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2.xml" ContentType="application/vnd.ms-excel.slicer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1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ño 2025\Informe Estadistico 2025\OCTUBRE\Estadistico\"/>
    </mc:Choice>
  </mc:AlternateContent>
  <xr:revisionPtr revIDLastSave="0" documentId="8_{CAF93679-2F3F-41EE-A517-F485F8BB495A}" xr6:coauthVersionLast="47" xr6:coauthVersionMax="47" xr10:uidLastSave="{00000000-0000-0000-0000-000000000000}"/>
  <bookViews>
    <workbookView xWindow="-96" yWindow="-96" windowWidth="23232" windowHeight="12432" firstSheet="1" activeTab="1" xr2:uid="{D1368E0F-90A7-498F-A13B-5745BC1C9C48}"/>
  </bookViews>
  <sheets>
    <sheet name="1. Semáforos octubre" sheetId="43" state="hidden" r:id="rId1"/>
    <sheet name="Índice" sheetId="48" r:id="rId2"/>
    <sheet name="1.1 Aspectos importantes Semáfo" sheetId="47" state="hidden" r:id="rId3"/>
    <sheet name="1. Semáforos" sheetId="46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15.ESTRATEGIA FCEC CUPOS XREG" sheetId="54" r:id="rId18"/>
    <sheet name="16.ESTRATEGIA FCEC CUPOS X CTRO" sheetId="50" r:id="rId19"/>
    <sheet name="17.SEGUIMIENTO PRIMER CURSOXREG" sheetId="52" r:id="rId20"/>
    <sheet name="18.SEGUIMIENTO PRIMER CURSOXCEN" sheetId="53" r:id="rId21"/>
    <sheet name="PROYECCIÓN CUPOS SALUD X CTROS" sheetId="25" state="hidden" r:id="rId22"/>
    <sheet name="PROYECCIÓN CUPOS SALUD X CT (2)" sheetId="37" state="hidden" r:id="rId23"/>
    <sheet name="METAS ARTICULACIÓN X CTROS" sheetId="29" state="hidden" r:id="rId24"/>
  </sheets>
  <definedNames>
    <definedName name="_xlnm._FilterDatabase" localSheetId="0" hidden="1">'1. Semáforos octubre'!$A$6:$N$6</definedName>
    <definedName name="_xlnm._FilterDatabase" localSheetId="12" hidden="1">'10.  DPRC X REGIONAL'!$A$8:$T$8</definedName>
    <definedName name="_xlnm._FilterDatabase" localSheetId="13" hidden="1">'11. DPRC X CTROS'!$A$7:$J$126</definedName>
    <definedName name="_xlnm._FilterDatabase" localSheetId="16" hidden="1">'14. PROYECCIÓN CUPOS FIC X CTRO'!$A$11:$AF$130</definedName>
    <definedName name="_xlnm._FilterDatabase" localSheetId="17" hidden="1">'15.ESTRATEGIA FCEC CUPOS XREG'!$A$8:$F$42</definedName>
    <definedName name="_xlnm._FilterDatabase" localSheetId="18" hidden="1">'16.ESTRATEGIA FCEC CUPOS X CTRO'!$A$8:$H$127</definedName>
    <definedName name="_xlnm._FilterDatabase" localSheetId="19" hidden="1">'17.SEGUIMIENTO PRIMER CURSOXREG'!$F$8:$F$40</definedName>
    <definedName name="_xlnm._FilterDatabase" localSheetId="20" hidden="1">'18.SEGUIMIENTO PRIMER CURSOXCEN'!$B$8:$H$127</definedName>
    <definedName name="_xlnm._FilterDatabase" localSheetId="6" hidden="1">'4. FORMACIÓN X REGIONAL'!$A$10:$GL$44</definedName>
    <definedName name="_xlnm._FilterDatabase" localSheetId="7" hidden="1">'5. FORMACIÓN X CTROS'!$A$10:$GN$129</definedName>
    <definedName name="_xlnm._FilterDatabase" localSheetId="8" hidden="1">'6. SNFT X REG'!$A$8:$AR$44</definedName>
    <definedName name="_xlnm._FilterDatabase" localSheetId="9" hidden="1">'7. SNFT X CTROS'!$A$8:$AT$127</definedName>
    <definedName name="_xlnm._FilterDatabase" localSheetId="10" hidden="1">'8. DETE X REGIONAL'!$A$10:$ED$46</definedName>
    <definedName name="_xlnm._FilterDatabase" localSheetId="11" hidden="1">'9. DETE X CTROS '!$A$10:$D$129</definedName>
    <definedName name="_xlnm._FilterDatabase" localSheetId="23" hidden="1">'METAS ARTICULACIÓN X CTROS'!$A$9:$P$127</definedName>
    <definedName name="_xlnm._FilterDatabase" localSheetId="22" hidden="1">'PROYECCIÓN CUPOS SALUD X CT (2)'!$A$11:$T$129</definedName>
    <definedName name="_xlnm._FilterDatabase" localSheetId="21" hidden="1">'PROYECCIÓN CUPOS SALUD X CTROS'!$A$11:$W$129</definedName>
    <definedName name="E">'5. FORMACIÓN X CTROS'!$1:$1048576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3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5"/>
        <x14:slicerCache r:id="rId26"/>
        <x14:slicerCache r:id="rId27"/>
        <x14:slicerCache r:id="rId2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6" i="35" l="1"/>
  <c r="O27" i="40" l="1"/>
  <c r="AD12" i="24" l="1"/>
  <c r="AD13" i="24"/>
  <c r="AD14" i="24"/>
  <c r="AD15" i="24"/>
  <c r="AD16" i="24"/>
  <c r="AD17" i="24"/>
  <c r="AD18" i="24"/>
  <c r="AD19" i="24"/>
  <c r="AD20" i="24"/>
  <c r="AD21" i="24"/>
  <c r="AD22" i="24"/>
  <c r="AD23" i="24"/>
  <c r="AD24" i="24"/>
  <c r="AD25" i="24"/>
  <c r="AD26" i="24"/>
  <c r="AD27" i="24"/>
  <c r="AD28" i="24"/>
  <c r="AD29" i="24"/>
  <c r="AD30" i="24"/>
  <c r="AD31" i="24"/>
  <c r="AD32" i="24"/>
  <c r="AD33" i="24"/>
  <c r="AD34" i="24"/>
  <c r="AD35" i="24"/>
  <c r="AD36" i="24"/>
  <c r="AD37" i="24"/>
  <c r="AD38" i="24"/>
  <c r="AD39" i="24"/>
  <c r="AD40" i="24"/>
  <c r="AD41" i="24"/>
  <c r="AD42" i="24"/>
  <c r="AD43" i="24"/>
  <c r="AD44" i="24"/>
  <c r="AD45" i="24"/>
  <c r="AD46" i="24"/>
  <c r="AD47" i="24"/>
  <c r="AD48" i="24"/>
  <c r="AD49" i="24"/>
  <c r="AD50" i="24"/>
  <c r="AD51" i="24"/>
  <c r="AD52" i="24"/>
  <c r="AD53" i="24"/>
  <c r="AD54" i="24"/>
  <c r="AD55" i="24"/>
  <c r="AD56" i="24"/>
  <c r="AD57" i="24"/>
  <c r="AD58" i="24"/>
  <c r="AD59" i="24"/>
  <c r="AD60" i="24"/>
  <c r="AD61" i="24"/>
  <c r="AD62" i="24"/>
  <c r="AD63" i="24"/>
  <c r="AD64" i="24"/>
  <c r="AD65" i="24"/>
  <c r="AD66" i="24"/>
  <c r="AD67" i="24"/>
  <c r="AD68" i="24"/>
  <c r="AD69" i="24"/>
  <c r="AD70" i="24"/>
  <c r="AD71" i="24"/>
  <c r="AD72" i="24"/>
  <c r="AD73" i="24"/>
  <c r="AD74" i="24"/>
  <c r="AD75" i="24"/>
  <c r="AD76" i="24"/>
  <c r="AD77" i="24"/>
  <c r="AD78" i="24"/>
  <c r="AD79" i="24"/>
  <c r="AD80" i="24"/>
  <c r="AD81" i="24"/>
  <c r="AD82" i="24"/>
  <c r="AD83" i="24"/>
  <c r="AD84" i="24"/>
  <c r="AD85" i="24"/>
  <c r="AD86" i="24"/>
  <c r="AD87" i="24"/>
  <c r="AD88" i="24"/>
  <c r="AD89" i="24"/>
  <c r="AD90" i="24"/>
  <c r="AD91" i="24"/>
  <c r="AD92" i="24"/>
  <c r="AD93" i="24"/>
  <c r="AD94" i="24"/>
  <c r="AD95" i="24"/>
  <c r="AD96" i="24"/>
  <c r="AD97" i="24"/>
  <c r="AD98" i="24"/>
  <c r="AD99" i="24"/>
  <c r="AD100" i="24"/>
  <c r="AD101" i="24"/>
  <c r="AD102" i="24"/>
  <c r="AD103" i="24"/>
  <c r="AD104" i="24"/>
  <c r="AD105" i="24"/>
  <c r="AD106" i="24"/>
  <c r="AD107" i="24"/>
  <c r="AD108" i="24"/>
  <c r="AD109" i="24"/>
  <c r="AD110" i="24"/>
  <c r="AD111" i="24"/>
  <c r="AD112" i="24"/>
  <c r="AD113" i="24"/>
  <c r="AD114" i="24"/>
  <c r="AD115" i="24"/>
  <c r="AD116" i="24"/>
  <c r="AD117" i="24"/>
  <c r="AD118" i="24"/>
  <c r="AD119" i="24"/>
  <c r="AD120" i="24"/>
  <c r="AD121" i="24"/>
  <c r="AD122" i="24"/>
  <c r="AD123" i="24"/>
  <c r="AD124" i="24"/>
  <c r="AD125" i="24"/>
  <c r="AD126" i="24"/>
  <c r="AD127" i="24"/>
  <c r="AD128" i="24"/>
  <c r="AD129" i="24"/>
  <c r="C98" i="46"/>
  <c r="D97" i="46"/>
  <c r="E97" i="46"/>
  <c r="F97" i="46"/>
  <c r="G97" i="46"/>
  <c r="H97" i="46"/>
  <c r="I97" i="46"/>
  <c r="J97" i="46"/>
  <c r="K97" i="46"/>
  <c r="D98" i="46"/>
  <c r="E98" i="46"/>
  <c r="F98" i="46"/>
  <c r="G98" i="46"/>
  <c r="H98" i="46"/>
  <c r="I98" i="46"/>
  <c r="J98" i="46"/>
  <c r="K98" i="46"/>
  <c r="C97" i="46"/>
  <c r="H9" i="50" l="1"/>
  <c r="AF17" i="10"/>
  <c r="AF18" i="10"/>
  <c r="AF20" i="10"/>
  <c r="AF21" i="10"/>
  <c r="AF22" i="10"/>
  <c r="AF24" i="10"/>
  <c r="AF30" i="10"/>
  <c r="AF33" i="10"/>
  <c r="AF35" i="10"/>
  <c r="AF37" i="10"/>
  <c r="AF38" i="10"/>
  <c r="AF39" i="10"/>
  <c r="AF40" i="10"/>
  <c r="AF41" i="10"/>
  <c r="AI11" i="10"/>
  <c r="AL11" i="10"/>
  <c r="AO11" i="10"/>
  <c r="AC41" i="10"/>
  <c r="AC40" i="10"/>
  <c r="AC39" i="10"/>
  <c r="AC38" i="10"/>
  <c r="AC37" i="10"/>
  <c r="AC35" i="10"/>
  <c r="AC33" i="10"/>
  <c r="AC30" i="10"/>
  <c r="AC24" i="10"/>
  <c r="AC22" i="10"/>
  <c r="AC21" i="10"/>
  <c r="AC20" i="10"/>
  <c r="AC18" i="10"/>
  <c r="AC17" i="10"/>
  <c r="E42" i="54" l="1"/>
  <c r="H16" i="50"/>
  <c r="H21" i="50"/>
  <c r="H22" i="50"/>
  <c r="H24" i="50"/>
  <c r="H25" i="50"/>
  <c r="H44" i="50"/>
  <c r="H45" i="50"/>
  <c r="H46" i="50"/>
  <c r="H48" i="50"/>
  <c r="H53" i="50"/>
  <c r="H55" i="50"/>
  <c r="H57" i="50"/>
  <c r="H58" i="50"/>
  <c r="H59" i="50"/>
  <c r="H62" i="50"/>
  <c r="H63" i="50"/>
  <c r="H64" i="50"/>
  <c r="H65" i="50"/>
  <c r="H72" i="50"/>
  <c r="H73" i="50"/>
  <c r="H76" i="50"/>
  <c r="H80" i="50"/>
  <c r="H81" i="50"/>
  <c r="H85" i="50"/>
  <c r="H90" i="50"/>
  <c r="H91" i="50"/>
  <c r="H93" i="50"/>
  <c r="H94" i="50"/>
  <c r="H96" i="50"/>
  <c r="H100" i="50"/>
  <c r="H102" i="50"/>
  <c r="H117" i="50"/>
  <c r="H119" i="50"/>
  <c r="H120" i="50"/>
  <c r="H121" i="50"/>
  <c r="H122" i="50"/>
  <c r="H123" i="50"/>
  <c r="H124" i="50"/>
  <c r="H125" i="50"/>
  <c r="H10" i="50"/>
  <c r="H13" i="50"/>
  <c r="H20" i="50"/>
  <c r="H23" i="50"/>
  <c r="H26" i="50"/>
  <c r="H27" i="50"/>
  <c r="H34" i="50"/>
  <c r="H35" i="50"/>
  <c r="H49" i="50"/>
  <c r="H51" i="50"/>
  <c r="H52" i="50"/>
  <c r="H60" i="50"/>
  <c r="H66" i="50"/>
  <c r="H67" i="50"/>
  <c r="H68" i="50"/>
  <c r="H69" i="50"/>
  <c r="H70" i="50"/>
  <c r="H71" i="50"/>
  <c r="H74" i="50"/>
  <c r="H75" i="50"/>
  <c r="H77" i="50"/>
  <c r="H78" i="50"/>
  <c r="H79" i="50"/>
  <c r="H83" i="50"/>
  <c r="H84" i="50"/>
  <c r="H86" i="50"/>
  <c r="H87" i="50"/>
  <c r="H88" i="50"/>
  <c r="H89" i="50"/>
  <c r="H98" i="50"/>
  <c r="H99" i="50"/>
  <c r="H103" i="50"/>
  <c r="H104" i="50"/>
  <c r="H105" i="50"/>
  <c r="H106" i="50"/>
  <c r="H108" i="50"/>
  <c r="H109" i="50"/>
  <c r="H110" i="50"/>
  <c r="H111" i="50"/>
  <c r="H112" i="50"/>
  <c r="H116" i="50"/>
  <c r="H118" i="50"/>
  <c r="H126" i="50"/>
  <c r="F15" i="54"/>
  <c r="F16" i="54"/>
  <c r="F23" i="54"/>
  <c r="F24" i="54"/>
  <c r="F28" i="54"/>
  <c r="F29" i="54"/>
  <c r="F33" i="54"/>
  <c r="F36" i="54"/>
  <c r="F37" i="54"/>
  <c r="F39" i="54"/>
  <c r="F40" i="54"/>
  <c r="F10" i="54"/>
  <c r="F11" i="54"/>
  <c r="F12" i="54"/>
  <c r="F13" i="54"/>
  <c r="F14" i="54"/>
  <c r="F17" i="54"/>
  <c r="F18" i="54"/>
  <c r="F19" i="54"/>
  <c r="F20" i="54"/>
  <c r="F21" i="54"/>
  <c r="F22" i="54"/>
  <c r="F25" i="54"/>
  <c r="F26" i="54"/>
  <c r="F27" i="54"/>
  <c r="F30" i="54"/>
  <c r="F31" i="54"/>
  <c r="F32" i="54"/>
  <c r="F34" i="54"/>
  <c r="F35" i="54"/>
  <c r="F38" i="54"/>
  <c r="F41" i="54"/>
  <c r="F9" i="54"/>
  <c r="G127" i="50" l="1"/>
  <c r="H127" i="50" s="1"/>
  <c r="F42" i="54"/>
  <c r="H23" i="40"/>
  <c r="N26" i="40"/>
  <c r="P26" i="40" s="1"/>
  <c r="N23" i="40"/>
  <c r="K25" i="40"/>
  <c r="Q25" i="40" s="1"/>
  <c r="I24" i="40"/>
  <c r="H24" i="40"/>
  <c r="Q24" i="40" s="1"/>
  <c r="C45" i="40"/>
  <c r="C40" i="40"/>
  <c r="L25" i="40" l="1"/>
  <c r="M25" i="40" s="1"/>
  <c r="D226" i="40"/>
  <c r="D227" i="40" s="1"/>
  <c r="C226" i="40"/>
  <c r="K96" i="46"/>
  <c r="J96" i="46"/>
  <c r="I96" i="46"/>
  <c r="H96" i="46"/>
  <c r="G96" i="46"/>
  <c r="F96" i="46"/>
  <c r="E96" i="46"/>
  <c r="D96" i="46"/>
  <c r="K95" i="46"/>
  <c r="J95" i="46"/>
  <c r="I95" i="46"/>
  <c r="H95" i="46"/>
  <c r="G95" i="46"/>
  <c r="F95" i="46"/>
  <c r="E95" i="46"/>
  <c r="D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0" i="46"/>
  <c r="J80" i="46"/>
  <c r="I80" i="46"/>
  <c r="H80" i="46"/>
  <c r="G80" i="46"/>
  <c r="F80" i="46"/>
  <c r="E80" i="46"/>
  <c r="D80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3" i="46"/>
  <c r="J73" i="46"/>
  <c r="I73" i="46"/>
  <c r="H73" i="46"/>
  <c r="G73" i="46"/>
  <c r="F73" i="46"/>
  <c r="E73" i="46"/>
  <c r="D73" i="46"/>
  <c r="K72" i="46"/>
  <c r="J72" i="46"/>
  <c r="I72" i="46"/>
  <c r="H72" i="46"/>
  <c r="G72" i="46"/>
  <c r="F72" i="46"/>
  <c r="E72" i="46"/>
  <c r="D72" i="46"/>
  <c r="K71" i="46"/>
  <c r="J71" i="46"/>
  <c r="I71" i="46"/>
  <c r="H71" i="46"/>
  <c r="G71" i="46"/>
  <c r="F71" i="46"/>
  <c r="E71" i="46"/>
  <c r="D71" i="46"/>
  <c r="K70" i="46"/>
  <c r="J70" i="46"/>
  <c r="I70" i="46"/>
  <c r="H70" i="46"/>
  <c r="G70" i="46"/>
  <c r="F70" i="46"/>
  <c r="E70" i="46"/>
  <c r="D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K56" i="46"/>
  <c r="J56" i="46"/>
  <c r="I56" i="46"/>
  <c r="H56" i="46"/>
  <c r="G56" i="46"/>
  <c r="F56" i="46"/>
  <c r="E56" i="46"/>
  <c r="D56" i="46"/>
  <c r="K55" i="46"/>
  <c r="J55" i="46"/>
  <c r="I55" i="46"/>
  <c r="H55" i="46"/>
  <c r="G55" i="46"/>
  <c r="F55" i="46"/>
  <c r="E55" i="46"/>
  <c r="D55" i="46"/>
  <c r="E226" i="40" l="1"/>
  <c r="E227" i="40" s="1"/>
  <c r="C227" i="40"/>
  <c r="K53" i="46"/>
  <c r="J53" i="46"/>
  <c r="I53" i="46"/>
  <c r="H53" i="46"/>
  <c r="G53" i="46"/>
  <c r="F53" i="46"/>
  <c r="E53" i="46"/>
  <c r="D53" i="46"/>
  <c r="K49" i="46"/>
  <c r="J49" i="46"/>
  <c r="I49" i="46"/>
  <c r="H49" i="46"/>
  <c r="G49" i="46"/>
  <c r="F49" i="46"/>
  <c r="E49" i="46"/>
  <c r="D49" i="46"/>
  <c r="K52" i="46"/>
  <c r="J52" i="46"/>
  <c r="I52" i="46"/>
  <c r="H52" i="46"/>
  <c r="G52" i="46"/>
  <c r="F52" i="46"/>
  <c r="E52" i="46"/>
  <c r="D52" i="46"/>
  <c r="K48" i="46"/>
  <c r="J48" i="46"/>
  <c r="I48" i="46"/>
  <c r="H48" i="46"/>
  <c r="G48" i="46"/>
  <c r="F48" i="46"/>
  <c r="E48" i="46"/>
  <c r="D48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38" i="46"/>
  <c r="J38" i="46"/>
  <c r="I38" i="46"/>
  <c r="H38" i="46"/>
  <c r="G38" i="46"/>
  <c r="F38" i="46"/>
  <c r="E38" i="46"/>
  <c r="D38" i="46"/>
  <c r="K50" i="46" l="1"/>
  <c r="K46" i="46"/>
  <c r="K45" i="46"/>
  <c r="K44" i="46"/>
  <c r="K47" i="46"/>
  <c r="K43" i="46"/>
  <c r="D54" i="46"/>
  <c r="D51" i="46"/>
  <c r="F54" i="46"/>
  <c r="F51" i="46"/>
  <c r="G54" i="46"/>
  <c r="G51" i="46"/>
  <c r="H54" i="46"/>
  <c r="H51" i="46"/>
  <c r="D34" i="46"/>
  <c r="D26" i="46"/>
  <c r="D42" i="46"/>
  <c r="D29" i="46"/>
  <c r="D30" i="46"/>
  <c r="D21" i="46"/>
  <c r="D40" i="46"/>
  <c r="D24" i="46"/>
  <c r="D20" i="46"/>
  <c r="D39" i="46"/>
  <c r="D25" i="46"/>
  <c r="D35" i="46"/>
  <c r="D19" i="46"/>
  <c r="D41" i="46"/>
  <c r="D33" i="46"/>
  <c r="G42" i="46"/>
  <c r="G26" i="46"/>
  <c r="G34" i="46"/>
  <c r="G30" i="46"/>
  <c r="G40" i="46"/>
  <c r="G24" i="46"/>
  <c r="G20" i="46"/>
  <c r="G19" i="46"/>
  <c r="G41" i="46"/>
  <c r="G21" i="46"/>
  <c r="G35" i="46"/>
  <c r="G25" i="46"/>
  <c r="G29" i="46"/>
  <c r="G39" i="46"/>
  <c r="G33" i="46"/>
  <c r="H25" i="46"/>
  <c r="H24" i="46"/>
  <c r="H42" i="46"/>
  <c r="H34" i="46"/>
  <c r="H30" i="46"/>
  <c r="H26" i="46"/>
  <c r="H29" i="46"/>
  <c r="H20" i="46"/>
  <c r="H33" i="46"/>
  <c r="H41" i="46"/>
  <c r="H39" i="46"/>
  <c r="H35" i="46"/>
  <c r="H19" i="46"/>
  <c r="H21" i="46"/>
  <c r="H40" i="46"/>
  <c r="E54" i="46"/>
  <c r="E51" i="46"/>
  <c r="F22" i="46"/>
  <c r="F36" i="46"/>
  <c r="F27" i="46"/>
  <c r="F31" i="46"/>
  <c r="G22" i="46"/>
  <c r="G36" i="46"/>
  <c r="G31" i="46"/>
  <c r="G27" i="46"/>
  <c r="H22" i="46"/>
  <c r="H36" i="46"/>
  <c r="H31" i="46"/>
  <c r="H27" i="46"/>
  <c r="I54" i="46"/>
  <c r="I51" i="46"/>
  <c r="J22" i="46"/>
  <c r="J27" i="46"/>
  <c r="J31" i="46"/>
  <c r="J36" i="46"/>
  <c r="D46" i="46"/>
  <c r="D50" i="46"/>
  <c r="D47" i="46"/>
  <c r="D44" i="46"/>
  <c r="D45" i="46"/>
  <c r="D43" i="46"/>
  <c r="I42" i="46"/>
  <c r="I34" i="46"/>
  <c r="I30" i="46"/>
  <c r="I26" i="46"/>
  <c r="I41" i="46"/>
  <c r="I35" i="46"/>
  <c r="I33" i="46"/>
  <c r="I40" i="46"/>
  <c r="I19" i="46"/>
  <c r="I39" i="46"/>
  <c r="I25" i="46"/>
  <c r="I21" i="46"/>
  <c r="I20" i="46"/>
  <c r="I29" i="46"/>
  <c r="I24" i="46"/>
  <c r="J42" i="46"/>
  <c r="J34" i="46"/>
  <c r="J30" i="46"/>
  <c r="J26" i="46"/>
  <c r="J25" i="46"/>
  <c r="J40" i="46"/>
  <c r="J29" i="46"/>
  <c r="J19" i="46"/>
  <c r="J21" i="46"/>
  <c r="J20" i="46"/>
  <c r="J39" i="46"/>
  <c r="J35" i="46"/>
  <c r="J24" i="46"/>
  <c r="J41" i="46"/>
  <c r="J33" i="46"/>
  <c r="D37" i="46"/>
  <c r="D32" i="46"/>
  <c r="D28" i="46"/>
  <c r="D23" i="46"/>
  <c r="E50" i="46"/>
  <c r="E46" i="46"/>
  <c r="E44" i="46"/>
  <c r="E43" i="46"/>
  <c r="E47" i="46"/>
  <c r="E45" i="46"/>
  <c r="E37" i="46"/>
  <c r="E32" i="46"/>
  <c r="E28" i="46"/>
  <c r="E23" i="46"/>
  <c r="E34" i="46"/>
  <c r="E26" i="46"/>
  <c r="E21" i="46"/>
  <c r="E42" i="46"/>
  <c r="E30" i="46"/>
  <c r="E33" i="46"/>
  <c r="E24" i="46"/>
  <c r="E39" i="46"/>
  <c r="E29" i="46"/>
  <c r="E40" i="46"/>
  <c r="E20" i="46"/>
  <c r="E19" i="46"/>
  <c r="E41" i="46"/>
  <c r="E35" i="46"/>
  <c r="E25" i="46"/>
  <c r="F30" i="46"/>
  <c r="F25" i="46"/>
  <c r="F42" i="46"/>
  <c r="F34" i="46"/>
  <c r="F26" i="46"/>
  <c r="F29" i="46"/>
  <c r="F21" i="46"/>
  <c r="F40" i="46"/>
  <c r="F24" i="46"/>
  <c r="F20" i="46"/>
  <c r="F35" i="46"/>
  <c r="F19" i="46"/>
  <c r="F39" i="46"/>
  <c r="F33" i="46"/>
  <c r="F41" i="46"/>
  <c r="K42" i="46"/>
  <c r="K34" i="46"/>
  <c r="K30" i="46"/>
  <c r="K26" i="46"/>
  <c r="K29" i="46"/>
  <c r="K24" i="46"/>
  <c r="K41" i="46"/>
  <c r="K21" i="46"/>
  <c r="K33" i="46"/>
  <c r="K25" i="46"/>
  <c r="K39" i="46"/>
  <c r="K35" i="46"/>
  <c r="K19" i="46"/>
  <c r="K40" i="46"/>
  <c r="K20" i="46"/>
  <c r="H37" i="46"/>
  <c r="H32" i="46"/>
  <c r="H28" i="46"/>
  <c r="H23" i="46"/>
  <c r="J54" i="46"/>
  <c r="J51" i="46"/>
  <c r="K54" i="46"/>
  <c r="K51" i="46"/>
  <c r="K22" i="46"/>
  <c r="K36" i="46"/>
  <c r="K31" i="46"/>
  <c r="K27" i="46"/>
  <c r="F50" i="46"/>
  <c r="F46" i="46"/>
  <c r="F43" i="46"/>
  <c r="F44" i="46"/>
  <c r="F47" i="46"/>
  <c r="F45" i="46"/>
  <c r="F37" i="46"/>
  <c r="F23" i="46"/>
  <c r="F32" i="46"/>
  <c r="F28" i="46"/>
  <c r="G50" i="46"/>
  <c r="G46" i="46"/>
  <c r="G45" i="46"/>
  <c r="G44" i="46"/>
  <c r="G43" i="46"/>
  <c r="G47" i="46"/>
  <c r="G32" i="46"/>
  <c r="G28" i="46"/>
  <c r="G23" i="46"/>
  <c r="G37" i="46"/>
  <c r="H50" i="46"/>
  <c r="H46" i="46"/>
  <c r="H45" i="46"/>
  <c r="H44" i="46"/>
  <c r="H47" i="46"/>
  <c r="H43" i="46"/>
  <c r="I45" i="46"/>
  <c r="I50" i="46"/>
  <c r="I46" i="46"/>
  <c r="I44" i="46"/>
  <c r="I47" i="46"/>
  <c r="I43" i="46"/>
  <c r="I28" i="46"/>
  <c r="I37" i="46"/>
  <c r="I23" i="46"/>
  <c r="I32" i="46"/>
  <c r="K37" i="46"/>
  <c r="K32" i="46"/>
  <c r="K23" i="46"/>
  <c r="K28" i="46"/>
  <c r="D22" i="46"/>
  <c r="D31" i="46"/>
  <c r="D27" i="46"/>
  <c r="D36" i="46"/>
  <c r="E22" i="46"/>
  <c r="E36" i="46"/>
  <c r="E27" i="46"/>
  <c r="E31" i="46"/>
  <c r="I22" i="46"/>
  <c r="I36" i="46"/>
  <c r="I31" i="46"/>
  <c r="I27" i="46"/>
  <c r="J50" i="46"/>
  <c r="J46" i="46"/>
  <c r="J45" i="46"/>
  <c r="J43" i="46"/>
  <c r="J47" i="46"/>
  <c r="J44" i="46"/>
  <c r="J28" i="46"/>
  <c r="J32" i="46"/>
  <c r="J37" i="46"/>
  <c r="J23" i="46"/>
  <c r="I12" i="35" l="1"/>
  <c r="C44" i="35" l="1"/>
  <c r="C167" i="35" s="1"/>
  <c r="CZ129" i="3"/>
  <c r="CW129" i="3"/>
  <c r="CT129" i="3"/>
  <c r="CP12" i="3"/>
  <c r="CP11" i="3"/>
  <c r="CN129" i="3" l="1"/>
  <c r="C44" i="40" s="1"/>
  <c r="CR44" i="2" l="1"/>
  <c r="CU44" i="2" s="1"/>
  <c r="CX44" i="2" l="1"/>
  <c r="CX51" i="2" s="1"/>
  <c r="C52" i="40" l="1"/>
  <c r="K191" i="35"/>
  <c r="K192" i="35" s="1"/>
  <c r="J191" i="35"/>
  <c r="CL44" i="2" l="1"/>
  <c r="L191" i="35"/>
  <c r="L192" i="35" s="1"/>
  <c r="J192" i="35"/>
  <c r="CL51" i="2" l="1"/>
  <c r="K23" i="40"/>
  <c r="K27" i="40" s="1"/>
  <c r="D195" i="35"/>
  <c r="C195" i="35"/>
  <c r="K195" i="35"/>
  <c r="J195" i="35"/>
  <c r="E195" i="35" l="1"/>
  <c r="H126" i="53"/>
  <c r="H10" i="53"/>
  <c r="H11" i="53"/>
  <c r="H12" i="53"/>
  <c r="H13" i="53"/>
  <c r="H14" i="53"/>
  <c r="H15" i="53"/>
  <c r="H16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H111" i="53"/>
  <c r="H112" i="53"/>
  <c r="H113" i="53"/>
  <c r="H114" i="53"/>
  <c r="H115" i="53"/>
  <c r="H116" i="53"/>
  <c r="H117" i="53"/>
  <c r="H118" i="53"/>
  <c r="H119" i="53"/>
  <c r="H120" i="53"/>
  <c r="H121" i="53"/>
  <c r="H122" i="53"/>
  <c r="H123" i="53"/>
  <c r="H124" i="53"/>
  <c r="H9" i="53"/>
  <c r="G127" i="53"/>
  <c r="F41" i="52"/>
  <c r="F11" i="52"/>
  <c r="F12" i="52"/>
  <c r="F13" i="52"/>
  <c r="F14" i="52"/>
  <c r="F15" i="52"/>
  <c r="F16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10" i="52"/>
  <c r="F9" i="52"/>
  <c r="E42" i="52"/>
  <c r="D57" i="40" s="1"/>
  <c r="E57" i="40" s="1"/>
  <c r="D191" i="35"/>
  <c r="C191" i="35"/>
  <c r="F51" i="2"/>
  <c r="I51" i="2"/>
  <c r="D192" i="35" l="1"/>
  <c r="C192" i="35"/>
  <c r="E191" i="35"/>
  <c r="E192" i="35" s="1"/>
  <c r="BW44" i="13" l="1"/>
  <c r="CC44" i="13" l="1"/>
  <c r="D112" i="40"/>
  <c r="L195" i="35" l="1"/>
  <c r="K86" i="35"/>
  <c r="CM44" i="2"/>
  <c r="D77" i="35" l="1"/>
  <c r="CM51" i="2"/>
  <c r="L23" i="40"/>
  <c r="J157" i="35"/>
  <c r="L27" i="40" l="1"/>
  <c r="M27" i="40" s="1"/>
  <c r="M23" i="40"/>
  <c r="D44" i="40"/>
  <c r="CQ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1" i="2"/>
  <c r="DQ51" i="2"/>
  <c r="DU44" i="2"/>
  <c r="DX44" i="2"/>
  <c r="DZ51" i="2"/>
  <c r="DR51" i="2" l="1"/>
  <c r="DO51" i="2"/>
  <c r="DW51" i="2"/>
  <c r="DH51" i="2"/>
  <c r="DK51" i="2"/>
  <c r="DR44" i="2"/>
  <c r="DT51" i="2"/>
  <c r="DO44" i="2"/>
  <c r="DU51" i="2" l="1"/>
  <c r="DL51" i="2"/>
  <c r="DI51" i="2"/>
  <c r="DX51" i="2"/>
  <c r="DW129" i="3"/>
  <c r="DZ129" i="3" l="1"/>
  <c r="DK129" i="3"/>
  <c r="DT129" i="3"/>
  <c r="DQ129" i="3"/>
  <c r="DN129" i="3"/>
  <c r="EC44" i="13"/>
  <c r="EC46" i="13" s="1"/>
  <c r="ED46" i="13" s="1"/>
  <c r="DZ44" i="13"/>
  <c r="DZ46" i="13" s="1"/>
  <c r="EA46" i="13" s="1"/>
  <c r="DW44" i="13"/>
  <c r="DW46" i="13" s="1"/>
  <c r="DX46" i="13" s="1"/>
  <c r="DT44" i="13"/>
  <c r="DT46" i="13" s="1"/>
  <c r="DU46" i="13" s="1"/>
  <c r="DB46" i="13"/>
  <c r="CY46" i="13"/>
  <c r="K157" i="35" l="1"/>
  <c r="K135" i="35"/>
  <c r="D157" i="40"/>
  <c r="CZ46" i="13"/>
  <c r="E157" i="40" s="1"/>
  <c r="D158" i="40"/>
  <c r="DC46" i="13"/>
  <c r="E158" i="40" s="1"/>
  <c r="BI44" i="13"/>
  <c r="BI46" i="13" s="1"/>
  <c r="D141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AO10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9" i="10"/>
  <c r="AL10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9" i="10"/>
  <c r="AI10" i="10"/>
  <c r="AI12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9" i="10"/>
  <c r="AF10" i="10"/>
  <c r="AF11" i="10"/>
  <c r="AF12" i="10"/>
  <c r="AF13" i="10"/>
  <c r="AF14" i="10"/>
  <c r="AF15" i="10"/>
  <c r="AF16" i="10"/>
  <c r="AF19" i="10"/>
  <c r="AF23" i="10"/>
  <c r="AF25" i="10"/>
  <c r="AF26" i="10"/>
  <c r="AF27" i="10"/>
  <c r="AF28" i="10"/>
  <c r="AF29" i="10"/>
  <c r="AF31" i="10"/>
  <c r="AF32" i="10"/>
  <c r="AF34" i="10"/>
  <c r="AF36" i="10"/>
  <c r="AF9" i="10"/>
  <c r="AC10" i="10"/>
  <c r="AC11" i="10"/>
  <c r="AC12" i="10"/>
  <c r="AC13" i="10"/>
  <c r="AC14" i="10"/>
  <c r="AC15" i="10"/>
  <c r="AC16" i="10"/>
  <c r="AC19" i="10"/>
  <c r="AC23" i="10"/>
  <c r="AC25" i="10"/>
  <c r="AC26" i="10"/>
  <c r="AC27" i="10"/>
  <c r="AC28" i="10"/>
  <c r="AC29" i="10"/>
  <c r="AC31" i="10"/>
  <c r="AC32" i="10"/>
  <c r="AC34" i="10"/>
  <c r="AC36" i="10"/>
  <c r="AC9" i="10"/>
  <c r="AI13" i="10" l="1"/>
  <c r="L173" i="35" s="1"/>
  <c r="K173" i="35"/>
  <c r="K92" i="35"/>
  <c r="CB46" i="13"/>
  <c r="E147" i="40" s="1"/>
  <c r="D147" i="40"/>
  <c r="D159" i="40"/>
  <c r="DF46" i="13"/>
  <c r="E159" i="40" s="1"/>
  <c r="D143" i="40"/>
  <c r="BP46" i="13"/>
  <c r="E143" i="40" s="1"/>
  <c r="D156" i="40"/>
  <c r="CW46" i="13"/>
  <c r="E156" i="40" s="1"/>
  <c r="D160" i="40"/>
  <c r="DI46" i="13"/>
  <c r="E160" i="40" s="1"/>
  <c r="D142" i="40"/>
  <c r="BM46" i="13"/>
  <c r="E142" i="40" s="1"/>
  <c r="D161" i="40"/>
  <c r="DL46" i="13"/>
  <c r="E161" i="40" s="1"/>
  <c r="BJ46" i="13"/>
  <c r="E141" i="40" s="1"/>
  <c r="D152" i="40"/>
  <c r="CK46" i="13"/>
  <c r="E152" i="40" s="1"/>
  <c r="D162" i="40"/>
  <c r="DO46" i="13"/>
  <c r="E162" i="40" s="1"/>
  <c r="D153" i="40"/>
  <c r="CN46" i="13"/>
  <c r="E153" i="40" s="1"/>
  <c r="D154" i="40"/>
  <c r="CQ46" i="13"/>
  <c r="E154" i="40" s="1"/>
  <c r="D155" i="40"/>
  <c r="CT46" i="13"/>
  <c r="E155" i="40" s="1"/>
  <c r="D163" i="40"/>
  <c r="DR46" i="13"/>
  <c r="E163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O42" i="10" s="1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L42" i="10" s="1"/>
  <c r="AH42" i="10"/>
  <c r="AH44" i="10" l="1"/>
  <c r="D110" i="40" s="1"/>
  <c r="AI42" i="10"/>
  <c r="D111" i="40"/>
  <c r="AK44" i="10"/>
  <c r="Y42" i="10"/>
  <c r="Y44" i="10" s="1"/>
  <c r="AB42" i="10"/>
  <c r="F129" i="12"/>
  <c r="D42" i="10"/>
  <c r="D44" i="10" s="1"/>
  <c r="D98" i="40" s="1"/>
  <c r="AE42" i="10"/>
  <c r="G42" i="10"/>
  <c r="G44" i="10" s="1"/>
  <c r="D99" i="40" s="1"/>
  <c r="P42" i="10"/>
  <c r="P44" i="10" s="1"/>
  <c r="S42" i="10"/>
  <c r="S44" i="10" s="1"/>
  <c r="J42" i="10"/>
  <c r="J44" i="10" s="1"/>
  <c r="D100" i="40" s="1"/>
  <c r="M42" i="10"/>
  <c r="M44" i="10" s="1"/>
  <c r="D101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2" i="15"/>
  <c r="M42" i="15"/>
  <c r="J42" i="15"/>
  <c r="K42" i="15" s="1"/>
  <c r="G42" i="15"/>
  <c r="D42" i="15"/>
  <c r="CD44" i="13"/>
  <c r="CD46" i="13" s="1"/>
  <c r="CB44" i="13"/>
  <c r="BX44" i="13"/>
  <c r="BX46" i="13" s="1"/>
  <c r="BU44" i="13"/>
  <c r="BR44" i="13"/>
  <c r="BR46" i="13" s="1"/>
  <c r="AE44" i="10" l="1"/>
  <c r="AF42" i="10"/>
  <c r="AB44" i="10"/>
  <c r="AC42" i="10"/>
  <c r="D222" i="40"/>
  <c r="D205" i="40"/>
  <c r="CG44" i="13"/>
  <c r="BU46" i="13"/>
  <c r="BY46" i="13"/>
  <c r="E146" i="40" s="1"/>
  <c r="D146" i="40"/>
  <c r="BS46" i="13"/>
  <c r="E144" i="40" s="1"/>
  <c r="D144" i="40"/>
  <c r="D148" i="40"/>
  <c r="CE46" i="13"/>
  <c r="E148" i="40" s="1"/>
  <c r="P42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5" i="40" s="1"/>
  <c r="D145" i="40"/>
  <c r="CG46" i="13"/>
  <c r="D149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1" i="2"/>
  <c r="FJ51" i="2"/>
  <c r="FG51" i="2"/>
  <c r="FD51" i="2"/>
  <c r="FA51" i="2"/>
  <c r="EX51" i="2"/>
  <c r="EO51" i="2"/>
  <c r="EL51" i="2"/>
  <c r="EI51" i="2"/>
  <c r="EF51" i="2"/>
  <c r="EC51" i="2"/>
  <c r="D70" i="40"/>
  <c r="D69" i="40"/>
  <c r="D68" i="40"/>
  <c r="D67" i="40"/>
  <c r="D66" i="40"/>
  <c r="D65" i="40"/>
  <c r="D64" i="40"/>
  <c r="BO44" i="2"/>
  <c r="V5" i="2"/>
  <c r="S44" i="2"/>
  <c r="P44" i="2"/>
  <c r="M44" i="2"/>
  <c r="P5" i="2"/>
  <c r="M5" i="2"/>
  <c r="D18" i="35"/>
  <c r="D188" i="40"/>
  <c r="D189" i="40"/>
  <c r="D190" i="40"/>
  <c r="D191" i="40"/>
  <c r="D192" i="40"/>
  <c r="D193" i="40"/>
  <c r="D182" i="40"/>
  <c r="D183" i="40"/>
  <c r="D184" i="40"/>
  <c r="D173" i="40"/>
  <c r="D174" i="40"/>
  <c r="D175" i="40"/>
  <c r="D176" i="40"/>
  <c r="D177" i="40"/>
  <c r="D178" i="40"/>
  <c r="D166" i="40"/>
  <c r="D167" i="40"/>
  <c r="D168" i="40"/>
  <c r="D169" i="40"/>
  <c r="D124" i="40"/>
  <c r="D125" i="40"/>
  <c r="D126" i="40"/>
  <c r="D127" i="40"/>
  <c r="D128" i="40"/>
  <c r="D129" i="40"/>
  <c r="D130" i="40"/>
  <c r="D131" i="40"/>
  <c r="D132" i="40"/>
  <c r="D133" i="40"/>
  <c r="D134" i="40"/>
  <c r="D135" i="40"/>
  <c r="D136" i="40"/>
  <c r="D137" i="40"/>
  <c r="D117" i="40"/>
  <c r="D118" i="40"/>
  <c r="D119" i="40"/>
  <c r="D120" i="40"/>
  <c r="D121" i="40"/>
  <c r="D207" i="40"/>
  <c r="D208" i="40"/>
  <c r="D209" i="40"/>
  <c r="D113" i="40"/>
  <c r="D210" i="40" s="1"/>
  <c r="D102" i="40"/>
  <c r="D103" i="40"/>
  <c r="D104" i="40"/>
  <c r="D105" i="40"/>
  <c r="D106" i="40"/>
  <c r="D107" i="40"/>
  <c r="C78" i="40"/>
  <c r="C77" i="40"/>
  <c r="C76" i="40"/>
  <c r="D163" i="35" l="1"/>
  <c r="D71" i="40"/>
  <c r="D72" i="40"/>
  <c r="D73" i="40"/>
  <c r="D74" i="40"/>
  <c r="D75" i="40"/>
  <c r="D78" i="40"/>
  <c r="D79" i="40"/>
  <c r="D80" i="40"/>
  <c r="D81" i="40"/>
  <c r="D82" i="40"/>
  <c r="D203" i="40" s="1"/>
  <c r="D83" i="40"/>
  <c r="D220" i="40" s="1"/>
  <c r="GK51" i="2"/>
  <c r="BO51" i="2"/>
  <c r="S51" i="2"/>
  <c r="P51" i="2"/>
  <c r="M51" i="2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CV51" i="2" s="1"/>
  <c r="AK44" i="2"/>
  <c r="CD44" i="2"/>
  <c r="FV44" i="2"/>
  <c r="AQ44" i="2"/>
  <c r="CG44" i="2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93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92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91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90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9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8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D36" i="40" l="1"/>
  <c r="D94" i="40"/>
  <c r="D221" i="40" s="1"/>
  <c r="I23" i="40"/>
  <c r="CS51" i="2"/>
  <c r="L20" i="40"/>
  <c r="L21" i="40" s="1"/>
  <c r="D17" i="40"/>
  <c r="D197" i="40" s="1"/>
  <c r="O20" i="40"/>
  <c r="O21" i="40" s="1"/>
  <c r="D18" i="40"/>
  <c r="D214" i="40" s="1"/>
  <c r="GH51" i="2"/>
  <c r="GE51" i="2"/>
  <c r="GB51" i="2"/>
  <c r="FY51" i="2"/>
  <c r="FV51" i="2"/>
  <c r="FS51" i="2"/>
  <c r="FP51" i="2"/>
  <c r="I16" i="40"/>
  <c r="D51" i="2"/>
  <c r="V51" i="2"/>
  <c r="BU51" i="2"/>
  <c r="AW51" i="2"/>
  <c r="BF51" i="2"/>
  <c r="G51" i="2"/>
  <c r="Y51" i="2"/>
  <c r="BR51" i="2"/>
  <c r="BX51" i="2"/>
  <c r="AN51" i="2"/>
  <c r="CY51" i="2"/>
  <c r="AH51" i="2"/>
  <c r="AZ51" i="2"/>
  <c r="AT51" i="2"/>
  <c r="CA51" i="2"/>
  <c r="CG51" i="2"/>
  <c r="DE51" i="2"/>
  <c r="BI51" i="2"/>
  <c r="AQ51" i="2"/>
  <c r="CD51" i="2"/>
  <c r="CJ51" i="2"/>
  <c r="BC51" i="2"/>
  <c r="AB51" i="2"/>
  <c r="AK51" i="2"/>
  <c r="DB51" i="2"/>
  <c r="AE51" i="2"/>
  <c r="D47" i="40"/>
  <c r="BL51" i="2"/>
  <c r="J51" i="2"/>
  <c r="CP51" i="2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7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6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5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4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33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32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31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30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8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7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6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5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9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8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7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P23" i="40" l="1"/>
  <c r="D15" i="40"/>
  <c r="D30" i="40"/>
  <c r="D38" i="40"/>
  <c r="D20" i="40"/>
  <c r="D14" i="40"/>
  <c r="D45" i="40"/>
  <c r="D218" i="40" s="1"/>
  <c r="D87" i="40"/>
  <c r="D16" i="40"/>
  <c r="D88" i="40"/>
  <c r="D89" i="40"/>
  <c r="D90" i="40"/>
  <c r="D23" i="40"/>
  <c r="D215" i="40" s="1"/>
  <c r="D91" i="40"/>
  <c r="D53" i="40"/>
  <c r="D92" i="40"/>
  <c r="D26" i="40"/>
  <c r="D93" i="40"/>
  <c r="D204" i="40" s="1"/>
  <c r="D32" i="40"/>
  <c r="D200" i="40" s="1"/>
  <c r="D43" i="40"/>
  <c r="D41" i="40"/>
  <c r="D54" i="40"/>
  <c r="D42" i="40"/>
  <c r="D40" i="40"/>
  <c r="D31" i="40"/>
  <c r="D52" i="40"/>
  <c r="D27" i="40"/>
  <c r="D199" i="40" s="1"/>
  <c r="D39" i="40"/>
  <c r="D37" i="40"/>
  <c r="E100" i="35"/>
  <c r="I27" i="40"/>
  <c r="D46" i="40"/>
  <c r="O14" i="40"/>
  <c r="D28" i="40"/>
  <c r="I17" i="40"/>
  <c r="D34" i="40"/>
  <c r="I15" i="40"/>
  <c r="D21" i="40"/>
  <c r="O18" i="40"/>
  <c r="D33" i="40"/>
  <c r="D217" i="40" s="1"/>
  <c r="L15" i="40"/>
  <c r="D22" i="40"/>
  <c r="D198" i="40" s="1"/>
  <c r="E17" i="35"/>
  <c r="L135" i="35"/>
  <c r="O15" i="40"/>
  <c r="I14" i="40"/>
  <c r="L14" i="40"/>
  <c r="L107" i="35"/>
  <c r="I20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1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1" i="2"/>
  <c r="K51" i="2"/>
  <c r="N51" i="2"/>
  <c r="Q51" i="2"/>
  <c r="T51" i="2"/>
  <c r="W51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1" i="2"/>
  <c r="AC51" i="2"/>
  <c r="AF51" i="2"/>
  <c r="AI51" i="2"/>
  <c r="AL51" i="2"/>
  <c r="AO51" i="2"/>
  <c r="AR51" i="2"/>
  <c r="AU51" i="2"/>
  <c r="AX51" i="2"/>
  <c r="BA51" i="2"/>
  <c r="BD51" i="2"/>
  <c r="BG51" i="2"/>
  <c r="BJ51" i="2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1" i="2"/>
  <c r="BM11" i="2"/>
  <c r="BP51" i="2"/>
  <c r="BS51" i="2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1" i="2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1" i="2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1" i="2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1" i="2"/>
  <c r="CH51" i="2"/>
  <c r="CK51" i="2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Q51" i="2"/>
  <c r="CQ49" i="2"/>
  <c r="CT51" i="2"/>
  <c r="CT49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1" i="2"/>
  <c r="CW49" i="2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1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1" i="2"/>
  <c r="DC49" i="2"/>
  <c r="DF51" i="2"/>
  <c r="E64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5" i="40"/>
  <c r="E66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7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8" i="40"/>
  <c r="E69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1" i="2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1" i="2"/>
  <c r="EG51" i="2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1" i="2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1" i="2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1" i="2"/>
  <c r="EP44" i="2"/>
  <c r="ER51" i="2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1" i="2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1" i="2"/>
  <c r="FE51" i="2"/>
  <c r="FH51" i="2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1" i="2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1" i="2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1" i="2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1" i="2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1" i="2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1" i="2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1" i="2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1" i="2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L86" i="35" s="1"/>
  <c r="GF14" i="2"/>
  <c r="GF13" i="2"/>
  <c r="GF12" i="2"/>
  <c r="GF11" i="2"/>
  <c r="GI51" i="2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1" i="2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8" i="40" s="1"/>
  <c r="H44" i="10"/>
  <c r="E99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100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101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102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103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4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5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6" i="40" s="1"/>
  <c r="AF44" i="10"/>
  <c r="E107" i="40" s="1"/>
  <c r="AI44" i="10"/>
  <c r="E110" i="40" s="1"/>
  <c r="AL44" i="10"/>
  <c r="E111" i="40" s="1"/>
  <c r="AO44" i="10"/>
  <c r="E112" i="40" s="1"/>
  <c r="AR44" i="10"/>
  <c r="E113" i="40" s="1"/>
  <c r="E120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21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4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9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6" i="40" s="1"/>
  <c r="DU11" i="13"/>
  <c r="DX44" i="13"/>
  <c r="E167" i="40" s="1"/>
  <c r="DX11" i="13"/>
  <c r="EA44" i="13"/>
  <c r="E168" i="40" s="1"/>
  <c r="ED44" i="13"/>
  <c r="E169" i="40" s="1"/>
  <c r="EA11" i="13"/>
  <c r="ED11" i="13"/>
  <c r="E42" i="15"/>
  <c r="E173" i="40" s="1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H42" i="15"/>
  <c r="E174" i="40" s="1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E175" i="40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N42" i="15"/>
  <c r="E176" i="40" s="1"/>
  <c r="N41" i="15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E177" i="40" s="1"/>
  <c r="Q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E178" i="40" s="1"/>
  <c r="T9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83" i="40" s="1"/>
  <c r="E11" i="23"/>
  <c r="E184" i="40" s="1"/>
  <c r="E9" i="23"/>
  <c r="E182" i="40" s="1"/>
  <c r="F12" i="11"/>
  <c r="F10" i="11"/>
  <c r="D167" i="35" l="1"/>
  <c r="D166" i="35"/>
  <c r="D164" i="35"/>
  <c r="D165" i="35"/>
  <c r="D19" i="40"/>
  <c r="E83" i="40"/>
  <c r="E82" i="40"/>
  <c r="E81" i="40"/>
  <c r="E80" i="40"/>
  <c r="E79" i="40"/>
  <c r="E78" i="40"/>
  <c r="D76" i="40"/>
  <c r="E75" i="40"/>
  <c r="E74" i="40"/>
  <c r="E73" i="40"/>
  <c r="E72" i="40"/>
  <c r="E71" i="40"/>
  <c r="E70" i="40"/>
  <c r="E89" i="40"/>
  <c r="E46" i="40"/>
  <c r="E45" i="40"/>
  <c r="E88" i="40"/>
  <c r="E43" i="40"/>
  <c r="E87" i="40"/>
  <c r="E42" i="40"/>
  <c r="E41" i="40"/>
  <c r="E20" i="40"/>
  <c r="E40" i="40"/>
  <c r="E16" i="40"/>
  <c r="E39" i="40"/>
  <c r="E15" i="40"/>
  <c r="E94" i="40"/>
  <c r="E54" i="40"/>
  <c r="E38" i="40"/>
  <c r="E53" i="40"/>
  <c r="E93" i="40"/>
  <c r="E37" i="40"/>
  <c r="J16" i="40"/>
  <c r="E52" i="40"/>
  <c r="E92" i="40"/>
  <c r="E91" i="40"/>
  <c r="J17" i="40"/>
  <c r="E47" i="40"/>
  <c r="E90" i="40"/>
  <c r="E31" i="40"/>
  <c r="E30" i="40"/>
  <c r="D29" i="40"/>
  <c r="D216" i="40"/>
  <c r="D219" i="40" s="1"/>
  <c r="D35" i="40"/>
  <c r="O19" i="40"/>
  <c r="O22" i="40" s="1"/>
  <c r="D24" i="40"/>
  <c r="P20" i="40"/>
  <c r="E18" i="40"/>
  <c r="M20" i="40"/>
  <c r="E17" i="40"/>
  <c r="P15" i="40"/>
  <c r="E23" i="40"/>
  <c r="M15" i="40"/>
  <c r="E22" i="40"/>
  <c r="J15" i="40"/>
  <c r="E21" i="40"/>
  <c r="M18" i="40"/>
  <c r="E32" i="40"/>
  <c r="P18" i="40"/>
  <c r="E33" i="40"/>
  <c r="P14" i="40"/>
  <c r="E28" i="40"/>
  <c r="M14" i="40"/>
  <c r="E27" i="40"/>
  <c r="J14" i="40"/>
  <c r="E26" i="40"/>
  <c r="CH46" i="13"/>
  <c r="E149" i="40" s="1"/>
  <c r="I21" i="40"/>
  <c r="I19" i="40"/>
  <c r="L19" i="40"/>
  <c r="ES44" i="2"/>
  <c r="ES51" i="2"/>
  <c r="L98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6" i="40"/>
  <c r="L168" i="35"/>
  <c r="L51" i="35"/>
  <c r="L186" i="35"/>
  <c r="L78" i="35"/>
  <c r="E14" i="40"/>
  <c r="E78" i="35"/>
  <c r="L93" i="35"/>
  <c r="L188" i="35"/>
  <c r="E34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J23" i="40"/>
  <c r="Q26" i="40"/>
  <c r="C149" i="40"/>
  <c r="C148" i="40"/>
  <c r="C147" i="40"/>
  <c r="C146" i="40"/>
  <c r="C145" i="40"/>
  <c r="C144" i="40"/>
  <c r="C143" i="40"/>
  <c r="C142" i="40"/>
  <c r="C141" i="40"/>
  <c r="C184" i="40"/>
  <c r="C183" i="40"/>
  <c r="C182" i="40"/>
  <c r="B184" i="40"/>
  <c r="B183" i="40"/>
  <c r="B182" i="40"/>
  <c r="C54" i="40"/>
  <c r="C53" i="40"/>
  <c r="C88" i="40"/>
  <c r="C87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83" i="40"/>
  <c r="C220" i="40" s="1"/>
  <c r="E220" i="40" s="1"/>
  <c r="C82" i="40"/>
  <c r="C203" i="40" s="1"/>
  <c r="E203" i="40" s="1"/>
  <c r="C81" i="40"/>
  <c r="C80" i="40"/>
  <c r="C79" i="40"/>
  <c r="C75" i="40"/>
  <c r="C74" i="40"/>
  <c r="C73" i="40"/>
  <c r="C72" i="40"/>
  <c r="C71" i="40"/>
  <c r="C70" i="40"/>
  <c r="C69" i="40"/>
  <c r="C68" i="40"/>
  <c r="C67" i="40"/>
  <c r="C66" i="40"/>
  <c r="C65" i="40"/>
  <c r="C64" i="40"/>
  <c r="E167" i="35" l="1"/>
  <c r="E76" i="40"/>
  <c r="Q14" i="40"/>
  <c r="J20" i="40"/>
  <c r="Q15" i="40"/>
  <c r="J24" i="40"/>
  <c r="Q18" i="40"/>
  <c r="H21" i="40"/>
  <c r="Q21" i="40" s="1"/>
  <c r="Q20" i="40"/>
  <c r="I22" i="40"/>
  <c r="L22" i="40"/>
  <c r="L28" i="40" s="1"/>
  <c r="O28" i="40"/>
  <c r="EU51" i="2"/>
  <c r="EV44" i="2"/>
  <c r="N19" i="40"/>
  <c r="K19" i="40"/>
  <c r="K22" i="40" s="1"/>
  <c r="N27" i="40"/>
  <c r="Q23" i="40"/>
  <c r="H19" i="40"/>
  <c r="J19" i="40" s="1"/>
  <c r="H27" i="40"/>
  <c r="J27" i="40" s="1"/>
  <c r="C94" i="40"/>
  <c r="C221" i="40" s="1"/>
  <c r="E221" i="40" s="1"/>
  <c r="C93" i="40"/>
  <c r="C204" i="40" s="1"/>
  <c r="E204" i="40" s="1"/>
  <c r="C92" i="40"/>
  <c r="C91" i="40"/>
  <c r="C90" i="40"/>
  <c r="C89" i="40"/>
  <c r="C193" i="40"/>
  <c r="C192" i="40"/>
  <c r="C191" i="40"/>
  <c r="C190" i="40"/>
  <c r="C189" i="40"/>
  <c r="C188" i="40"/>
  <c r="C178" i="40"/>
  <c r="C177" i="40"/>
  <c r="C176" i="40"/>
  <c r="C175" i="40"/>
  <c r="C174" i="40"/>
  <c r="C173" i="40"/>
  <c r="C169" i="40"/>
  <c r="C168" i="40"/>
  <c r="C167" i="40"/>
  <c r="C166" i="40"/>
  <c r="C163" i="40"/>
  <c r="C162" i="40"/>
  <c r="C161" i="40"/>
  <c r="C160" i="40"/>
  <c r="C159" i="40"/>
  <c r="C158" i="40"/>
  <c r="C157" i="40"/>
  <c r="C156" i="40"/>
  <c r="C155" i="40"/>
  <c r="C154" i="40"/>
  <c r="C153" i="40"/>
  <c r="C152" i="40"/>
  <c r="C137" i="40"/>
  <c r="C136" i="40"/>
  <c r="C135" i="40"/>
  <c r="C134" i="40"/>
  <c r="C133" i="40"/>
  <c r="C132" i="40"/>
  <c r="C131" i="40"/>
  <c r="C130" i="40"/>
  <c r="C129" i="40"/>
  <c r="C128" i="40"/>
  <c r="C127" i="40"/>
  <c r="C126" i="40"/>
  <c r="C125" i="40"/>
  <c r="C124" i="40"/>
  <c r="C121" i="40"/>
  <c r="C120" i="40"/>
  <c r="C119" i="40"/>
  <c r="C118" i="40"/>
  <c r="C117" i="40"/>
  <c r="C113" i="40"/>
  <c r="C210" i="40" s="1"/>
  <c r="E210" i="40" s="1"/>
  <c r="C112" i="40"/>
  <c r="C209" i="40" s="1"/>
  <c r="E209" i="40" s="1"/>
  <c r="C111" i="40"/>
  <c r="C208" i="40" s="1"/>
  <c r="E208" i="40" s="1"/>
  <c r="C110" i="40"/>
  <c r="C207" i="40" s="1"/>
  <c r="E207" i="40" s="1"/>
  <c r="C107" i="40"/>
  <c r="C106" i="40"/>
  <c r="C105" i="40"/>
  <c r="C104" i="40"/>
  <c r="C103" i="40"/>
  <c r="C102" i="40"/>
  <c r="C101" i="40"/>
  <c r="C100" i="40"/>
  <c r="C99" i="40"/>
  <c r="C222" i="40" s="1"/>
  <c r="E222" i="40" s="1"/>
  <c r="C98" i="40"/>
  <c r="C205" i="40" s="1"/>
  <c r="E205" i="40" s="1"/>
  <c r="C47" i="40"/>
  <c r="C46" i="40"/>
  <c r="C218" i="40"/>
  <c r="E218" i="40" s="1"/>
  <c r="C43" i="40"/>
  <c r="C42" i="40"/>
  <c r="C41" i="40"/>
  <c r="C39" i="40"/>
  <c r="C38" i="40"/>
  <c r="C37" i="40"/>
  <c r="C36" i="40"/>
  <c r="C34" i="40"/>
  <c r="C33" i="40"/>
  <c r="C217" i="40" s="1"/>
  <c r="E217" i="40" s="1"/>
  <c r="C32" i="40"/>
  <c r="C200" i="40" s="1"/>
  <c r="E200" i="40" s="1"/>
  <c r="C31" i="40"/>
  <c r="C30" i="40"/>
  <c r="C28" i="40"/>
  <c r="C216" i="40" s="1"/>
  <c r="E216" i="40" s="1"/>
  <c r="C27" i="40"/>
  <c r="C199" i="40" s="1"/>
  <c r="E199" i="40" s="1"/>
  <c r="C26" i="40"/>
  <c r="C23" i="40"/>
  <c r="C215" i="40" s="1"/>
  <c r="E215" i="40" s="1"/>
  <c r="C22" i="40"/>
  <c r="C198" i="40" s="1"/>
  <c r="E198" i="40" s="1"/>
  <c r="C21" i="40"/>
  <c r="Q27" i="40" l="1"/>
  <c r="P27" i="40"/>
  <c r="C201" i="40"/>
  <c r="H22" i="40"/>
  <c r="J22" i="40" s="1"/>
  <c r="Q19" i="40"/>
  <c r="M19" i="40"/>
  <c r="N22" i="40"/>
  <c r="P22" i="40" s="1"/>
  <c r="P19" i="40"/>
  <c r="M22" i="40"/>
  <c r="I28" i="40"/>
  <c r="D77" i="40"/>
  <c r="EV51" i="2"/>
  <c r="K28" i="40"/>
  <c r="C35" i="40"/>
  <c r="E35" i="40" s="1"/>
  <c r="C24" i="40"/>
  <c r="E24" i="40" s="1"/>
  <c r="C29" i="40"/>
  <c r="E29" i="40" s="1"/>
  <c r="C20" i="40"/>
  <c r="C18" i="40"/>
  <c r="C214" i="40" s="1"/>
  <c r="C17" i="40"/>
  <c r="C197" i="40" s="1"/>
  <c r="C16" i="40"/>
  <c r="C15" i="40"/>
  <c r="C14" i="40"/>
  <c r="C143" i="35"/>
  <c r="C142" i="35"/>
  <c r="C141" i="35"/>
  <c r="C140" i="35"/>
  <c r="C139" i="35"/>
  <c r="C138" i="35"/>
  <c r="C134" i="35"/>
  <c r="C133" i="35"/>
  <c r="E77" i="40" l="1"/>
  <c r="C202" i="40"/>
  <c r="E214" i="40"/>
  <c r="C219" i="40"/>
  <c r="E219" i="40" s="1"/>
  <c r="E197" i="40"/>
  <c r="N28" i="40"/>
  <c r="Q22" i="40"/>
  <c r="H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C164" i="35" l="1"/>
  <c r="C166" i="35"/>
  <c r="C163" i="35"/>
  <c r="P28" i="40"/>
  <c r="Q28" i="40"/>
  <c r="J28" i="40"/>
  <c r="B13" i="35"/>
  <c r="B12" i="35"/>
  <c r="C34" i="35" l="1"/>
  <c r="C41" i="35"/>
  <c r="C26" i="35"/>
  <c r="C39" i="35"/>
  <c r="C40" i="35"/>
  <c r="C42" i="35"/>
  <c r="C28" i="35" l="1"/>
  <c r="C45" i="35"/>
  <c r="C27" i="35"/>
  <c r="C165" i="35" l="1"/>
  <c r="C29" i="35"/>
  <c r="C46" i="35" l="1"/>
  <c r="C43" i="35"/>
  <c r="C35" i="35"/>
  <c r="C37" i="35" l="1"/>
  <c r="C47" i="35" l="1"/>
  <c r="C38" i="35"/>
  <c r="CN44" i="2" l="1"/>
  <c r="D201" i="40"/>
  <c r="D202" i="40" l="1"/>
  <c r="E202" i="40" s="1"/>
  <c r="E201" i="40"/>
  <c r="M28" i="40"/>
  <c r="CN51" i="2"/>
  <c r="CN11" i="2"/>
  <c r="E44" i="40" l="1"/>
  <c r="L167" i="35"/>
  <c r="L44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tc={D7488767-DBFF-4EB9-B1B5-F092C20FD980}</author>
    <author>tc={36106319-ECAC-4244-8D5C-57A3EB90EF13}</author>
    <author>tc={6FB373F9-68EE-4424-A80B-9D47480E8280}</author>
    <author>tc={BCBC68FC-731C-4C8E-9D8E-A5DAF6AFBCF2}</author>
    <author>tc={524CB6E5-C0D2-4A8C-949A-3B11B754F25A}</author>
    <author>tc={B40A4F6D-6FC4-426D-B190-D442C7ED786E}</author>
  </authors>
  <commentList>
    <comment ref="D44" authorId="0" shapeId="0" xr:uid="{D7488767-DBFF-4EB9-B1B5-F092C20FD98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campesina.
</t>
      </text>
    </comment>
    <comment ref="D45" authorId="1" shapeId="0" xr:uid="{36106319-ECAC-4244-8D5C-57A3EB90EF13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Full Popular:
Incluye los cupos de Formación continua especial full popular.
</t>
      </text>
    </comment>
    <comment ref="D46" authorId="2" shapeId="0" xr:uid="{6FB373F9-68EE-4424-A80B-9D47480E828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Complementaria:
Incluye los cupos de Formación continua especial campesina y full popular.
</t>
      </text>
    </comment>
    <comment ref="D47" authorId="3" shapeId="0" xr:uid="{BCBC68FC-731C-4C8E-9D8E-A5DAF6AFBCF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 de Formación Profesional Integral:
Incluye los cupos de Formación continua especial campesina y full popular.
</t>
      </text>
    </comment>
    <comment ref="D52" authorId="4" shapeId="0" xr:uid="{524CB6E5-C0D2-4A8C-949A-3B11B754F25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53" authorId="5" shapeId="0" xr:uid="{B40A4F6D-6FC4-426D-B190-D442C7ED786E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full popular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tc={2533BD7D-EEFB-46E8-A719-B97C1E5F2B92}</author>
    <author>tc={60320BCD-0452-443A-9977-B67CBEAB9BC5}</author>
    <author>tc={F063177B-D43B-4809-BF57-EF9F5684750A}</author>
  </authors>
  <commentList>
    <comment ref="D44" authorId="0" shapeId="0" xr:uid="{2533BD7D-EEFB-46E8-A719-B97C1E5F2B9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46" authorId="1" shapeId="0" xr:uid="{60320BCD-0452-443A-9977-B67CBEAB9BC5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  <comment ref="D47" authorId="2" shapeId="0" xr:uid="{F063177B-D43B-4809-BF57-EF9F5684750A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Formación Complementaria CampeSENA:
Incluye los cupos de Formación continua especial campesina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<sst xmlns="http://schemas.openxmlformats.org/spreadsheetml/2006/main" count="5208" uniqueCount="958">
  <si>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</si>
  <si>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</si>
  <si>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</si>
  <si>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</si>
  <si>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</si>
  <si>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</si>
  <si>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</si>
  <si>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</si>
  <si>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</si>
  <si>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</si>
  <si>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</si>
  <si>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</si>
  <si>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</si>
  <si>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</si>
  <si>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</si>
  <si>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</si>
  <si>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</si>
  <si>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</si>
  <si>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Columna1</t>
  </si>
  <si>
    <t>1. Formación Profesional Integral</t>
  </si>
  <si>
    <t>GFPI - 0003</t>
  </si>
  <si>
    <t>Formación Titulada (Aplica para Formación Laboral y Educación Superior)</t>
  </si>
  <si>
    <t>GFPI - 0004</t>
  </si>
  <si>
    <t>Formación Complementaria</t>
  </si>
  <si>
    <t>GFPI - 0005</t>
  </si>
  <si>
    <t>Formación Profesional Integral</t>
  </si>
  <si>
    <t>GFPI - 0006</t>
  </si>
  <si>
    <t>Técnico Laboral Articulación con la Media</t>
  </si>
  <si>
    <t>2. Agencia Publica de Empleo</t>
  </si>
  <si>
    <t>GFPI - 0007</t>
  </si>
  <si>
    <t>Inscritos</t>
  </si>
  <si>
    <t>Agosto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</si>
  <si>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</si>
  <si>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</si>
  <si>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</si>
  <si>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</si>
  <si>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</si>
  <si>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</si>
  <si>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</si>
  <si>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</si>
  <si>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</si>
  <si>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</si>
  <si>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</si>
  <si>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</si>
  <si>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</si>
  <si>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</si>
  <si>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</si>
  <si>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</si>
  <si>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</si>
  <si>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</si>
  <si>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</si>
  <si>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</si>
  <si>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</si>
  <si>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</si>
  <si>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</si>
  <si>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</si>
  <si>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</si>
  <si>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</si>
  <si>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</si>
  <si>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</si>
  <si>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</si>
  <si>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</si>
  <si>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</si>
  <si>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Iniciativas empresariales financiadas con recursos del Fondo Emprender</t>
  </si>
  <si>
    <t>GFPI - 0029</t>
  </si>
  <si>
    <t>Empleos potenciales directos Fondo Emprender</t>
  </si>
  <si>
    <t>Empresas Creadas en Full  popular a través del Fondo Emprender</t>
  </si>
  <si>
    <t>GFPI - 0031</t>
  </si>
  <si>
    <t>Empleos potenciales directos de full popular a través del Fondo Emprender</t>
  </si>
  <si>
    <t>5. Promoción y Relaciones Corporativas</t>
  </si>
  <si>
    <t>GFPI - 0030</t>
  </si>
  <si>
    <t>Alianzas estratégicas, convenios y/o proyectos nacionales e internacionales suscritos y/o fortalecidos por el SENA</t>
  </si>
  <si>
    <t>Movilidad Internacional</t>
  </si>
  <si>
    <t>GFPI - 0032</t>
  </si>
  <si>
    <t>Personas formadas y entrenadas en el marco de alianzas con cooperantes internacionales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</si>
  <si>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</si>
  <si>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</si>
  <si>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</si>
  <si>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</si>
  <si>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</si>
  <si>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</si>
  <si>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 xml:space="preserve">Número de Empresas con Cuotas Reguladas </t>
  </si>
  <si>
    <t xml:space="preserve">Número de Empresas con Cuota Voluntaria </t>
  </si>
  <si>
    <t xml:space="preserve">Total Aprendices Con Contrato De Aprendizaje </t>
  </si>
  <si>
    <t xml:space="preserve">Aprendices Con Contrato De Aprendizaje Voluntario 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</si>
  <si>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</si>
  <si>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</si>
  <si>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</si>
  <si>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</si>
  <si>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</si>
  <si>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</si>
  <si>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</si>
  <si>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</si>
  <si>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</si>
  <si>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</si>
  <si>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</si>
  <si>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</si>
  <si>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</si>
  <si>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</si>
  <si>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</si>
  <si>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</si>
  <si>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</si>
  <si>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</si>
  <si>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</si>
  <si>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</si>
  <si>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</si>
  <si>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</si>
  <si>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 xml:space="preserve"> Número Instrumentos de evaluación construidos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</si>
  <si>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</si>
  <si>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</si>
  <si>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</si>
  <si>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</si>
  <si>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</si>
  <si>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</si>
  <si>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</si>
  <si>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</si>
  <si>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</si>
  <si>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</si>
  <si>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Total Formación Profesional CampeSENA</t>
  </si>
  <si>
    <t>11. CampeSENA Emprendimiento</t>
  </si>
  <si>
    <t>GFPI - 0068</t>
  </si>
  <si>
    <t>Unidades productivas creadas para la estrategia CampeSENA</t>
  </si>
  <si>
    <t>GFPI - 0069</t>
  </si>
  <si>
    <t xml:space="preserve">Unidades productivas fortalecidas con formación para la estrategia CampeSENA 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</si>
  <si>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</si>
  <si>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</si>
  <si>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</si>
  <si>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</si>
  <si>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</si>
  <si>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Total Formación Profesional Full Popular</t>
  </si>
  <si>
    <t>Descripción del contenido: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</si>
  <si>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</si>
  <si>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Nombre de la hoja de cálculo</t>
  </si>
  <si>
    <t>Descripción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</si>
  <si>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</si>
  <si>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</si>
  <si>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</si>
  <si>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</si>
  <si>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2. Consulta Nacional</t>
  </si>
  <si>
    <t>En esta hoja se encuentra el consolidado de los indicadores a nivel país y su porcentaje de avance con respecto a la meta</t>
  </si>
  <si>
    <t>3. Consulta Regional y Centros</t>
  </si>
  <si>
    <t>En esta hoja se encuentra el detallado de los indicadores y resultados por cada Regional y Centros de Formación con respecto a la meta</t>
  </si>
  <si>
    <t>4. FORMACIÓN X REGIONAL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</si>
  <si>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</si>
  <si>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5. FORMACIÓN X CTROS</t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</si>
  <si>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</si>
  <si>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t>6. SNFT X REG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</si>
  <si>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</si>
  <si>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7. SNFT X CTROS</t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</si>
  <si>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</si>
  <si>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8. DETE X REGIONAL</t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</si>
  <si>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</si>
  <si>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t xml:space="preserve">9. DETE X CTROS </t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</si>
  <si>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</si>
  <si>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t>10.  DPRC X REGIONAL</t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</si>
  <si>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</si>
  <si>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11. DPRC X CTROS</t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</si>
  <si>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</si>
  <si>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t>12. DPRC X NACIONAL</t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</si>
  <si>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</si>
  <si>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13. METAS MINTIC- SENATEC 2025</t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</si>
  <si>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</si>
  <si>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14. PROYECCIÓN CUPOS FIC X CTROS</t>
  </si>
  <si>
    <t>En esta hoja se encuentra la información de los cupos autorizados para la formación FIC, por Regional, Centro de Formación y nivel de formación</t>
  </si>
  <si>
    <t>15.ESTRATEGIA FCEC CUPOS XREG</t>
  </si>
  <si>
    <t>16.ESTRATEGIA FCEC CUPOS X CTRO</t>
  </si>
  <si>
    <t>En esta hoja se encuentra la información de los cupos por centros de formación para la Estrategia FCEC - Formación Continua Especial Campesina</t>
  </si>
  <si>
    <t>17.SEGUIMIENTO PRIMER CURSOXREG</t>
  </si>
  <si>
    <t>En esta hoja se encuentra la información de los cupos de primer curso (Tecnólogos) por Regionales</t>
  </si>
  <si>
    <t>18.SEGUIMIENTO PRIMER CURSOXCENT</t>
  </si>
  <si>
    <t>En esta hoja se encuentra la información de los cupos de primer curso (Tecnólogos) por Centros de Formación</t>
  </si>
  <si>
    <t>ASPECTOS IMPORTANTES PARA INDICADORES</t>
  </si>
  <si>
    <t>Observación</t>
  </si>
  <si>
    <t>9. Formación Continua Especializada</t>
  </si>
  <si>
    <t>Formación Continua Especializada FCE</t>
  </si>
  <si>
    <t>Aplica desde agosto</t>
  </si>
  <si>
    <t>Formación Especializada Economía CampeSENA</t>
  </si>
  <si>
    <t>Formación Especializada Economía Popular</t>
  </si>
  <si>
    <t>Junio</t>
  </si>
  <si>
    <t>Aplica desde Junio</t>
  </si>
  <si>
    <t>Julio</t>
  </si>
  <si>
    <t>ARTICULACION CON LA MEDIA - (Incluidas en Formación laboral)</t>
  </si>
  <si>
    <t>10. CampeSENA Emprendimiento</t>
  </si>
  <si>
    <t>Aplica desde junio</t>
  </si>
  <si>
    <t>Proyectos productivos formulados para la estrategia CampeSENA</t>
  </si>
  <si>
    <t>Movilidad Internacional (Entrante y saliente)</t>
  </si>
  <si>
    <t>Mayo</t>
  </si>
  <si>
    <t>Aplica desde mayo</t>
  </si>
  <si>
    <t>CampeSENA (Incluidas en Formación Profesional Integral)</t>
  </si>
  <si>
    <t>Full  Popular (Incluidas en Formación Profesional Integral)</t>
  </si>
  <si>
    <t>Unidades productivas fortalecidas para la estrategia CampeSENA</t>
  </si>
  <si>
    <t>Proyectos productivos beneficiados para la estrategia CampeSENA</t>
  </si>
  <si>
    <t>Octubre</t>
  </si>
  <si>
    <t>Aplica desde octubre</t>
  </si>
  <si>
    <t>Aprendices Con Contrato De Aprendizaje - NO SENA</t>
  </si>
  <si>
    <t>No aplica semáforo porque depende de tercero</t>
  </si>
  <si>
    <t>8. Sistema Nacional de Formación para el trabajo - Certificación de Competencias Laborales</t>
  </si>
  <si>
    <t xml:space="preserve">No. Instrumentos de evaluación construidos </t>
  </si>
  <si>
    <t>No existe semáforo</t>
  </si>
  <si>
    <t>Aplica desde julio</t>
  </si>
  <si>
    <t>Estándares para el desempeño laboral elaborados y/o actualizados</t>
  </si>
  <si>
    <t>Este indicador no presenta semáforo</t>
  </si>
  <si>
    <t>Reuniones de consejos ejecutivos realizadas</t>
  </si>
  <si>
    <t>TASA DE COLOCACION (%)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</si>
  <si>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</si>
  <si>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</si>
  <si>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</si>
  <si>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</si>
  <si>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No. Unidades Productivas Desplazados por la Violencia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</si>
  <si>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</si>
  <si>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</si>
  <si>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</si>
  <si>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</si>
  <si>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</si>
  <si>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</si>
  <si>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</si>
  <si>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Poblaciones vulnerables</t>
  </si>
  <si>
    <t>Retención</t>
  </si>
  <si>
    <t>Tecnólogos Regular - Presencial</t>
  </si>
  <si>
    <t>Tecnólogos Regular - Virtual</t>
  </si>
  <si>
    <t>Tecnólogos Regular - A Distancia</t>
  </si>
  <si>
    <t>Tecnólogos CampeSENA</t>
  </si>
  <si>
    <t>Tecnólogos Full Popular</t>
  </si>
  <si>
    <t>SubTotal Tecnólogos ( E)</t>
  </si>
  <si>
    <t>EDUCACION SUPERIOR (=E)</t>
  </si>
  <si>
    <t>Operarios Regular</t>
  </si>
  <si>
    <t>Operarios CampeSENA</t>
  </si>
  <si>
    <t>Operarios Full Popular</t>
  </si>
  <si>
    <t>SubTotal Operarios (B)</t>
  </si>
  <si>
    <t>Auxiliares Regular</t>
  </si>
  <si>
    <t>Auxiliares CampeSENA</t>
  </si>
  <si>
    <t>Auxiliares Full Popular</t>
  </si>
  <si>
    <t>SubTotal Auxiliares (A)</t>
  </si>
  <si>
    <t>Técnico Laboral Regular - Presencial</t>
  </si>
  <si>
    <t>Técnico Laboral Regular - Virtual</t>
  </si>
  <si>
    <t>Técnico Laboral CampeSENA</t>
  </si>
  <si>
    <t>Técnico Laboral Full Popular</t>
  </si>
  <si>
    <t>SubTotal Técnico Laboral (C)</t>
  </si>
  <si>
    <t>Profundización Técnica (T)</t>
  </si>
  <si>
    <t>TOTAL FORMACIÓN LABORAL (D=A+B+C+T)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</si>
  <si>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</si>
  <si>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</si>
  <si>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</si>
  <si>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</si>
  <si>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</si>
  <si>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SubTotal Programa de Bilinguïsmo (K = I + J)</t>
  </si>
  <si>
    <t>Formación Complementaria CampeSENA (L)</t>
  </si>
  <si>
    <t>Formación Complementaria Full Popular (M)</t>
  </si>
  <si>
    <t>TOTAL FORMACION COMPLEMENTARIA (N = G+H+K+L+M)</t>
  </si>
  <si>
    <t>TOTAL FORMACION PROFESIONAL INTEGRAL (O=N+F)</t>
  </si>
  <si>
    <t>Total Formación Profesional Integral - Virtual</t>
  </si>
  <si>
    <t>INSCRITOS</t>
  </si>
  <si>
    <t>VACANTES</t>
  </si>
  <si>
    <t>COLOCACIONES EGRESADOS SENA</t>
  </si>
  <si>
    <t>COLOCACIONES NO SENA</t>
  </si>
  <si>
    <t>TOTAL COLOCACIONES</t>
  </si>
  <si>
    <t>ORIENTADOS DESEMPLEADOS</t>
  </si>
  <si>
    <t>ORIENTADOS DESPLAZADOS</t>
  </si>
  <si>
    <t>TOTAL ORIENTADOS</t>
  </si>
  <si>
    <t xml:space="preserve">       SEGUIMIENTO A METAS NACIONALES 2025</t>
  </si>
  <si>
    <t>FORMACIÓN  PROFESIONAL INTEGRAL</t>
  </si>
  <si>
    <t>Metas Formación Profesional Integral</t>
  </si>
  <si>
    <t>META</t>
  </si>
  <si>
    <t>EJECUCIÓN</t>
  </si>
  <si>
    <t>% EJEC</t>
  </si>
  <si>
    <t>NIVEL FORMACION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</si>
  <si>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</si>
  <si>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</si>
  <si>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</si>
  <si>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</si>
  <si>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</si>
  <si>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</si>
  <si>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</si>
  <si>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</si>
  <si>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</si>
  <si>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META FORMACIÓN PROFESIONAL 2025</t>
  </si>
  <si>
    <t>AUXILIAR</t>
  </si>
  <si>
    <t>OPERARIO</t>
  </si>
  <si>
    <t>PROFUNDIZACIÓN TÉCNICA</t>
  </si>
  <si>
    <t>ARTICULACIÓN CON LA MEDIA TECNICA</t>
  </si>
  <si>
    <t>TÉCNICO</t>
  </si>
  <si>
    <t xml:space="preserve">TOTAL FORMACION LABORAL </t>
  </si>
  <si>
    <t>TECNÓLOGO</t>
  </si>
  <si>
    <t>TOTAL FORMACION EDUCACION SUPERIOR</t>
  </si>
  <si>
    <t>TOTAL FORMACION TITULADA</t>
  </si>
  <si>
    <t>COMPLEMENTARIA</t>
  </si>
  <si>
    <t xml:space="preserve">Programa de Formación Continua Especializada </t>
  </si>
  <si>
    <t>Estrategia Formación Continua Especial Campesina (En el marco de FEEC)</t>
  </si>
  <si>
    <t>Formación Contina Especial Popular (En el marco de FEP)</t>
  </si>
  <si>
    <t>FORMACION COMPLEMENTARIA</t>
  </si>
  <si>
    <t>FORMACIÓN PROFESIONAL INTEGRAL</t>
  </si>
  <si>
    <t>Nota: A partir de abril se inició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</si>
  <si>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Metas Programas Relevantes</t>
  </si>
  <si>
    <t>Metas Primer Curso</t>
  </si>
  <si>
    <t>Tecnólogos Primer Curso</t>
  </si>
  <si>
    <t>OTRAS METAS RELACIONADAS CON FORMACIÓN PROFESIONAL</t>
  </si>
  <si>
    <t>RETENCIÓN</t>
  </si>
  <si>
    <t>FORMACIÓN LABORAL  - Presencial</t>
  </si>
  <si>
    <t>FORMACIÓN LABORAL  - Virtual</t>
  </si>
  <si>
    <t>TOTAL FORMACIÓN LABORAL</t>
  </si>
  <si>
    <t>EDUCACION SUPERIOR -   Presencial</t>
  </si>
  <si>
    <t>EDUCACION SUPERIOR -  Virtual</t>
  </si>
  <si>
    <t xml:space="preserve">TOTAL EDUCACION SUPERIOR </t>
  </si>
  <si>
    <t xml:space="preserve">TOTAL TITULADA -Presencial </t>
  </si>
  <si>
    <t>TOTAL TITULADA - Virtual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</si>
  <si>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</si>
  <si>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</si>
  <si>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</si>
  <si>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</si>
  <si>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</si>
  <si>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</si>
  <si>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TOTAL FORMACIÓN PROFESIONAL</t>
  </si>
  <si>
    <t>PROGRAMA DE BILINGÜISMO- presencial</t>
  </si>
  <si>
    <t>PROGRAMA DE BILINGÜISMO- virtual</t>
  </si>
  <si>
    <t>PROGRAMA DE BILINGÜISMO</t>
  </si>
  <si>
    <t>CampeSENA</t>
  </si>
  <si>
    <t>Full  Popular</t>
  </si>
  <si>
    <t>CERTIFICACIÓN FORMACIÓN PROFESIONAL</t>
  </si>
  <si>
    <t>FORMACIÓN LABORAL</t>
  </si>
  <si>
    <t xml:space="preserve">EDUCACIÓN SUPERIOR </t>
  </si>
  <si>
    <t xml:space="preserve">TOTAL FORMACIÓN TITULADA </t>
  </si>
  <si>
    <t xml:space="preserve">TOTAL FORMACIÓN COMPLEMENTARIA </t>
  </si>
  <si>
    <t>TOTAL FORMACIÓN PROFESIONAL INTEGRAL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</si>
  <si>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</si>
  <si>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</si>
  <si>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</si>
  <si>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</si>
  <si>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</si>
  <si>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No de Evaluaciones en Competencias Laborales</t>
  </si>
  <si>
    <t xml:space="preserve">Personas Evaluadas en Competencias Laborales  </t>
  </si>
  <si>
    <t>Personas Certificadas en Competencias Laborales</t>
  </si>
  <si>
    <t>Productividad CampeSENA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</si>
  <si>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</si>
  <si>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</si>
  <si>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</si>
  <si>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</si>
  <si>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</si>
  <si>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</si>
  <si>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</si>
  <si>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</si>
  <si>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</si>
  <si>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</si>
  <si>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</si>
  <si>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</si>
  <si>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</si>
  <si>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</si>
  <si>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</si>
  <si>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</si>
  <si>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>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</si>
  <si>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</si>
  <si>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</si>
  <si>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</si>
  <si>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</si>
  <si>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</si>
  <si>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</si>
  <si>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</si>
  <si>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</si>
  <si>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Empresas en Fortalecimiento</t>
  </si>
  <si>
    <t>Empleos Fortalecimiento</t>
  </si>
  <si>
    <t>Número de personas de Full Popular atendidos en el programa de emprendimiento</t>
  </si>
  <si>
    <t xml:space="preserve">No. Planes de Negocio Desplazados por la Violencia </t>
  </si>
  <si>
    <t>FONDO EMPRENDER</t>
  </si>
  <si>
    <t>CONTRATOS DE APRENDIZAJE</t>
  </si>
  <si>
    <t>Aprendices SENA Con Contrato De Aprendizaje (Incluye contratos voluntarios)</t>
  </si>
  <si>
    <t xml:space="preserve"> INTERNACIONALIZACIÓN </t>
  </si>
  <si>
    <t>Cupos</t>
  </si>
  <si>
    <t>CAMPESENA</t>
  </si>
  <si>
    <t xml:space="preserve">Formación Complementaria CampeSENA 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</si>
  <si>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</si>
  <si>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</si>
  <si>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</si>
  <si>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</si>
  <si>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</si>
  <si>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t>Estrategia  Formación Continua Especial Campesina (FEEC)</t>
  </si>
  <si>
    <t>Total Estrategia Formación Continua Especial Campesina (En el marco de FEEC)</t>
  </si>
  <si>
    <t>Fuente: Dirección de Planeación y Direccionamiento Corporativo - Grupo de Gestión de la Información y Evaluación de Resultados - Aplicativo Sofía Plus</t>
  </si>
  <si>
    <t>SEGUIMIENTO A METAS CENTROS DE FORMACIÓN 2025</t>
  </si>
  <si>
    <t>SEGUIMIENTO A METAS REGIONALES 2025</t>
  </si>
  <si>
    <t>Código</t>
  </si>
  <si>
    <t>Ingrese el código del centro:</t>
  </si>
  <si>
    <t>Ingrese el código de la regional:</t>
  </si>
  <si>
    <t>SubTotal Tecnólogos (E)</t>
  </si>
  <si>
    <t xml:space="preserve">     OTRAS METAS RELACIONADAS CON FORMACIÓN PROFESIONAL</t>
  </si>
  <si>
    <t>CERTIFICACIÓN FORMACIÓN PROFESIONAL INTEGRAL</t>
  </si>
  <si>
    <t>Certificaciones de competencia Laboral expedidas en Full  Popular (B)</t>
  </si>
  <si>
    <t>Total Certificaciones en Competencias laborales (D =A+B+C)</t>
  </si>
  <si>
    <t>Número de personas de Ful Popular atendidos en el programa de emprendimiento</t>
  </si>
  <si>
    <t>Aprendices Con Contrato De Aprendizaje Voluntario</t>
  </si>
  <si>
    <t>SERVICIO NACIONAL DE APRENDIZAJE-SENA</t>
  </si>
  <si>
    <t>Ejecución</t>
  </si>
  <si>
    <t>% Ejecución</t>
  </si>
  <si>
    <t>DIRECCIÓN DE PLANEACIÓN Y DIRECCIONAMIENTO CORPORATIVO</t>
  </si>
  <si>
    <t>GRUPO DE GESTIÓN DE LA INFORMACIÓN Y EVALUACIÓN DE RESULTADOS</t>
  </si>
  <si>
    <t>DFP</t>
  </si>
  <si>
    <t>DSNFT</t>
  </si>
  <si>
    <t>DPDC</t>
  </si>
  <si>
    <t>CÓDIGO REGIONAL</t>
  </si>
  <si>
    <t>NOMBRE REGIONAL</t>
  </si>
  <si>
    <t>EDUCACION SUPERIOR</t>
  </si>
  <si>
    <t>FORMACIÓN LABORAL (Técnicos + Auxiliares + Operarios + Profundización Técnica)</t>
  </si>
  <si>
    <t xml:space="preserve">TOTAL FORMACION TITULADA (F)  = (D+E) </t>
  </si>
  <si>
    <t>FORMACIÓN COMPLEMENTARIA</t>
  </si>
  <si>
    <t>TOTAL FORMACION PROFESIONAL INTEGRAL (O=N+F)
Incluye los cupos de Formación continua especial campesina</t>
  </si>
  <si>
    <t>METAS PROGRAMAS RELEVANTES</t>
  </si>
  <si>
    <t>OTRAS METAS DE FORMACIÓN (Retención y Certificación)</t>
  </si>
  <si>
    <t>Tecnologos Regular - Presencial</t>
  </si>
  <si>
    <t>Total Tecnólogos (E)</t>
  </si>
  <si>
    <t>TOTAL EDUCACION SUPERIOR (E)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</si>
  <si>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</si>
  <si>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</si>
  <si>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</si>
  <si>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</si>
  <si>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</si>
  <si>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>Total Programa de Bilinguïsmo (K)</t>
  </si>
  <si>
    <r>
      <t xml:space="preserve">Formación Complementaria CampeSENA (L)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</si>
  <si>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r>
      <t xml:space="preserve">TOTAL FORMACION COMPLEMENTARIA (N) = (G+H+K+L+M)
</t>
    </r>
    <r>
      <rPr>
        <b/>
        <sz val="12"/>
        <color theme="0"/>
        <rFont val="Aptos Narrow"/>
        <family val="2"/>
        <scheme val="minor"/>
      </rPr>
      <t>Incluye los cupos de Formación continua especial campesina</t>
    </r>
  </si>
  <si>
    <t>Total Formación Profesional CampeSENA
Incluye los cupos de Formación continua especial campesina</t>
  </si>
  <si>
    <t>CERTIFICACIÓN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</si>
  <si>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</si>
  <si>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</si>
  <si>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</si>
  <si>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</si>
  <si>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</si>
  <si>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</si>
  <si>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</si>
  <si>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</si>
  <si>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</si>
  <si>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</si>
  <si>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</si>
  <si>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</si>
  <si>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</si>
  <si>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</si>
  <si>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</si>
  <si>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</si>
  <si>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</si>
  <si>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</si>
  <si>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</si>
  <si>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</si>
  <si>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</si>
  <si>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</si>
  <si>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</si>
  <si>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</si>
  <si>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</si>
  <si>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</si>
  <si>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</si>
  <si>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</si>
  <si>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</si>
  <si>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</si>
  <si>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</si>
  <si>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</si>
  <si>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</si>
  <si>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</si>
  <si>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</si>
  <si>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</si>
  <si>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</si>
  <si>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</si>
  <si>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</si>
  <si>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</si>
  <si>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</si>
  <si>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</si>
  <si>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</si>
  <si>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</si>
  <si>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</si>
  <si>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</si>
  <si>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</si>
  <si>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</si>
  <si>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</si>
  <si>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</si>
  <si>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</si>
  <si>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</si>
  <si>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</si>
  <si>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</si>
  <si>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</si>
  <si>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CampeSENA
Ejecución</t>
  </si>
  <si>
    <t>CampeSENA
% Ejecución</t>
  </si>
  <si>
    <t>Full  Popular
Meta</t>
  </si>
  <si>
    <t>Full  Popular
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</si>
  <si>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</si>
  <si>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</si>
  <si>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</si>
  <si>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</si>
  <si>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</si>
  <si>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</si>
  <si>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</si>
  <si>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</si>
  <si>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</si>
  <si>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</si>
  <si>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</si>
  <si>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</si>
  <si>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</si>
  <si>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</si>
  <si>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</si>
  <si>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</si>
  <si>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</si>
  <si>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</si>
  <si>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</si>
  <si>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</si>
  <si>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CampeSENA (Incluidas en Formación Profesional Integral)
Ejecución</t>
  </si>
  <si>
    <t>CampeSENA (Incluidas en Formación Profesional Integral)
% Ejecución</t>
  </si>
  <si>
    <t>Full  Popular (Incluidas en Formación Profesional Integral)
Meta</t>
  </si>
  <si>
    <t>Full  Popular (Incluidas en Formación Profesional Integral)
Ejecución</t>
  </si>
  <si>
    <t>Full  Popular (Incluidas en Formación Profesional Integral)
% Ejecución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</si>
  <si>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</si>
  <si>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</si>
  <si>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</si>
  <si>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</si>
  <si>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</si>
  <si>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</si>
  <si>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</si>
  <si>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</si>
  <si>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</si>
  <si>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</si>
  <si>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</si>
  <si>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</si>
  <si>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</si>
  <si>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</si>
  <si>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</si>
  <si>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</si>
  <si>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</si>
  <si>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</si>
  <si>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</si>
  <si>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</si>
  <si>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</si>
  <si>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</si>
  <si>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</si>
  <si>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</si>
  <si>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</si>
  <si>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</si>
  <si>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</si>
  <si>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</si>
  <si>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</si>
  <si>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</si>
  <si>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</si>
  <si>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</si>
  <si>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</si>
  <si>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</si>
  <si>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</si>
  <si>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FORMACION CONTINUA ESPECIALIZADA</t>
  </si>
  <si>
    <t>FEEP</t>
  </si>
  <si>
    <t>TOTAL NACIONAL</t>
  </si>
  <si>
    <t>Cód. Reg.</t>
  </si>
  <si>
    <t>Regional</t>
  </si>
  <si>
    <t>Código Centro</t>
  </si>
  <si>
    <t>Centro</t>
  </si>
  <si>
    <t xml:space="preserve">TOTAL FORMACION TITULADA (F =D+E) 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</si>
  <si>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</si>
  <si>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</si>
  <si>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</si>
  <si>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</si>
  <si>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</si>
  <si>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</si>
  <si>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</si>
  <si>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</si>
  <si>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</si>
  <si>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</si>
  <si>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</si>
  <si>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</si>
  <si>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</si>
  <si>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</si>
  <si>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</si>
  <si>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</si>
  <si>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</si>
  <si>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</si>
  <si>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</si>
  <si>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</si>
  <si>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</si>
  <si>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</si>
  <si>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</si>
  <si>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</si>
  <si>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</si>
  <si>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</si>
  <si>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</si>
  <si>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</si>
  <si>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</si>
  <si>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</si>
  <si>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</si>
  <si>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</si>
  <si>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</si>
  <si>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</si>
  <si>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</si>
  <si>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</si>
  <si>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</si>
  <si>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</si>
  <si>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</si>
  <si>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</si>
  <si>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</si>
  <si>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</si>
  <si>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</si>
  <si>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</si>
  <si>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</si>
  <si>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</si>
  <si>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</si>
  <si>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</si>
  <si>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</si>
  <si>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</si>
  <si>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</si>
  <si>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</si>
  <si>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</si>
  <si>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</si>
  <si>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</si>
  <si>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</si>
  <si>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</si>
  <si>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</si>
  <si>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</si>
  <si>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</si>
  <si>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</si>
  <si>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</si>
  <si>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</si>
  <si>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</si>
  <si>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</si>
  <si>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</si>
  <si>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</si>
  <si>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</si>
  <si>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</si>
  <si>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</si>
  <si>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</si>
  <si>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</si>
  <si>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</si>
  <si>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</si>
  <si>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</si>
  <si>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</si>
  <si>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</si>
  <si>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</si>
  <si>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</si>
  <si>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</si>
  <si>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</si>
  <si>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</si>
  <si>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</si>
  <si>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</si>
  <si>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</si>
  <si>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</si>
  <si>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</si>
  <si>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</si>
  <si>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</si>
  <si>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</si>
  <si>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</si>
  <si>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</si>
  <si>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</si>
  <si>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</si>
  <si>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</si>
  <si>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</si>
  <si>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</si>
  <si>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</si>
  <si>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</si>
  <si>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</si>
  <si>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</si>
  <si>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</si>
  <si>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</si>
  <si>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</si>
  <si>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</si>
  <si>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</si>
  <si>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</si>
  <si>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</si>
  <si>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</si>
  <si>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</si>
  <si>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</si>
  <si>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</si>
  <si>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</si>
  <si>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</si>
  <si>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</si>
  <si>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</si>
  <si>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</si>
  <si>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</si>
  <si>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</si>
  <si>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</si>
  <si>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</si>
  <si>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</si>
  <si>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</si>
  <si>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</si>
  <si>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</si>
  <si>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 DE FORMACIÓN</t>
  </si>
  <si>
    <t>CODIGO REGIONAL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</si>
  <si>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</si>
  <si>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</si>
  <si>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</si>
  <si>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</si>
  <si>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</si>
  <si>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</si>
  <si>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</si>
  <si>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</si>
  <si>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</si>
  <si>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</si>
  <si>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</si>
  <si>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</si>
  <si>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</si>
  <si>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</si>
  <si>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</si>
  <si>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</si>
  <si>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</si>
  <si>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</si>
  <si>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</si>
  <si>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</si>
  <si>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</si>
  <si>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</si>
  <si>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</si>
  <si>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</si>
  <si>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</si>
  <si>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</si>
  <si>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</si>
  <si>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</si>
  <si>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</si>
  <si>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</si>
  <si>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</si>
  <si>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</si>
  <si>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creadas para la estrategia CampeSENA
% Ejecución</t>
  </si>
  <si>
    <t>Unidades productivas fortalecidas para la estrategia CampeSENA
Meta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</si>
  <si>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</si>
  <si>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</si>
  <si>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</si>
  <si>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</si>
  <si>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</si>
  <si>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</si>
  <si>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</si>
  <si>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</si>
  <si>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DIRECCIÓN GENERAL</t>
  </si>
  <si>
    <t>Fuente: Sistema Nacional de  Formación para el Trabajo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</si>
  <si>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</si>
  <si>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</si>
  <si>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</si>
  <si>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</si>
  <si>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</si>
  <si>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</si>
  <si>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</si>
  <si>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</si>
  <si>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</si>
  <si>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</si>
  <si>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</si>
  <si>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</si>
  <si>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>DETE</t>
  </si>
  <si>
    <t>POBLACIONES VULNERABLES (Están incluidas en el Total de la Formación Profesional Integral)</t>
  </si>
  <si>
    <t>AGENCIA PUBLICA DE EMPLEO</t>
  </si>
  <si>
    <t>EMPRENDIMIENTO Y FORTALECIMIENTO</t>
  </si>
  <si>
    <t>DESPLAZADOS POR LA VIOLENCIA
(A)</t>
  </si>
  <si>
    <t>TOTAL VICTIMAS (C) =
 (A+B)</t>
  </si>
  <si>
    <t xml:space="preserve"> Proceso de Reintegración y Adolescentes desvinculados de Grupos Armados Organizados al margen de la ley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</si>
  <si>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</si>
  <si>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</si>
  <si>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</si>
  <si>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</si>
  <si>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</si>
  <si>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</si>
  <si>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</si>
  <si>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</si>
  <si>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</si>
  <si>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</si>
  <si>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</si>
  <si>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</si>
  <si>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</si>
  <si>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</si>
  <si>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</si>
  <si>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</si>
  <si>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</si>
  <si>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</si>
  <si>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</si>
  <si>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</si>
  <si>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</si>
  <si>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</si>
  <si>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</si>
  <si>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</si>
  <si>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</si>
  <si>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</si>
  <si>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</si>
  <si>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</si>
  <si>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</si>
  <si>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</si>
  <si>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</si>
  <si>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</si>
  <si>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</si>
  <si>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</si>
  <si>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</si>
  <si>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</si>
  <si>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</si>
  <si>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</si>
  <si>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</si>
  <si>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</si>
  <si>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</si>
  <si>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</si>
  <si>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</si>
  <si>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</si>
  <si>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</si>
  <si>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</si>
  <si>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</si>
  <si>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</si>
  <si>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</si>
  <si>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</si>
  <si>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</si>
  <si>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</si>
  <si>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</si>
  <si>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</si>
  <si>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</si>
  <si>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</si>
  <si>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</si>
  <si>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</si>
  <si>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</si>
  <si>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</si>
  <si>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</si>
  <si>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</si>
  <si>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</si>
  <si>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</si>
  <si>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</si>
  <si>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</si>
  <si>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</si>
  <si>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</si>
  <si>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</si>
  <si>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</si>
  <si>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</si>
  <si>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</si>
  <si>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</si>
  <si>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</si>
  <si>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</si>
  <si>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>TOTAL REGIONAL</t>
  </si>
  <si>
    <t>OTROS ( atención personas extranjeras)</t>
  </si>
  <si>
    <t>CONTROLES</t>
  </si>
  <si>
    <t>Total Regionales - Total Centros</t>
  </si>
  <si>
    <t>Fuente: Dirección de Empleo y Trabajo -Aplicativo Agencia Pública de Empleo- APE.</t>
  </si>
  <si>
    <t>OTRAS POBLACIONES VULNERABLES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</si>
  <si>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</si>
  <si>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</si>
  <si>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</si>
  <si>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>CONTRATO DE APRENDIZAJE Y OTROS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</si>
  <si>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</si>
  <si>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</si>
  <si>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</si>
  <si>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</si>
  <si>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</si>
  <si>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</si>
  <si>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</si>
  <si>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</si>
  <si>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</si>
  <si>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</si>
  <si>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</si>
  <si>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</si>
  <si>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</si>
  <si>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</si>
  <si>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</si>
  <si>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</si>
  <si>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</si>
  <si>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</si>
  <si>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Dirección de Promoción y Relaciones Corporativas</t>
  </si>
  <si>
    <t xml:space="preserve">CONTRATO DE APRENDIZAJE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</si>
  <si>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</si>
  <si>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</si>
  <si>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</si>
  <si>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</si>
  <si>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</si>
  <si>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</si>
  <si>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>CENTRO DE OPERACIÓN Y MANTENIMIENTO MINERO</t>
  </si>
  <si>
    <t xml:space="preserve"> INTERNACIONALIZACIÓN - DIRECCIÓN DE PROMOCIÓN Y RELACIONES CORPORATIVAS</t>
  </si>
  <si>
    <t>INDICADOR</t>
  </si>
  <si>
    <t>META 2025</t>
  </si>
  <si>
    <t>METAS 2025 NACIONALES COMPARTIDAS CON OTRAS ENTIDADES (MINTIC - SENATEC)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</si>
  <si>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</si>
  <si>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</si>
  <si>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</si>
  <si>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</si>
  <si>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FORMACIÓN TECNICA LABORAL Y OTROS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</si>
  <si>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</si>
  <si>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</si>
  <si>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</si>
  <si>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</si>
  <si>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</si>
  <si>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</si>
  <si>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</si>
  <si>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</si>
  <si>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</si>
  <si>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</si>
  <si>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</si>
  <si>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 xml:space="preserve">Total FIC
</t>
  </si>
  <si>
    <t>TOTAL CENTROS</t>
  </si>
  <si>
    <t xml:space="preserve">Estrategia Formación Continua Especial Campesina (En el marco de FEEC)
</t>
  </si>
  <si>
    <t>Meta- CUPOS FCEC</t>
  </si>
  <si>
    <t>Ejecución - CUPOS FCEC</t>
  </si>
  <si>
    <t>% de Ejecución</t>
  </si>
  <si>
    <t>CODIGO CENTRO</t>
  </si>
  <si>
    <t>CENTRO</t>
  </si>
  <si>
    <t xml:space="preserve">Seguimiento metas primer curso (Cupos de Tecnólogos) por  Regional
</t>
  </si>
  <si>
    <r>
      <t xml:space="preserve">Meta Formación </t>
    </r>
    <r>
      <rPr>
        <b/>
        <sz val="7"/>
        <color theme="0"/>
        <rFont val="Aptos Narrow"/>
        <family val="2"/>
        <scheme val="minor"/>
      </rPr>
      <t>(Cupos Nivel Tecnólogos)</t>
    </r>
  </si>
  <si>
    <r>
      <t xml:space="preserve">Ejecución Formación  </t>
    </r>
    <r>
      <rPr>
        <b/>
        <sz val="7"/>
        <rFont val="Aptos Narrow"/>
        <family val="2"/>
        <scheme val="minor"/>
      </rPr>
      <t>(Cupos Nivel Tecnólogos)</t>
    </r>
  </si>
  <si>
    <t>ANTIOQUIA</t>
  </si>
  <si>
    <t>ATLÁNTICO</t>
  </si>
  <si>
    <t>DISTRITO CAPITAL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</si>
  <si>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</si>
  <si>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</si>
  <si>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</si>
  <si>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</si>
  <si>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</si>
  <si>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</si>
  <si>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</si>
  <si>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</si>
  <si>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</si>
  <si>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</si>
  <si>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GUAJIRA</t>
  </si>
  <si>
    <t>MAGDALENA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</si>
  <si>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</si>
  <si>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</si>
  <si>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</si>
  <si>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</si>
  <si>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</si>
  <si>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</si>
  <si>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</si>
  <si>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</si>
  <si>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</si>
  <si>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</si>
  <si>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</si>
  <si>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ANDRÉS</t>
  </si>
  <si>
    <t>AMAZONAS</t>
  </si>
  <si>
    <t>GUAINÍA</t>
  </si>
  <si>
    <t>GUAVIARE</t>
  </si>
  <si>
    <t>VAUPÉS</t>
  </si>
  <si>
    <t>VICHADA</t>
  </si>
  <si>
    <t>TOTAL EJECUCIÓN</t>
  </si>
  <si>
    <t xml:space="preserve">Seguimiento metas primer curso (Cupos de Tecnólogos) por  Centro
</t>
  </si>
  <si>
    <t>CODIGO CENTRO DE FORMACIÓN</t>
  </si>
  <si>
    <t>NOMBRE CENTRO DE FORMACIÓN</t>
  </si>
  <si>
    <r>
      <t xml:space="preserve">Ejecución Formación  </t>
    </r>
    <r>
      <rPr>
        <b/>
        <sz val="7"/>
        <color theme="0"/>
        <rFont val="Aptos Narrow"/>
        <family val="2"/>
        <scheme val="minor"/>
      </rPr>
      <t>(Cupos Nivel Tecnólogos)</t>
    </r>
  </si>
  <si>
    <t xml:space="preserve">PROYECCIÓN CUPOS SALUD 2025 POR CENTROS </t>
  </si>
  <si>
    <t>Auxiliares (Cupos incluidos en Total Cupos Auxiliares)</t>
  </si>
  <si>
    <t>Total Salud</t>
  </si>
  <si>
    <t>Fuente:  v2_SALUD_ROTACION_2025_27nov2024</t>
  </si>
  <si>
    <t xml:space="preserve">EDUCACION SUPERIOR </t>
  </si>
  <si>
    <t xml:space="preserve">GRAN TOTAL FORMACION TITULADA (Cupos incluidos en Total Cupos Formación Titulada) 
</t>
  </si>
  <si>
    <t xml:space="preserve"> TECNOLOGOS (Cupos incluidos en Total Cupos Tecnólogos) </t>
  </si>
  <si>
    <t>FORMACIÓN TECNICA LABORAL Y OTROS 
 F= (B+C+D)</t>
  </si>
  <si>
    <t>Sub total Tecnólogos (A)</t>
  </si>
  <si>
    <t>Subtotal Auxiliares (B)</t>
  </si>
  <si>
    <t>Subtotal Operarios 
( C)</t>
  </si>
  <si>
    <t>Subtotal Técnico Laboral 
(D)</t>
  </si>
  <si>
    <t>Gran total Formación Titulada
(A+F)</t>
  </si>
  <si>
    <t xml:space="preserve">METAS ARTICULACIÓN CON LA MEDIA 2025 POR CENTROS </t>
  </si>
  <si>
    <t>CUPOS PASAN</t>
  </si>
  <si>
    <t>CUPOS NUEVOS</t>
  </si>
  <si>
    <t>Total</t>
  </si>
  <si>
    <t>Media Técnica</t>
  </si>
  <si>
    <t>Media Académica</t>
  </si>
  <si>
    <t>Media Privada</t>
  </si>
  <si>
    <t xml:space="preserve">Total Cupos </t>
  </si>
  <si>
    <t>Total Media Técnica</t>
  </si>
  <si>
    <t>Total   Media Académica</t>
  </si>
  <si>
    <t>Total  Media Privada</t>
  </si>
  <si>
    <t>Total Articulación con la Media</t>
  </si>
  <si>
    <t>Fuente: Ajuste Dic - Articulacion con la Media 07122024</t>
  </si>
  <si>
    <t>En esta hoja se encuentra la información de los cupos por regionales para la Estrategia FCEC - Formación Continua Especial Campesina</t>
  </si>
  <si>
    <t>cuota regulada</t>
  </si>
  <si>
    <t>Columna2</t>
  </si>
  <si>
    <t>POBLACIONES VULNERABLES 
(Están incluidas en el Total de la Formación Profesional Integral)</t>
  </si>
  <si>
    <t xml:space="preserve">Proyectos productivos formulados para la estrategia CampeSENA </t>
  </si>
  <si>
    <t>INDICADORES DE LA DIRECCIÓN EMPLEO Y TRABAJO POR REGIONAL - 2025</t>
  </si>
  <si>
    <t>INDICADORES DE LA DIRECCIÓN DEL SISTEMA NACIONAL DE FORMACIÓN PARA EL TRABAJO POR CENTROS DE FORMACIÓN -  2025</t>
  </si>
  <si>
    <t>INDICADORES DE LA DIRECCIÓN DEL SISTEMA NACIONAL DE FORMACIÓN PARA EL TRABAJO POR REGIONALES -  2025</t>
  </si>
  <si>
    <t>INDICADORES DE LA DIRECCIÓN DE FORMACIÓN PROFESIONAL INTEGRAL POR REGIONAL  - 2025</t>
  </si>
  <si>
    <t>INDICADORES DE LA DIRECCIÓN DE FORMACIÓN PROFESIONAL INTEGRAL POR CENTROS DE FORMACIÓN - 2025</t>
  </si>
  <si>
    <t>INDICADORES DE LA DIRECCIÓN DE EMPLEO Y TRABAJO  POR CENTROS DE FORMACIÓN - 2025</t>
  </si>
  <si>
    <t>INDICADORES DE LA DIRECCIÓN DE PROMOCIÓN Y RELACIONES CORPORATIVAS (CONTRATO DE APRENDIZAJE) POR REGIONAL -2025</t>
  </si>
  <si>
    <t>INDICADORES DE LA DIRECCIÓN DE PROMOCIÓN Y RELACIONES CORPORATIVAS (CONTRATO DE APRENDIZAJE) POR CENTROS DE FORMACIÓN 2025</t>
  </si>
  <si>
    <t xml:space="preserve">SEGUIMIENTO EJECUCIÓN CUPOS FIC 2025 POR CENTROS </t>
  </si>
  <si>
    <t xml:space="preserve">Seguimiento Estrategia Formación Continua Especial Campesina (En el marco de FEEC)
</t>
  </si>
  <si>
    <t>NA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</si>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</sst>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  <numFmt numFmtId="172" formatCode="0.00\ %;\-0.00\ %;0.00\ %"/>
  </numFmts>
  <fonts count="6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4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7"/>
      <color theme="0"/>
      <name val="Aptos Narrow"/>
      <family val="2"/>
      <scheme val="minor"/>
    </font>
    <font>
      <sz val="12"/>
      <color theme="1"/>
      <name val="Aptos Narrow"/>
      <family val="2"/>
    </font>
    <font>
      <b/>
      <sz val="7"/>
      <name val="Aptos Narrow"/>
      <family val="2"/>
      <scheme val="minor"/>
    </font>
    <font>
      <b/>
      <sz val="12"/>
      <color rgb="FF000000"/>
      <name val="Aptos"/>
      <family val="2"/>
    </font>
    <font>
      <sz val="11"/>
      <color rgb="FF000000"/>
      <name val="Calibri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 tint="0.249977111117893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sz val="9"/>
      <color indexed="81"/>
      <name val="Tahoma"/>
      <charset val="1"/>
    </font>
  </fonts>
  <fills count="5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3" fontId="35" fillId="0" borderId="0" xfId="0" applyNumberFormat="1" applyFont="1" applyAlignment="1">
      <alignment vertical="center" wrapText="1"/>
    </xf>
    <xf numFmtId="0" fontId="35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35" fillId="0" borderId="0" xfId="0" applyFont="1" applyAlignment="1">
      <alignment horizontal="center" vertical="center" wrapText="1"/>
    </xf>
    <xf numFmtId="0" fontId="36" fillId="0" borderId="0" xfId="2" applyFont="1" applyAlignment="1">
      <alignment horizontal="center" vertical="center" wrapText="1"/>
    </xf>
    <xf numFmtId="0" fontId="37" fillId="0" borderId="0" xfId="0" applyFont="1" applyAlignment="1">
      <alignment horizontal="left" vertical="center" readingOrder="1"/>
    </xf>
    <xf numFmtId="0" fontId="38" fillId="0" borderId="0" xfId="0" applyFont="1"/>
    <xf numFmtId="171" fontId="38" fillId="0" borderId="0" xfId="155" applyNumberFormat="1" applyFont="1"/>
    <xf numFmtId="0" fontId="39" fillId="0" borderId="0" xfId="0" applyFont="1" applyAlignment="1">
      <alignment vertical="center" readingOrder="1"/>
    </xf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3" fontId="0" fillId="5" borderId="0" xfId="0" applyNumberFormat="1" applyFill="1"/>
    <xf numFmtId="3" fontId="40" fillId="0" borderId="1" xfId="0" applyNumberFormat="1" applyFont="1" applyBorder="1" applyAlignment="1">
      <alignment horizont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10" fontId="0" fillId="0" borderId="39" xfId="155" applyNumberFormat="1" applyFont="1" applyBorder="1"/>
    <xf numFmtId="3" fontId="3" fillId="10" borderId="3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43" fillId="0" borderId="0" xfId="1" applyNumberFormat="1" applyFont="1"/>
    <xf numFmtId="0" fontId="45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left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49" fillId="6" borderId="1" xfId="2" applyFont="1" applyFill="1" applyBorder="1" applyAlignment="1">
      <alignment horizontal="center" vertical="center" wrapText="1"/>
    </xf>
    <xf numFmtId="168" fontId="44" fillId="47" borderId="1" xfId="155" applyNumberFormat="1" applyFont="1" applyFill="1" applyBorder="1" applyAlignment="1">
      <alignment horizontal="center" vertical="center"/>
    </xf>
    <xf numFmtId="3" fontId="0" fillId="0" borderId="4" xfId="1" applyNumberFormat="1" applyFont="1" applyBorder="1" applyAlignment="1">
      <alignment horizontal="center"/>
    </xf>
    <xf numFmtId="0" fontId="2" fillId="6" borderId="42" xfId="2" applyFont="1" applyFill="1" applyBorder="1" applyAlignment="1">
      <alignment horizontal="center" vertical="center" wrapText="1"/>
    </xf>
    <xf numFmtId="168" fontId="44" fillId="47" borderId="2" xfId="155" applyNumberFormat="1" applyFont="1" applyFill="1" applyBorder="1" applyAlignment="1">
      <alignment horizontal="center" vertical="center"/>
    </xf>
    <xf numFmtId="0" fontId="50" fillId="2" borderId="3" xfId="0" applyFont="1" applyFill="1" applyBorder="1" applyAlignment="1">
      <alignment horizontal="center" vertical="center" wrapText="1"/>
    </xf>
    <xf numFmtId="0" fontId="2" fillId="7" borderId="41" xfId="2" applyFont="1" applyFill="1" applyBorder="1" applyAlignment="1">
      <alignment horizontal="center" vertical="center" wrapText="1"/>
    </xf>
    <xf numFmtId="0" fontId="43" fillId="0" borderId="0" xfId="0" applyFont="1"/>
    <xf numFmtId="0" fontId="8" fillId="2" borderId="3" xfId="0" applyFont="1" applyFill="1" applyBorder="1" applyAlignment="1">
      <alignment horizontal="center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horizontal="center" vertical="center" wrapText="1"/>
    </xf>
    <xf numFmtId="169" fontId="45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0" fontId="0" fillId="0" borderId="38" xfId="0" applyBorder="1"/>
    <xf numFmtId="10" fontId="0" fillId="0" borderId="1" xfId="0" applyNumberFormat="1" applyBorder="1" applyAlignment="1">
      <alignment vertical="center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0" fontId="42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4" xfId="0" applyNumberFormat="1" applyBorder="1" applyAlignment="1">
      <alignment horizontal="center"/>
    </xf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0" xfId="0" applyNumberFormat="1" applyFont="1" applyFill="1" applyBorder="1" applyAlignment="1">
      <alignment horizontal="center" vertical="center"/>
    </xf>
    <xf numFmtId="170" fontId="3" fillId="51" borderId="92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45" borderId="94" xfId="0" applyNumberFormat="1" applyFont="1" applyFill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2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2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0" fillId="0" borderId="96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51" fillId="9" borderId="1" xfId="1" applyNumberFormat="1" applyFont="1" applyFill="1" applyBorder="1" applyAlignment="1">
      <alignment horizontal="center" vertical="center" wrapText="1"/>
    </xf>
    <xf numFmtId="10" fontId="51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70" fontId="51" fillId="0" borderId="1" xfId="1" applyNumberFormat="1" applyFont="1" applyFill="1" applyBorder="1" applyAlignment="1">
      <alignment horizontal="center" vertical="center" wrapText="1"/>
    </xf>
    <xf numFmtId="170" fontId="51" fillId="0" borderId="4" xfId="1" applyNumberFormat="1" applyFont="1" applyFill="1" applyBorder="1" applyAlignment="1">
      <alignment horizontal="center" vertical="center" wrapText="1"/>
    </xf>
    <xf numFmtId="0" fontId="0" fillId="48" borderId="97" xfId="0" applyFill="1" applyBorder="1"/>
    <xf numFmtId="10" fontId="3" fillId="0" borderId="1" xfId="1" applyNumberFormat="1" applyFont="1" applyFill="1" applyBorder="1" applyAlignment="1">
      <alignment horizontal="center"/>
    </xf>
    <xf numFmtId="10" fontId="40" fillId="0" borderId="1" xfId="1" applyNumberFormat="1" applyFont="1" applyBorder="1" applyAlignment="1">
      <alignment horizontal="center"/>
    </xf>
    <xf numFmtId="0" fontId="40" fillId="0" borderId="1" xfId="0" applyFont="1" applyBorder="1"/>
    <xf numFmtId="0" fontId="0" fillId="5" borderId="96" xfId="0" applyFill="1" applyBorder="1"/>
    <xf numFmtId="0" fontId="0" fillId="5" borderId="1" xfId="0" applyFill="1" applyBorder="1"/>
    <xf numFmtId="0" fontId="0" fillId="5" borderId="2" xfId="0" applyFill="1" applyBorder="1"/>
    <xf numFmtId="10" fontId="3" fillId="0" borderId="1" xfId="1" applyNumberFormat="1" applyFont="1" applyBorder="1"/>
    <xf numFmtId="0" fontId="0" fillId="0" borderId="1" xfId="0" applyBorder="1" applyAlignment="1">
      <alignment horizontal="center" vertical="center"/>
    </xf>
    <xf numFmtId="170" fontId="51" fillId="0" borderId="0" xfId="1" applyNumberFormat="1" applyFont="1" applyAlignment="1">
      <alignment horizontal="center" vertical="center" wrapText="1"/>
    </xf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52" fillId="0" borderId="1" xfId="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55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168" fontId="44" fillId="47" borderId="38" xfId="155" applyNumberFormat="1" applyFont="1" applyFill="1" applyBorder="1"/>
    <xf numFmtId="0" fontId="0" fillId="0" borderId="3" xfId="0" applyBorder="1"/>
    <xf numFmtId="0" fontId="45" fillId="49" borderId="51" xfId="0" applyFont="1" applyFill="1" applyBorder="1"/>
    <xf numFmtId="169" fontId="45" fillId="49" borderId="35" xfId="155" applyNumberFormat="1" applyFont="1" applyFill="1" applyBorder="1" applyProtection="1">
      <protection hidden="1"/>
    </xf>
    <xf numFmtId="0" fontId="45" fillId="49" borderId="38" xfId="0" applyFont="1" applyFill="1" applyBorder="1"/>
    <xf numFmtId="0" fontId="45" fillId="49" borderId="40" xfId="0" applyFont="1" applyFill="1" applyBorder="1"/>
    <xf numFmtId="169" fontId="45" fillId="49" borderId="41" xfId="155" applyNumberFormat="1" applyFont="1" applyFill="1" applyBorder="1" applyProtection="1">
      <protection hidden="1"/>
    </xf>
    <xf numFmtId="10" fontId="0" fillId="0" borderId="37" xfId="155" applyNumberFormat="1" applyFont="1" applyBorder="1"/>
    <xf numFmtId="0" fontId="54" fillId="48" borderId="82" xfId="0" applyFont="1" applyFill="1" applyBorder="1" applyAlignment="1">
      <alignment horizontal="center" vertical="center" wrapText="1"/>
    </xf>
    <xf numFmtId="0" fontId="54" fillId="48" borderId="5" xfId="0" applyFont="1" applyFill="1" applyBorder="1" applyAlignment="1">
      <alignment horizontal="center" vertical="center" wrapText="1"/>
    </xf>
    <xf numFmtId="170" fontId="54" fillId="48" borderId="5" xfId="0" applyNumberFormat="1" applyFont="1" applyFill="1" applyBorder="1" applyAlignment="1">
      <alignment horizontal="center" vertical="center" wrapText="1"/>
    </xf>
    <xf numFmtId="0" fontId="54" fillId="48" borderId="99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40" fillId="0" borderId="1" xfId="0" applyNumberFormat="1" applyFont="1" applyBorder="1" applyAlignment="1">
      <alignment horizontal="center"/>
    </xf>
    <xf numFmtId="0" fontId="0" fillId="49" borderId="96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0" fontId="0" fillId="52" borderId="1" xfId="155" applyNumberFormat="1" applyFont="1" applyFill="1" applyBorder="1"/>
    <xf numFmtId="10" fontId="0" fillId="0" borderId="98" xfId="155" applyNumberFormat="1" applyFont="1" applyBorder="1"/>
    <xf numFmtId="10" fontId="3" fillId="0" borderId="37" xfId="155" applyNumberFormat="1" applyFont="1" applyBorder="1"/>
    <xf numFmtId="10" fontId="3" fillId="0" borderId="98" xfId="155" applyNumberFormat="1" applyFont="1" applyBorder="1"/>
    <xf numFmtId="0" fontId="38" fillId="5" borderId="0" xfId="0" applyFont="1" applyFill="1"/>
    <xf numFmtId="171" fontId="38" fillId="5" borderId="0" xfId="155" applyNumberFormat="1" applyFont="1" applyFill="1"/>
    <xf numFmtId="3" fontId="38" fillId="5" borderId="0" xfId="0" applyNumberFormat="1" applyFont="1" applyFill="1"/>
    <xf numFmtId="9" fontId="0" fillId="0" borderId="0" xfId="1" applyFont="1"/>
    <xf numFmtId="0" fontId="9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57" fillId="0" borderId="1" xfId="0" applyFont="1" applyBorder="1"/>
    <xf numFmtId="3" fontId="3" fillId="0" borderId="4" xfId="0" applyNumberFormat="1" applyFont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10" fontId="0" fillId="0" borderId="39" xfId="0" applyNumberFormat="1" applyBorder="1" applyAlignment="1">
      <alignment horizontal="center"/>
    </xf>
    <xf numFmtId="0" fontId="5" fillId="0" borderId="74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10" fontId="0" fillId="0" borderId="98" xfId="0" applyNumberFormat="1" applyBorder="1" applyAlignment="1">
      <alignment horizont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10" fontId="0" fillId="0" borderId="100" xfId="0" applyNumberFormat="1" applyBorder="1" applyAlignment="1">
      <alignment horizontal="center"/>
    </xf>
    <xf numFmtId="172" fontId="3" fillId="0" borderId="43" xfId="0" applyNumberFormat="1" applyFont="1" applyBorder="1" applyAlignment="1">
      <alignment horizontal="center"/>
    </xf>
    <xf numFmtId="3" fontId="10" fillId="0" borderId="0" xfId="0" applyNumberFormat="1" applyFont="1"/>
    <xf numFmtId="3" fontId="3" fillId="5" borderId="1" xfId="0" applyNumberFormat="1" applyFont="1" applyFill="1" applyBorder="1" applyAlignment="1">
      <alignment horizontal="center"/>
    </xf>
    <xf numFmtId="169" fontId="43" fillId="0" borderId="1" xfId="155" applyNumberFormat="1" applyFont="1" applyBorder="1" applyProtection="1">
      <protection hidden="1"/>
    </xf>
    <xf numFmtId="169" fontId="44" fillId="4" borderId="1" xfId="155" applyNumberFormat="1" applyFont="1" applyFill="1" applyBorder="1" applyProtection="1">
      <protection hidden="1"/>
    </xf>
    <xf numFmtId="169" fontId="44" fillId="47" borderId="1" xfId="155" applyNumberFormat="1" applyFont="1" applyFill="1" applyBorder="1" applyProtection="1">
      <protection hidden="1"/>
    </xf>
    <xf numFmtId="169" fontId="43" fillId="0" borderId="41" xfId="155" applyNumberFormat="1" applyFont="1" applyBorder="1" applyProtection="1">
      <protection hidden="1"/>
    </xf>
    <xf numFmtId="9" fontId="43" fillId="0" borderId="1" xfId="1" applyFont="1" applyBorder="1" applyProtection="1">
      <protection hidden="1"/>
    </xf>
    <xf numFmtId="10" fontId="43" fillId="0" borderId="1" xfId="1" applyNumberFormat="1" applyFont="1" applyBorder="1" applyProtection="1">
      <protection hidden="1"/>
    </xf>
    <xf numFmtId="169" fontId="43" fillId="0" borderId="1" xfId="155" applyNumberFormat="1" applyFont="1" applyBorder="1" applyAlignment="1" applyProtection="1">
      <alignment horizontal="right"/>
      <protection hidden="1"/>
    </xf>
    <xf numFmtId="3" fontId="43" fillId="0" borderId="1" xfId="155" applyNumberFormat="1" applyFont="1" applyBorder="1" applyProtection="1">
      <protection hidden="1"/>
    </xf>
    <xf numFmtId="3" fontId="44" fillId="47" borderId="1" xfId="0" applyNumberFormat="1" applyFont="1" applyFill="1" applyBorder="1" applyProtection="1">
      <protection hidden="1"/>
    </xf>
    <xf numFmtId="3" fontId="44" fillId="47" borderId="1" xfId="155" applyNumberFormat="1" applyFont="1" applyFill="1" applyBorder="1" applyProtection="1">
      <protection hidden="1"/>
    </xf>
    <xf numFmtId="169" fontId="43" fillId="0" borderId="4" xfId="155" applyNumberFormat="1" applyFont="1" applyBorder="1" applyProtection="1">
      <protection hidden="1"/>
    </xf>
    <xf numFmtId="169" fontId="43" fillId="0" borderId="35" xfId="155" applyNumberFormat="1" applyFont="1" applyBorder="1" applyProtection="1">
      <protection hidden="1"/>
    </xf>
    <xf numFmtId="169" fontId="45" fillId="4" borderId="1" xfId="155" applyNumberFormat="1" applyFont="1" applyFill="1" applyBorder="1" applyProtection="1">
      <protection hidden="1"/>
    </xf>
    <xf numFmtId="169" fontId="45" fillId="4" borderId="41" xfId="155" applyNumberFormat="1" applyFont="1" applyFill="1" applyBorder="1" applyProtection="1">
      <protection hidden="1"/>
    </xf>
    <xf numFmtId="169" fontId="45" fillId="5" borderId="1" xfId="155" applyNumberFormat="1" applyFont="1" applyFill="1" applyBorder="1" applyAlignment="1" applyProtection="1">
      <alignment horizontal="right"/>
      <protection hidden="1"/>
    </xf>
    <xf numFmtId="169" fontId="44" fillId="4" borderId="41" xfId="155" applyNumberFormat="1" applyFont="1" applyFill="1" applyBorder="1" applyProtection="1">
      <protection hidden="1"/>
    </xf>
    <xf numFmtId="10" fontId="43" fillId="0" borderId="1" xfId="1" applyNumberFormat="1" applyFont="1" applyBorder="1" applyAlignment="1">
      <alignment horizontal="center"/>
    </xf>
    <xf numFmtId="10" fontId="44" fillId="4" borderId="41" xfId="1" applyNumberFormat="1" applyFont="1" applyFill="1" applyBorder="1" applyAlignment="1" applyProtection="1">
      <alignment horizontal="center" vertical="center"/>
      <protection hidden="1"/>
    </xf>
    <xf numFmtId="169" fontId="45" fillId="5" borderId="15" xfId="155" applyNumberFormat="1" applyFont="1" applyFill="1" applyBorder="1" applyAlignment="1" applyProtection="1">
      <alignment horizontal="right"/>
      <protection hidden="1"/>
    </xf>
    <xf numFmtId="0" fontId="44" fillId="48" borderId="71" xfId="0" applyFont="1" applyFill="1" applyBorder="1" applyAlignment="1">
      <alignment horizontal="center" vertical="center"/>
    </xf>
    <xf numFmtId="0" fontId="44" fillId="48" borderId="72" xfId="0" applyFont="1" applyFill="1" applyBorder="1" applyAlignment="1">
      <alignment horizontal="center" vertical="center"/>
    </xf>
    <xf numFmtId="0" fontId="44" fillId="48" borderId="73" xfId="0" applyFont="1" applyFill="1" applyBorder="1" applyAlignment="1">
      <alignment horizontal="center" vertical="center"/>
    </xf>
    <xf numFmtId="169" fontId="43" fillId="0" borderId="3" xfId="155" applyNumberFormat="1" applyFont="1" applyBorder="1" applyProtection="1">
      <protection hidden="1"/>
    </xf>
    <xf numFmtId="169" fontId="44" fillId="47" borderId="80" xfId="155" applyNumberFormat="1" applyFont="1" applyFill="1" applyBorder="1" applyProtection="1">
      <protection hidden="1"/>
    </xf>
    <xf numFmtId="3" fontId="44" fillId="46" borderId="1" xfId="155" applyNumberFormat="1" applyFont="1" applyFill="1" applyBorder="1" applyProtection="1">
      <protection hidden="1"/>
    </xf>
    <xf numFmtId="168" fontId="44" fillId="48" borderId="15" xfId="155" applyNumberFormat="1" applyFont="1" applyFill="1" applyBorder="1" applyAlignment="1">
      <alignment horizontal="center" vertical="center" wrapText="1"/>
    </xf>
    <xf numFmtId="168" fontId="44" fillId="48" borderId="14" xfId="155" applyNumberFormat="1" applyFont="1" applyFill="1" applyBorder="1" applyAlignment="1">
      <alignment horizontal="center" vertical="center" wrapText="1"/>
    </xf>
    <xf numFmtId="169" fontId="43" fillId="0" borderId="15" xfId="155" applyNumberFormat="1" applyFont="1" applyBorder="1" applyAlignment="1" applyProtection="1">
      <alignment vertical="center"/>
      <protection hidden="1"/>
    </xf>
    <xf numFmtId="0" fontId="59" fillId="0" borderId="0" xfId="0" applyFont="1"/>
    <xf numFmtId="0" fontId="0" fillId="0" borderId="102" xfId="0" applyBorder="1"/>
    <xf numFmtId="10" fontId="0" fillId="0" borderId="102" xfId="0" applyNumberFormat="1" applyBorder="1" applyAlignment="1">
      <alignment vertical="center"/>
    </xf>
    <xf numFmtId="10" fontId="51" fillId="9" borderId="102" xfId="1" applyNumberFormat="1" applyFont="1" applyFill="1" applyBorder="1" applyAlignment="1">
      <alignment horizontal="center" vertical="center" wrapText="1"/>
    </xf>
    <xf numFmtId="10" fontId="51" fillId="0" borderId="102" xfId="1" applyNumberFormat="1" applyFont="1" applyFill="1" applyBorder="1" applyAlignment="1">
      <alignment horizontal="center" vertical="center" wrapText="1"/>
    </xf>
    <xf numFmtId="10" fontId="52" fillId="0" borderId="1" xfId="1" applyNumberFormat="1" applyFont="1" applyBorder="1" applyAlignment="1">
      <alignment horizontal="center" vertical="center" wrapText="1"/>
    </xf>
    <xf numFmtId="10" fontId="51" fillId="0" borderId="1" xfId="1" applyNumberFormat="1" applyFont="1" applyBorder="1" applyAlignment="1">
      <alignment horizontal="center" vertical="center" wrapText="1"/>
    </xf>
    <xf numFmtId="10" fontId="0" fillId="5" borderId="1" xfId="1" applyNumberFormat="1" applyFont="1" applyFill="1" applyBorder="1"/>
    <xf numFmtId="10" fontId="3" fillId="5" borderId="1" xfId="1" applyNumberFormat="1" applyFont="1" applyFill="1" applyBorder="1"/>
    <xf numFmtId="10" fontId="1" fillId="5" borderId="1" xfId="1" applyNumberFormat="1" applyFont="1" applyFill="1" applyBorder="1" applyAlignment="1">
      <alignment horizontal="center"/>
    </xf>
    <xf numFmtId="10" fontId="43" fillId="0" borderId="39" xfId="155" applyNumberFormat="1" applyFont="1" applyBorder="1" applyAlignment="1">
      <alignment horizontal="center"/>
    </xf>
    <xf numFmtId="10" fontId="43" fillId="0" borderId="39" xfId="155" applyNumberFormat="1" applyFont="1" applyBorder="1" applyAlignment="1" applyProtection="1">
      <alignment horizontal="center"/>
      <protection hidden="1"/>
    </xf>
    <xf numFmtId="10" fontId="9" fillId="0" borderId="39" xfId="155" applyNumberFormat="1" applyFont="1" applyBorder="1" applyAlignment="1">
      <alignment horizontal="center"/>
    </xf>
    <xf numFmtId="10" fontId="44" fillId="4" borderId="39" xfId="155" applyNumberFormat="1" applyFont="1" applyFill="1" applyBorder="1" applyAlignment="1">
      <alignment horizontal="center"/>
    </xf>
    <xf numFmtId="10" fontId="43" fillId="0" borderId="98" xfId="155" applyNumberFormat="1" applyFont="1" applyBorder="1" applyAlignment="1" applyProtection="1">
      <alignment horizontal="center"/>
      <protection hidden="1"/>
    </xf>
    <xf numFmtId="10" fontId="45" fillId="4" borderId="42" xfId="155" applyNumberFormat="1" applyFont="1" applyFill="1" applyBorder="1" applyAlignment="1">
      <alignment horizontal="center"/>
    </xf>
    <xf numFmtId="10" fontId="43" fillId="0" borderId="1" xfId="1" applyNumberFormat="1" applyFont="1" applyBorder="1" applyAlignment="1" applyProtection="1">
      <alignment horizontal="center"/>
      <protection hidden="1"/>
    </xf>
    <xf numFmtId="10" fontId="43" fillId="0" borderId="1" xfId="155" applyNumberFormat="1" applyFont="1" applyBorder="1" applyAlignment="1" applyProtection="1">
      <alignment horizontal="center"/>
      <protection hidden="1"/>
    </xf>
    <xf numFmtId="10" fontId="43" fillId="0" borderId="3" xfId="1" applyNumberFormat="1" applyFont="1" applyBorder="1" applyAlignment="1">
      <alignment horizontal="center"/>
    </xf>
    <xf numFmtId="10" fontId="9" fillId="0" borderId="81" xfId="1" applyNumberFormat="1" applyFont="1" applyBorder="1" applyAlignment="1">
      <alignment horizontal="center"/>
    </xf>
    <xf numFmtId="10" fontId="45" fillId="5" borderId="37" xfId="155" applyNumberFormat="1" applyFont="1" applyFill="1" applyBorder="1" applyAlignment="1">
      <alignment horizontal="center"/>
    </xf>
    <xf numFmtId="10" fontId="45" fillId="5" borderId="39" xfId="155" applyNumberFormat="1" applyFont="1" applyFill="1" applyBorder="1" applyAlignment="1">
      <alignment horizontal="center"/>
    </xf>
    <xf numFmtId="10" fontId="45" fillId="49" borderId="39" xfId="155" applyNumberFormat="1" applyFont="1" applyFill="1" applyBorder="1" applyAlignment="1" applyProtection="1">
      <alignment horizontal="center"/>
      <protection hidden="1"/>
    </xf>
    <xf numFmtId="10" fontId="45" fillId="49" borderId="42" xfId="155" applyNumberFormat="1" applyFont="1" applyFill="1" applyBorder="1" applyAlignment="1" applyProtection="1">
      <alignment horizontal="center"/>
      <protection hidden="1"/>
    </xf>
    <xf numFmtId="10" fontId="44" fillId="4" borderId="1" xfId="155" applyNumberFormat="1" applyFont="1" applyFill="1" applyBorder="1" applyAlignment="1" applyProtection="1">
      <alignment horizontal="center"/>
      <protection hidden="1"/>
    </xf>
    <xf numFmtId="10" fontId="44" fillId="47" borderId="1" xfId="0" applyNumberFormat="1" applyFont="1" applyFill="1" applyBorder="1" applyAlignment="1" applyProtection="1">
      <alignment horizontal="center"/>
      <protection hidden="1"/>
    </xf>
    <xf numFmtId="10" fontId="43" fillId="0" borderId="42" xfId="155" applyNumberFormat="1" applyFont="1" applyBorder="1" applyAlignment="1" applyProtection="1">
      <alignment horizontal="center"/>
      <protection hidden="1"/>
    </xf>
    <xf numFmtId="10" fontId="43" fillId="0" borderId="98" xfId="155" applyNumberFormat="1" applyFont="1" applyBorder="1" applyAlignment="1">
      <alignment horizontal="center"/>
    </xf>
    <xf numFmtId="10" fontId="44" fillId="46" borderId="39" xfId="0" applyNumberFormat="1" applyFont="1" applyFill="1" applyBorder="1" applyAlignment="1" applyProtection="1">
      <alignment horizontal="center"/>
      <protection hidden="1"/>
    </xf>
    <xf numFmtId="10" fontId="44" fillId="48" borderId="43" xfId="1" applyNumberFormat="1" applyFont="1" applyFill="1" applyBorder="1" applyAlignment="1">
      <alignment horizontal="center" vertical="center" wrapText="1"/>
    </xf>
    <xf numFmtId="10" fontId="9" fillId="0" borderId="39" xfId="155" applyNumberFormat="1" applyFont="1" applyBorder="1" applyAlignment="1" applyProtection="1">
      <alignment horizontal="center"/>
      <protection hidden="1"/>
    </xf>
    <xf numFmtId="10" fontId="43" fillId="0" borderId="39" xfId="1" applyNumberFormat="1" applyFont="1" applyBorder="1" applyAlignment="1" applyProtection="1">
      <alignment horizontal="center"/>
      <protection hidden="1"/>
    </xf>
    <xf numFmtId="10" fontId="9" fillId="0" borderId="1" xfId="1" applyNumberFormat="1" applyFont="1" applyBorder="1" applyAlignment="1">
      <alignment horizontal="center"/>
    </xf>
    <xf numFmtId="10" fontId="45" fillId="4" borderId="39" xfId="155" applyNumberFormat="1" applyFont="1" applyFill="1" applyBorder="1" applyAlignment="1" applyProtection="1">
      <alignment horizontal="center"/>
      <protection hidden="1"/>
    </xf>
    <xf numFmtId="10" fontId="45" fillId="4" borderId="42" xfId="155" applyNumberFormat="1" applyFont="1" applyFill="1" applyBorder="1" applyAlignment="1" applyProtection="1">
      <alignment horizontal="center"/>
      <protection hidden="1"/>
    </xf>
    <xf numFmtId="0" fontId="43" fillId="0" borderId="0" xfId="0" applyFont="1" applyAlignment="1">
      <alignment horizontal="center"/>
    </xf>
    <xf numFmtId="10" fontId="43" fillId="0" borderId="43" xfId="1" applyNumberFormat="1" applyFont="1" applyBorder="1" applyAlignment="1" applyProtection="1">
      <alignment horizontal="center" vertical="center"/>
      <protection hidden="1"/>
    </xf>
    <xf numFmtId="10" fontId="45" fillId="4" borderId="39" xfId="155" applyNumberFormat="1" applyFont="1" applyFill="1" applyBorder="1" applyAlignment="1">
      <alignment horizontal="center"/>
    </xf>
    <xf numFmtId="10" fontId="44" fillId="4" borderId="42" xfId="155" applyNumberFormat="1" applyFont="1" applyFill="1" applyBorder="1" applyAlignment="1">
      <alignment horizontal="center"/>
    </xf>
    <xf numFmtId="10" fontId="45" fillId="5" borderId="1" xfId="155" applyNumberFormat="1" applyFont="1" applyFill="1" applyBorder="1" applyAlignment="1">
      <alignment horizontal="center"/>
    </xf>
    <xf numFmtId="10" fontId="45" fillId="49" borderId="1" xfId="155" applyNumberFormat="1" applyFont="1" applyFill="1" applyBorder="1" applyAlignment="1" applyProtection="1">
      <alignment horizontal="center"/>
      <protection hidden="1"/>
    </xf>
    <xf numFmtId="10" fontId="43" fillId="0" borderId="39" xfId="0" applyNumberFormat="1" applyFont="1" applyBorder="1" applyAlignment="1">
      <alignment horizontal="center"/>
    </xf>
    <xf numFmtId="10" fontId="43" fillId="0" borderId="37" xfId="155" applyNumberFormat="1" applyFont="1" applyBorder="1" applyAlignment="1">
      <alignment horizontal="center"/>
    </xf>
    <xf numFmtId="10" fontId="43" fillId="0" borderId="42" xfId="155" applyNumberFormat="1" applyFont="1" applyBorder="1" applyAlignment="1">
      <alignment horizontal="center"/>
    </xf>
    <xf numFmtId="10" fontId="0" fillId="0" borderId="39" xfId="155" applyNumberFormat="1" applyFont="1" applyBorder="1" applyAlignment="1">
      <alignment horizontal="center"/>
    </xf>
    <xf numFmtId="10" fontId="3" fillId="0" borderId="39" xfId="155" applyNumberFormat="1" applyFon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39" xfId="155" applyNumberFormat="1" applyFont="1" applyBorder="1" applyAlignment="1" applyProtection="1">
      <alignment horizontal="center"/>
      <protection hidden="1"/>
    </xf>
    <xf numFmtId="10" fontId="3" fillId="0" borderId="39" xfId="155" applyNumberFormat="1" applyFont="1" applyBorder="1" applyAlignment="1" applyProtection="1">
      <alignment horizontal="center"/>
      <protection hidden="1"/>
    </xf>
    <xf numFmtId="10" fontId="1" fillId="0" borderId="39" xfId="155" applyNumberFormat="1" applyFont="1" applyBorder="1" applyAlignment="1">
      <alignment horizontal="center"/>
    </xf>
    <xf numFmtId="10" fontId="5" fillId="4" borderId="39" xfId="155" applyNumberFormat="1" applyFont="1" applyFill="1" applyBorder="1" applyAlignment="1">
      <alignment horizontal="center"/>
    </xf>
    <xf numFmtId="10" fontId="7" fillId="4" borderId="39" xfId="155" applyNumberFormat="1" applyFont="1" applyFill="1" applyBorder="1" applyAlignment="1">
      <alignment horizontal="center"/>
    </xf>
    <xf numFmtId="10" fontId="5" fillId="5" borderId="39" xfId="155" applyNumberFormat="1" applyFon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10" fontId="3" fillId="5" borderId="39" xfId="155" applyNumberFormat="1" applyFont="1" applyFill="1" applyBorder="1" applyAlignment="1" applyProtection="1">
      <alignment horizontal="center"/>
      <protection hidden="1"/>
    </xf>
    <xf numFmtId="10" fontId="3" fillId="5" borderId="1" xfId="1" applyNumberFormat="1" applyFont="1" applyFill="1" applyBorder="1" applyAlignment="1">
      <alignment horizontal="center"/>
    </xf>
    <xf numFmtId="0" fontId="60" fillId="0" borderId="1" xfId="0" applyFont="1" applyBorder="1" applyAlignment="1">
      <alignment horizontal="center" vertical="center"/>
    </xf>
    <xf numFmtId="3" fontId="60" fillId="0" borderId="1" xfId="0" applyNumberFormat="1" applyFont="1" applyBorder="1" applyAlignment="1">
      <alignment horizontal="center" vertical="center"/>
    </xf>
    <xf numFmtId="170" fontId="51" fillId="0" borderId="3" xfId="1" applyNumberFormat="1" applyFont="1" applyFill="1" applyBorder="1" applyAlignment="1">
      <alignment horizontal="center" vertical="center" wrapText="1"/>
    </xf>
    <xf numFmtId="0" fontId="0" fillId="0" borderId="97" xfId="0" applyBorder="1"/>
    <xf numFmtId="0" fontId="43" fillId="5" borderId="0" xfId="0" applyFont="1" applyFill="1"/>
    <xf numFmtId="0" fontId="9" fillId="0" borderId="0" xfId="0" applyFont="1" applyAlignment="1">
      <alignment horizontal="right"/>
    </xf>
    <xf numFmtId="0" fontId="44" fillId="47" borderId="1" xfId="0" applyFont="1" applyFill="1" applyBorder="1" applyAlignment="1">
      <alignment horizontal="left" vertical="center"/>
    </xf>
    <xf numFmtId="0" fontId="44" fillId="47" borderId="1" xfId="0" applyFont="1" applyFill="1" applyBorder="1" applyAlignment="1">
      <alignment horizontal="center" vertical="center"/>
    </xf>
    <xf numFmtId="41" fontId="62" fillId="47" borderId="51" xfId="312" applyFont="1" applyFill="1" applyBorder="1" applyAlignment="1">
      <alignment horizontal="center" vertical="center" wrapText="1"/>
    </xf>
    <xf numFmtId="41" fontId="62" fillId="47" borderId="35" xfId="312" applyFont="1" applyFill="1" applyBorder="1" applyAlignment="1">
      <alignment horizontal="center" vertical="center" wrapText="1"/>
    </xf>
    <xf numFmtId="41" fontId="62" fillId="47" borderId="37" xfId="312" applyFont="1" applyFill="1" applyBorder="1" applyAlignment="1">
      <alignment horizontal="center" vertical="center" wrapText="1"/>
    </xf>
    <xf numFmtId="0" fontId="43" fillId="0" borderId="1" xfId="0" applyFont="1" applyBorder="1"/>
    <xf numFmtId="168" fontId="43" fillId="0" borderId="1" xfId="155" applyNumberFormat="1" applyFont="1" applyBorder="1"/>
    <xf numFmtId="10" fontId="43" fillId="0" borderId="1" xfId="155" applyNumberFormat="1" applyFont="1" applyBorder="1"/>
    <xf numFmtId="168" fontId="43" fillId="0" borderId="0" xfId="155" applyNumberFormat="1" applyFont="1" applyBorder="1"/>
    <xf numFmtId="0" fontId="64" fillId="0" borderId="38" xfId="0" applyFont="1" applyBorder="1" applyAlignment="1">
      <alignment horizontal="left" vertical="center"/>
    </xf>
    <xf numFmtId="3" fontId="43" fillId="0" borderId="1" xfId="0" applyNumberFormat="1" applyFont="1" applyBorder="1" applyAlignment="1">
      <alignment horizontal="right"/>
    </xf>
    <xf numFmtId="10" fontId="43" fillId="0" borderId="39" xfId="155" applyNumberFormat="1" applyFont="1" applyBorder="1"/>
    <xf numFmtId="3" fontId="43" fillId="0" borderId="1" xfId="0" applyNumberFormat="1" applyFont="1" applyBorder="1" applyAlignment="1">
      <alignment vertical="center"/>
    </xf>
    <xf numFmtId="10" fontId="43" fillId="0" borderId="39" xfId="155" applyNumberFormat="1" applyFont="1" applyBorder="1" applyProtection="1">
      <protection hidden="1"/>
    </xf>
    <xf numFmtId="3" fontId="43" fillId="0" borderId="39" xfId="0" applyNumberFormat="1" applyFont="1" applyBorder="1" applyAlignment="1">
      <alignment vertical="center"/>
    </xf>
    <xf numFmtId="3" fontId="43" fillId="0" borderId="0" xfId="0" applyNumberFormat="1" applyFont="1"/>
    <xf numFmtId="0" fontId="43" fillId="0" borderId="1" xfId="0" applyFont="1" applyBorder="1" applyAlignment="1">
      <alignment horizontal="right"/>
    </xf>
    <xf numFmtId="10" fontId="43" fillId="0" borderId="1" xfId="0" applyNumberFormat="1" applyFont="1" applyBorder="1" applyAlignment="1">
      <alignment horizontal="right"/>
    </xf>
    <xf numFmtId="10" fontId="43" fillId="0" borderId="1" xfId="155" applyNumberFormat="1" applyFont="1" applyBorder="1" applyProtection="1">
      <protection hidden="1"/>
    </xf>
    <xf numFmtId="0" fontId="44" fillId="4" borderId="1" xfId="0" applyFont="1" applyFill="1" applyBorder="1"/>
    <xf numFmtId="168" fontId="44" fillId="4" borderId="1" xfId="155" applyNumberFormat="1" applyFont="1" applyFill="1" applyBorder="1"/>
    <xf numFmtId="10" fontId="9" fillId="0" borderId="1" xfId="155" applyNumberFormat="1" applyFont="1" applyBorder="1"/>
    <xf numFmtId="41" fontId="62" fillId="47" borderId="38" xfId="175" applyFont="1" applyFill="1" applyBorder="1" applyAlignment="1">
      <alignment horizontal="left" vertical="center" wrapText="1"/>
    </xf>
    <xf numFmtId="3" fontId="44" fillId="47" borderId="1" xfId="0" applyNumberFormat="1" applyFont="1" applyFill="1" applyBorder="1" applyAlignment="1">
      <alignment horizontal="right"/>
    </xf>
    <xf numFmtId="10" fontId="9" fillId="0" borderId="39" xfId="155" applyNumberFormat="1" applyFont="1" applyBorder="1"/>
    <xf numFmtId="10" fontId="9" fillId="0" borderId="39" xfId="155" applyNumberFormat="1" applyFont="1" applyBorder="1" applyProtection="1">
      <protection hidden="1"/>
    </xf>
    <xf numFmtId="3" fontId="44" fillId="47" borderId="39" xfId="0" applyNumberFormat="1" applyFont="1" applyFill="1" applyBorder="1" applyAlignment="1">
      <alignment horizontal="right"/>
    </xf>
    <xf numFmtId="0" fontId="44" fillId="47" borderId="1" xfId="0" applyFont="1" applyFill="1" applyBorder="1"/>
    <xf numFmtId="168" fontId="44" fillId="47" borderId="1" xfId="155" applyNumberFormat="1" applyFont="1" applyFill="1" applyBorder="1"/>
    <xf numFmtId="10" fontId="45" fillId="4" borderId="39" xfId="155" applyNumberFormat="1" applyFont="1" applyFill="1" applyBorder="1"/>
    <xf numFmtId="10" fontId="44" fillId="4" borderId="39" xfId="155" applyNumberFormat="1" applyFont="1" applyFill="1" applyBorder="1"/>
    <xf numFmtId="3" fontId="44" fillId="5" borderId="39" xfId="0" applyNumberFormat="1" applyFont="1" applyFill="1" applyBorder="1" applyAlignment="1">
      <alignment horizontal="right"/>
    </xf>
    <xf numFmtId="0" fontId="64" fillId="0" borderId="1" xfId="0" applyFont="1" applyBorder="1" applyAlignment="1">
      <alignment horizontal="left" vertical="center"/>
    </xf>
    <xf numFmtId="0" fontId="45" fillId="5" borderId="1" xfId="0" applyFont="1" applyFill="1" applyBorder="1"/>
    <xf numFmtId="41" fontId="62" fillId="47" borderId="40" xfId="175" applyFont="1" applyFill="1" applyBorder="1" applyAlignment="1">
      <alignment horizontal="left" vertical="center" wrapText="1"/>
    </xf>
    <xf numFmtId="3" fontId="44" fillId="47" borderId="41" xfId="0" applyNumberFormat="1" applyFont="1" applyFill="1" applyBorder="1" applyAlignment="1">
      <alignment horizontal="right"/>
    </xf>
    <xf numFmtId="10" fontId="44" fillId="4" borderId="42" xfId="155" applyNumberFormat="1" applyFont="1" applyFill="1" applyBorder="1"/>
    <xf numFmtId="10" fontId="9" fillId="0" borderId="42" xfId="155" applyNumberFormat="1" applyFont="1" applyBorder="1" applyProtection="1">
      <protection hidden="1"/>
    </xf>
    <xf numFmtId="3" fontId="44" fillId="47" borderId="42" xfId="0" applyNumberFormat="1" applyFont="1" applyFill="1" applyBorder="1" applyAlignment="1">
      <alignment horizontal="right"/>
    </xf>
    <xf numFmtId="0" fontId="65" fillId="5" borderId="0" xfId="0" applyFont="1" applyFill="1" applyAlignment="1">
      <alignment vertical="center"/>
    </xf>
    <xf numFmtId="168" fontId="43" fillId="0" borderId="0" xfId="0" applyNumberFormat="1" applyFont="1" applyProtection="1">
      <protection hidden="1"/>
    </xf>
    <xf numFmtId="0" fontId="43" fillId="0" borderId="0" xfId="0" applyFont="1" applyProtection="1">
      <protection hidden="1"/>
    </xf>
    <xf numFmtId="168" fontId="43" fillId="0" borderId="0" xfId="0" applyNumberFormat="1" applyFont="1"/>
    <xf numFmtId="3" fontId="43" fillId="0" borderId="1" xfId="155" applyNumberFormat="1" applyFont="1" applyBorder="1"/>
    <xf numFmtId="3" fontId="44" fillId="4" borderId="1" xfId="155" applyNumberFormat="1" applyFont="1" applyFill="1" applyBorder="1"/>
    <xf numFmtId="10" fontId="44" fillId="4" borderId="1" xfId="155" applyNumberFormat="1" applyFont="1" applyFill="1" applyBorder="1"/>
    <xf numFmtId="0" fontId="8" fillId="5" borderId="0" xfId="0" applyFont="1" applyFill="1"/>
    <xf numFmtId="168" fontId="8" fillId="5" borderId="0" xfId="155" applyNumberFormat="1" applyFont="1" applyFill="1" applyBorder="1"/>
    <xf numFmtId="0" fontId="44" fillId="47" borderId="1" xfId="0" applyFont="1" applyFill="1" applyBorder="1" applyAlignment="1">
      <alignment horizontal="center" vertical="center" wrapText="1"/>
    </xf>
    <xf numFmtId="0" fontId="43" fillId="0" borderId="1" xfId="0" applyFont="1" applyBorder="1" applyProtection="1">
      <protection hidden="1"/>
    </xf>
    <xf numFmtId="168" fontId="43" fillId="0" borderId="1" xfId="155" applyNumberFormat="1" applyFont="1" applyBorder="1" applyProtection="1">
      <protection hidden="1"/>
    </xf>
    <xf numFmtId="10" fontId="45" fillId="4" borderId="1" xfId="155" applyNumberFormat="1" applyFont="1" applyFill="1" applyBorder="1"/>
    <xf numFmtId="168" fontId="43" fillId="0" borderId="0" xfId="155" applyNumberFormat="1" applyFont="1" applyBorder="1" applyProtection="1">
      <protection hidden="1"/>
    </xf>
    <xf numFmtId="0" fontId="43" fillId="0" borderId="1" xfId="0" applyFont="1" applyBorder="1" applyAlignment="1">
      <alignment vertical="center"/>
    </xf>
    <xf numFmtId="168" fontId="43" fillId="0" borderId="1" xfId="155" applyNumberFormat="1" applyFont="1" applyBorder="1" applyAlignment="1" applyProtection="1">
      <alignment vertical="center"/>
      <protection hidden="1"/>
    </xf>
    <xf numFmtId="10" fontId="43" fillId="0" borderId="1" xfId="1" applyNumberFormat="1" applyFont="1" applyBorder="1" applyAlignment="1" applyProtection="1">
      <alignment vertical="center"/>
      <protection hidden="1"/>
    </xf>
    <xf numFmtId="0" fontId="44" fillId="47" borderId="13" xfId="0" applyFont="1" applyFill="1" applyBorder="1" applyAlignment="1">
      <alignment horizontal="center" vertical="center" wrapText="1"/>
    </xf>
    <xf numFmtId="0" fontId="44" fillId="47" borderId="51" xfId="0" applyFont="1" applyFill="1" applyBorder="1" applyAlignment="1">
      <alignment horizontal="center"/>
    </xf>
    <xf numFmtId="0" fontId="44" fillId="47" borderId="35" xfId="0" applyFont="1" applyFill="1" applyBorder="1" applyAlignment="1">
      <alignment horizontal="center" vertical="center" wrapText="1"/>
    </xf>
    <xf numFmtId="0" fontId="44" fillId="47" borderId="36" xfId="0" applyFont="1" applyFill="1" applyBorder="1" applyAlignment="1">
      <alignment horizontal="center" vertical="center"/>
    </xf>
    <xf numFmtId="0" fontId="44" fillId="47" borderId="37" xfId="0" applyFont="1" applyFill="1" applyBorder="1" applyAlignment="1">
      <alignment horizontal="center" vertical="center"/>
    </xf>
    <xf numFmtId="0" fontId="43" fillId="0" borderId="38" xfId="0" applyFont="1" applyBorder="1"/>
    <xf numFmtId="10" fontId="43" fillId="0" borderId="1" xfId="1" applyNumberFormat="1" applyFont="1" applyBorder="1"/>
    <xf numFmtId="10" fontId="43" fillId="0" borderId="39" xfId="1" applyNumberFormat="1" applyFont="1" applyBorder="1"/>
    <xf numFmtId="10" fontId="43" fillId="0" borderId="0" xfId="1" applyNumberFormat="1" applyFont="1" applyBorder="1"/>
    <xf numFmtId="0" fontId="45" fillId="5" borderId="0" xfId="0" applyFont="1" applyFill="1"/>
    <xf numFmtId="0" fontId="43" fillId="0" borderId="40" xfId="0" applyFont="1" applyBorder="1"/>
    <xf numFmtId="10" fontId="43" fillId="0" borderId="41" xfId="1" applyNumberFormat="1" applyFont="1" applyBorder="1"/>
    <xf numFmtId="10" fontId="43" fillId="0" borderId="42" xfId="1" applyNumberFormat="1" applyFont="1" applyBorder="1"/>
    <xf numFmtId="0" fontId="44" fillId="47" borderId="20" xfId="0" applyFont="1" applyFill="1" applyBorder="1"/>
    <xf numFmtId="0" fontId="44" fillId="47" borderId="15" xfId="0" applyFont="1" applyFill="1" applyBorder="1" applyAlignment="1">
      <alignment horizontal="center" vertical="center" wrapText="1"/>
    </xf>
    <xf numFmtId="0" fontId="44" fillId="47" borderId="14" xfId="0" applyFont="1" applyFill="1" applyBorder="1" applyAlignment="1">
      <alignment horizontal="center" vertical="center"/>
    </xf>
    <xf numFmtId="0" fontId="44" fillId="47" borderId="43" xfId="0" applyFont="1" applyFill="1" applyBorder="1" applyAlignment="1">
      <alignment horizontal="center" vertical="center"/>
    </xf>
    <xf numFmtId="0" fontId="43" fillId="0" borderId="74" xfId="0" applyFont="1" applyBorder="1"/>
    <xf numFmtId="168" fontId="43" fillId="0" borderId="4" xfId="155" applyNumberFormat="1" applyFont="1" applyBorder="1"/>
    <xf numFmtId="10" fontId="43" fillId="0" borderId="98" xfId="1" applyNumberFormat="1" applyFont="1" applyBorder="1"/>
    <xf numFmtId="168" fontId="43" fillId="0" borderId="41" xfId="155" applyNumberFormat="1" applyFont="1" applyBorder="1"/>
    <xf numFmtId="0" fontId="44" fillId="47" borderId="51" xfId="0" applyFont="1" applyFill="1" applyBorder="1"/>
    <xf numFmtId="0" fontId="44" fillId="47" borderId="35" xfId="0" applyFont="1" applyFill="1" applyBorder="1" applyAlignment="1">
      <alignment horizontal="center" vertical="center"/>
    </xf>
    <xf numFmtId="3" fontId="43" fillId="0" borderId="1" xfId="1" applyNumberFormat="1" applyFont="1" applyBorder="1"/>
    <xf numFmtId="10" fontId="9" fillId="0" borderId="39" xfId="1" applyNumberFormat="1" applyFont="1" applyBorder="1"/>
    <xf numFmtId="0" fontId="45" fillId="5" borderId="38" xfId="0" applyFont="1" applyFill="1" applyBorder="1"/>
    <xf numFmtId="168" fontId="45" fillId="5" borderId="1" xfId="155" applyNumberFormat="1" applyFont="1" applyFill="1" applyBorder="1"/>
    <xf numFmtId="3" fontId="45" fillId="5" borderId="1" xfId="155" applyNumberFormat="1" applyFont="1" applyFill="1" applyBorder="1"/>
    <xf numFmtId="10" fontId="45" fillId="5" borderId="39" xfId="155" applyNumberFormat="1" applyFont="1" applyFill="1" applyBorder="1"/>
    <xf numFmtId="0" fontId="45" fillId="5" borderId="40" xfId="0" applyFont="1" applyFill="1" applyBorder="1"/>
    <xf numFmtId="168" fontId="45" fillId="5" borderId="41" xfId="155" applyNumberFormat="1" applyFont="1" applyFill="1" applyBorder="1"/>
    <xf numFmtId="3" fontId="45" fillId="5" borderId="41" xfId="155" applyNumberFormat="1" applyFont="1" applyFill="1" applyBorder="1"/>
    <xf numFmtId="10" fontId="45" fillId="5" borderId="42" xfId="155" applyNumberFormat="1" applyFont="1" applyFill="1" applyBorder="1"/>
    <xf numFmtId="0" fontId="44" fillId="47" borderId="51" xfId="0" applyFont="1" applyFill="1" applyBorder="1" applyAlignment="1">
      <alignment wrapText="1"/>
    </xf>
    <xf numFmtId="0" fontId="44" fillId="47" borderId="38" xfId="0" applyFont="1" applyFill="1" applyBorder="1"/>
    <xf numFmtId="3" fontId="44" fillId="47" borderId="1" xfId="0" applyNumberFormat="1" applyFont="1" applyFill="1" applyBorder="1"/>
    <xf numFmtId="10" fontId="44" fillId="47" borderId="39" xfId="0" applyNumberFormat="1" applyFont="1" applyFill="1" applyBorder="1"/>
    <xf numFmtId="0" fontId="44" fillId="47" borderId="40" xfId="0" applyFont="1" applyFill="1" applyBorder="1"/>
    <xf numFmtId="3" fontId="44" fillId="47" borderId="41" xfId="0" applyNumberFormat="1" applyFont="1" applyFill="1" applyBorder="1"/>
    <xf numFmtId="10" fontId="44" fillId="47" borderId="42" xfId="0" applyNumberFormat="1" applyFont="1" applyFill="1" applyBorder="1"/>
    <xf numFmtId="10" fontId="43" fillId="0" borderId="42" xfId="155" applyNumberFormat="1" applyFont="1" applyBorder="1"/>
    <xf numFmtId="0" fontId="44" fillId="47" borderId="20" xfId="0" applyFont="1" applyFill="1" applyBorder="1" applyAlignment="1">
      <alignment wrapText="1"/>
    </xf>
    <xf numFmtId="0" fontId="44" fillId="47" borderId="15" xfId="0" applyFont="1" applyFill="1" applyBorder="1" applyAlignment="1">
      <alignment horizontal="center" vertical="center"/>
    </xf>
    <xf numFmtId="3" fontId="43" fillId="0" borderId="4" xfId="0" applyNumberFormat="1" applyFont="1" applyBorder="1"/>
    <xf numFmtId="10" fontId="43" fillId="0" borderId="98" xfId="0" applyNumberFormat="1" applyFont="1" applyBorder="1"/>
    <xf numFmtId="3" fontId="43" fillId="0" borderId="1" xfId="0" applyNumberFormat="1" applyFont="1" applyBorder="1"/>
    <xf numFmtId="10" fontId="43" fillId="0" borderId="39" xfId="0" applyNumberFormat="1" applyFont="1" applyBorder="1"/>
    <xf numFmtId="9" fontId="43" fillId="0" borderId="41" xfId="1" applyFont="1" applyBorder="1"/>
    <xf numFmtId="10" fontId="43" fillId="0" borderId="41" xfId="0" applyNumberFormat="1" applyFont="1" applyBorder="1"/>
    <xf numFmtId="3" fontId="43" fillId="0" borderId="41" xfId="0" applyNumberFormat="1" applyFont="1" applyBorder="1"/>
    <xf numFmtId="10" fontId="43" fillId="0" borderId="42" xfId="0" applyNumberFormat="1" applyFont="1" applyBorder="1"/>
    <xf numFmtId="10" fontId="43" fillId="0" borderId="7" xfId="0" applyNumberFormat="1" applyFont="1" applyBorder="1"/>
    <xf numFmtId="10" fontId="43" fillId="0" borderId="93" xfId="0" applyNumberFormat="1" applyFont="1" applyBorder="1"/>
    <xf numFmtId="10" fontId="43" fillId="52" borderId="39" xfId="155" applyNumberFormat="1" applyFont="1" applyFill="1" applyBorder="1"/>
    <xf numFmtId="3" fontId="43" fillId="0" borderId="41" xfId="155" applyNumberFormat="1" applyFont="1" applyBorder="1"/>
    <xf numFmtId="10" fontId="43" fillId="52" borderId="42" xfId="155" applyNumberFormat="1" applyFont="1" applyFill="1" applyBorder="1"/>
    <xf numFmtId="0" fontId="44" fillId="4" borderId="38" xfId="0" applyFont="1" applyFill="1" applyBorder="1"/>
    <xf numFmtId="168" fontId="44" fillId="4" borderId="1" xfId="155" applyNumberFormat="1" applyFont="1" applyFill="1" applyBorder="1" applyAlignment="1">
      <alignment horizontal="right" vertical="center"/>
    </xf>
    <xf numFmtId="9" fontId="44" fillId="4" borderId="39" xfId="1" applyFont="1" applyFill="1" applyBorder="1" applyAlignment="1">
      <alignment horizontal="right" vertical="center"/>
    </xf>
    <xf numFmtId="168" fontId="44" fillId="48" borderId="40" xfId="155" applyNumberFormat="1" applyFont="1" applyFill="1" applyBorder="1" applyAlignment="1">
      <alignment horizontal="left" wrapText="1"/>
    </xf>
    <xf numFmtId="168" fontId="44" fillId="48" borderId="41" xfId="155" applyNumberFormat="1" applyFont="1" applyFill="1" applyBorder="1" applyAlignment="1">
      <alignment horizontal="center" vertical="center"/>
    </xf>
    <xf numFmtId="168" fontId="44" fillId="48" borderId="92" xfId="155" applyNumberFormat="1" applyFont="1" applyFill="1" applyBorder="1" applyAlignment="1">
      <alignment horizontal="center" vertical="center"/>
    </xf>
    <xf numFmtId="10" fontId="44" fillId="48" borderId="42" xfId="1" applyNumberFormat="1" applyFont="1" applyFill="1" applyBorder="1" applyAlignment="1">
      <alignment horizontal="right" vertical="center"/>
    </xf>
    <xf numFmtId="168" fontId="43" fillId="0" borderId="0" xfId="155" applyNumberFormat="1" applyFont="1"/>
    <xf numFmtId="0" fontId="44" fillId="47" borderId="51" xfId="0" applyFont="1" applyFill="1" applyBorder="1" applyAlignment="1">
      <alignment horizontal="center" vertical="center" wrapText="1"/>
    </xf>
    <xf numFmtId="10" fontId="43" fillId="0" borderId="39" xfId="1" applyNumberFormat="1" applyFont="1" applyBorder="1" applyAlignment="1" applyProtection="1">
      <alignment horizontal="right"/>
      <protection hidden="1"/>
    </xf>
    <xf numFmtId="10" fontId="43" fillId="0" borderId="39" xfId="155" applyNumberFormat="1" applyFont="1" applyBorder="1" applyAlignment="1" applyProtection="1">
      <alignment horizontal="right"/>
      <protection hidden="1"/>
    </xf>
    <xf numFmtId="0" fontId="44" fillId="47" borderId="39" xfId="0" applyFont="1" applyFill="1" applyBorder="1" applyAlignment="1">
      <alignment horizontal="center" vertical="center"/>
    </xf>
    <xf numFmtId="0" fontId="45" fillId="4" borderId="38" xfId="0" applyFont="1" applyFill="1" applyBorder="1"/>
    <xf numFmtId="10" fontId="45" fillId="4" borderId="39" xfId="155" applyNumberFormat="1" applyFont="1" applyFill="1" applyBorder="1" applyAlignment="1" applyProtection="1">
      <alignment horizontal="right"/>
      <protection hidden="1"/>
    </xf>
    <xf numFmtId="0" fontId="45" fillId="4" borderId="40" xfId="0" applyFont="1" applyFill="1" applyBorder="1"/>
    <xf numFmtId="10" fontId="45" fillId="4" borderId="42" xfId="155" applyNumberFormat="1" applyFont="1" applyFill="1" applyBorder="1" applyAlignment="1" applyProtection="1">
      <alignment horizontal="right"/>
      <protection hidden="1"/>
    </xf>
    <xf numFmtId="0" fontId="44" fillId="4" borderId="40" xfId="0" applyFont="1" applyFill="1" applyBorder="1"/>
    <xf numFmtId="10" fontId="9" fillId="0" borderId="42" xfId="1" applyNumberFormat="1" applyFont="1" applyBorder="1"/>
    <xf numFmtId="0" fontId="44" fillId="47" borderId="51" xfId="0" applyFont="1" applyFill="1" applyBorder="1" applyAlignment="1">
      <alignment horizontal="right" vertical="center" wrapText="1"/>
    </xf>
    <xf numFmtId="10" fontId="43" fillId="5" borderId="1" xfId="1" applyNumberFormat="1" applyFont="1" applyFill="1" applyBorder="1" applyAlignment="1">
      <alignment horizontal="center"/>
    </xf>
    <xf numFmtId="0" fontId="43" fillId="0" borderId="0" xfId="0" applyFont="1" applyAlignment="1" applyProtection="1">
      <alignment horizontal="center"/>
      <protection hidden="1"/>
    </xf>
    <xf numFmtId="0" fontId="44" fillId="49" borderId="13" xfId="0" applyFont="1" applyFill="1" applyBorder="1" applyAlignment="1">
      <alignment horizontal="right" vertical="center"/>
    </xf>
    <xf numFmtId="0" fontId="9" fillId="11" borderId="32" xfId="0" applyFont="1" applyFill="1" applyBorder="1" applyAlignment="1" applyProtection="1">
      <alignment horizontal="center" vertical="center"/>
      <protection locked="0"/>
    </xf>
    <xf numFmtId="0" fontId="44" fillId="49" borderId="31" xfId="0" applyFont="1" applyFill="1" applyBorder="1" applyAlignment="1">
      <alignment horizontal="right" vertical="center"/>
    </xf>
    <xf numFmtId="0" fontId="44" fillId="48" borderId="70" xfId="0" applyFont="1" applyFill="1" applyBorder="1" applyAlignment="1">
      <alignment vertical="center"/>
    </xf>
    <xf numFmtId="0" fontId="44" fillId="48" borderId="86" xfId="0" applyFont="1" applyFill="1" applyBorder="1" applyAlignment="1">
      <alignment vertical="center"/>
    </xf>
    <xf numFmtId="0" fontId="44" fillId="48" borderId="21" xfId="0" applyFont="1" applyFill="1" applyBorder="1" applyAlignment="1">
      <alignment horizontal="center" vertical="center"/>
    </xf>
    <xf numFmtId="0" fontId="44" fillId="48" borderId="78" xfId="0" applyFont="1" applyFill="1" applyBorder="1" applyAlignment="1">
      <alignment horizontal="center" vertical="center"/>
    </xf>
    <xf numFmtId="0" fontId="44" fillId="48" borderId="87" xfId="0" applyFont="1" applyFill="1" applyBorder="1" applyAlignment="1">
      <alignment horizontal="center" vertical="center"/>
    </xf>
    <xf numFmtId="0" fontId="43" fillId="0" borderId="74" xfId="0" applyFont="1" applyBorder="1" applyProtection="1">
      <protection hidden="1"/>
    </xf>
    <xf numFmtId="0" fontId="43" fillId="0" borderId="38" xfId="0" applyFont="1" applyBorder="1" applyProtection="1">
      <protection hidden="1"/>
    </xf>
    <xf numFmtId="0" fontId="44" fillId="48" borderId="20" xfId="0" applyFont="1" applyFill="1" applyBorder="1" applyAlignment="1">
      <alignment vertical="center"/>
    </xf>
    <xf numFmtId="0" fontId="44" fillId="48" borderId="15" xfId="0" applyFont="1" applyFill="1" applyBorder="1" applyAlignment="1">
      <alignment horizontal="center" vertical="center"/>
    </xf>
    <xf numFmtId="0" fontId="44" fillId="48" borderId="14" xfId="0" applyFont="1" applyFill="1" applyBorder="1" applyAlignment="1">
      <alignment horizontal="center" vertical="center"/>
    </xf>
    <xf numFmtId="0" fontId="44" fillId="48" borderId="43" xfId="0" applyFont="1" applyFill="1" applyBorder="1" applyAlignment="1">
      <alignment horizontal="center" vertical="center"/>
    </xf>
    <xf numFmtId="0" fontId="44" fillId="48" borderId="79" xfId="0" applyFont="1" applyFill="1" applyBorder="1" applyAlignment="1">
      <alignment vertical="center"/>
    </xf>
    <xf numFmtId="0" fontId="44" fillId="48" borderId="80" xfId="0" applyFont="1" applyFill="1" applyBorder="1" applyAlignment="1">
      <alignment horizontal="center" vertical="center"/>
    </xf>
    <xf numFmtId="0" fontId="44" fillId="48" borderId="49" xfId="0" applyFont="1" applyFill="1" applyBorder="1" applyAlignment="1">
      <alignment horizontal="center" vertical="center"/>
    </xf>
    <xf numFmtId="0" fontId="44" fillId="48" borderId="81" xfId="0" applyFont="1" applyFill="1" applyBorder="1" applyAlignment="1">
      <alignment horizontal="center" vertical="center"/>
    </xf>
    <xf numFmtId="0" fontId="43" fillId="0" borderId="3" xfId="0" applyFont="1" applyBorder="1"/>
    <xf numFmtId="0" fontId="44" fillId="47" borderId="79" xfId="0" applyFont="1" applyFill="1" applyBorder="1"/>
    <xf numFmtId="0" fontId="44" fillId="47" borderId="1" xfId="0" applyFont="1" applyFill="1" applyBorder="1" applyAlignment="1">
      <alignment horizontal="left" wrapText="1"/>
    </xf>
    <xf numFmtId="0" fontId="44" fillId="47" borderId="2" xfId="0" applyFont="1" applyFill="1" applyBorder="1" applyAlignment="1">
      <alignment horizontal="center" vertical="center"/>
    </xf>
    <xf numFmtId="0" fontId="44" fillId="47" borderId="20" xfId="0" applyFont="1" applyFill="1" applyBorder="1" applyAlignment="1">
      <alignment horizontal="left" wrapText="1"/>
    </xf>
    <xf numFmtId="0" fontId="44" fillId="47" borderId="1" xfId="0" applyFont="1" applyFill="1" applyBorder="1" applyAlignment="1">
      <alignment wrapText="1"/>
    </xf>
    <xf numFmtId="0" fontId="44" fillId="46" borderId="38" xfId="0" applyFont="1" applyFill="1" applyBorder="1"/>
    <xf numFmtId="0" fontId="44" fillId="48" borderId="20" xfId="0" applyFont="1" applyFill="1" applyBorder="1" applyAlignment="1">
      <alignment vertical="center" wrapText="1"/>
    </xf>
    <xf numFmtId="0" fontId="44" fillId="47" borderId="79" xfId="0" applyFont="1" applyFill="1" applyBorder="1" applyAlignment="1">
      <alignment wrapText="1"/>
    </xf>
    <xf numFmtId="0" fontId="44" fillId="47" borderId="80" xfId="0" applyFont="1" applyFill="1" applyBorder="1" applyAlignment="1">
      <alignment horizontal="center" vertical="center"/>
    </xf>
    <xf numFmtId="0" fontId="44" fillId="47" borderId="49" xfId="0" applyFont="1" applyFill="1" applyBorder="1" applyAlignment="1">
      <alignment horizontal="center" vertical="center"/>
    </xf>
    <xf numFmtId="0" fontId="44" fillId="47" borderId="81" xfId="0" applyFont="1" applyFill="1" applyBorder="1" applyAlignment="1">
      <alignment horizontal="center" vertical="center"/>
    </xf>
    <xf numFmtId="0" fontId="43" fillId="0" borderId="51" xfId="0" applyFont="1" applyBorder="1"/>
    <xf numFmtId="0" fontId="44" fillId="47" borderId="31" xfId="0" applyFont="1" applyFill="1" applyBorder="1" applyAlignment="1">
      <alignment horizontal="center" vertical="center" wrapText="1"/>
    </xf>
    <xf numFmtId="0" fontId="43" fillId="0" borderId="20" xfId="0" applyFont="1" applyBorder="1" applyAlignment="1">
      <alignment vertical="center"/>
    </xf>
    <xf numFmtId="0" fontId="43" fillId="0" borderId="0" xfId="0" applyFont="1" applyAlignment="1">
      <alignment vertical="center"/>
    </xf>
    <xf numFmtId="3" fontId="35" fillId="0" borderId="0" xfId="0" applyNumberFormat="1" applyFont="1" applyAlignment="1">
      <alignment horizontal="center" vertical="center" wrapText="1"/>
    </xf>
    <xf numFmtId="3" fontId="2" fillId="5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2" fillId="5" borderId="0" xfId="0" applyFont="1" applyFill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0" fontId="5" fillId="51" borderId="39" xfId="155" applyNumberFormat="1" applyFont="1" applyFill="1" applyBorder="1" applyAlignment="1">
      <alignment horizontal="center"/>
    </xf>
    <xf numFmtId="10" fontId="7" fillId="5" borderId="39" xfId="155" applyNumberFormat="1" applyFont="1" applyFill="1" applyBorder="1" applyAlignment="1">
      <alignment horizontal="center"/>
    </xf>
    <xf numFmtId="0" fontId="38" fillId="5" borderId="0" xfId="0" applyFont="1" applyFill="1" applyAlignment="1">
      <alignment horizontal="center"/>
    </xf>
    <xf numFmtId="10" fontId="5" fillId="5" borderId="1" xfId="155" applyNumberFormat="1" applyFont="1" applyFill="1" applyBorder="1" applyAlignment="1">
      <alignment horizontal="center"/>
    </xf>
    <xf numFmtId="10" fontId="7" fillId="5" borderId="1" xfId="155" applyNumberFormat="1" applyFont="1" applyFill="1" applyBorder="1" applyAlignment="1">
      <alignment horizontal="center"/>
    </xf>
    <xf numFmtId="171" fontId="38" fillId="5" borderId="0" xfId="155" applyNumberFormat="1" applyFont="1" applyFill="1" applyAlignment="1">
      <alignment horizontal="center"/>
    </xf>
    <xf numFmtId="171" fontId="38" fillId="0" borderId="0" xfId="155" applyNumberFormat="1" applyFont="1" applyAlignment="1">
      <alignment horizontal="center"/>
    </xf>
    <xf numFmtId="0" fontId="38" fillId="0" borderId="0" xfId="0" applyFont="1" applyAlignment="1">
      <alignment horizontal="center"/>
    </xf>
    <xf numFmtId="0" fontId="0" fillId="5" borderId="103" xfId="0" applyFill="1" applyBorder="1"/>
    <xf numFmtId="0" fontId="0" fillId="5" borderId="17" xfId="0" applyFill="1" applyBorder="1"/>
    <xf numFmtId="10" fontId="44" fillId="5" borderId="39" xfId="155" applyNumberFormat="1" applyFont="1" applyFill="1" applyBorder="1" applyAlignment="1">
      <alignment horizontal="center"/>
    </xf>
    <xf numFmtId="10" fontId="9" fillId="0" borderId="7" xfId="0" applyNumberFormat="1" applyFont="1" applyBorder="1" applyAlignment="1">
      <alignment horizontal="center"/>
    </xf>
    <xf numFmtId="10" fontId="9" fillId="0" borderId="93" xfId="0" applyNumberFormat="1" applyFont="1" applyBorder="1" applyAlignment="1">
      <alignment horizontal="center"/>
    </xf>
    <xf numFmtId="0" fontId="57" fillId="0" borderId="3" xfId="0" applyFont="1" applyBorder="1"/>
    <xf numFmtId="0" fontId="5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3" fontId="0" fillId="0" borderId="5" xfId="0" applyNumberFormat="1" applyBorder="1" applyAlignment="1">
      <alignment horizontal="center"/>
    </xf>
    <xf numFmtId="10" fontId="43" fillId="0" borderId="0" xfId="1" applyNumberFormat="1" applyFont="1" applyProtection="1">
      <protection hidden="1"/>
    </xf>
    <xf numFmtId="10" fontId="43" fillId="0" borderId="0" xfId="0" applyNumberFormat="1" applyFont="1" applyProtection="1">
      <protection hidden="1"/>
    </xf>
    <xf numFmtId="169" fontId="45" fillId="49" borderId="1" xfId="155" applyNumberFormat="1" applyFont="1" applyFill="1" applyBorder="1" applyAlignment="1" applyProtection="1">
      <alignment horizontal="right"/>
      <protection hidden="1"/>
    </xf>
    <xf numFmtId="10" fontId="43" fillId="0" borderId="1" xfId="155" applyNumberFormat="1" applyFont="1" applyBorder="1" applyAlignment="1">
      <alignment horizontal="center"/>
    </xf>
    <xf numFmtId="10" fontId="9" fillId="0" borderId="1" xfId="155" applyNumberFormat="1" applyFont="1" applyBorder="1" applyAlignment="1">
      <alignment horizontal="center"/>
    </xf>
    <xf numFmtId="170" fontId="3" fillId="52" borderId="75" xfId="0" applyNumberFormat="1" applyFont="1" applyFill="1" applyBorder="1" applyAlignment="1">
      <alignment horizontal="center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8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170" fontId="3" fillId="9" borderId="88" xfId="0" applyNumberFormat="1" applyFont="1" applyFill="1" applyBorder="1" applyAlignment="1">
      <alignment horizontal="center" vertical="center"/>
    </xf>
    <xf numFmtId="0" fontId="41" fillId="0" borderId="54" xfId="258" quotePrefix="1" applyBorder="1" applyAlignment="1" applyProtection="1">
      <alignment horizontal="left" vertical="center" wrapText="1"/>
      <protection locked="0"/>
    </xf>
    <xf numFmtId="0" fontId="41" fillId="0" borderId="55" xfId="258" applyBorder="1" applyAlignment="1" applyProtection="1">
      <alignment horizontal="left" vertical="center" wrapText="1"/>
      <protection locked="0"/>
    </xf>
    <xf numFmtId="0" fontId="43" fillId="0" borderId="41" xfId="0" applyFont="1" applyBorder="1" applyAlignment="1">
      <alignment horizontal="left" vertical="center" wrapText="1"/>
    </xf>
    <xf numFmtId="0" fontId="43" fillId="0" borderId="42" xfId="0" applyFont="1" applyBorder="1" applyAlignment="1">
      <alignment horizontal="left" vertical="center" wrapText="1"/>
    </xf>
    <xf numFmtId="0" fontId="41" fillId="0" borderId="54" xfId="258" applyBorder="1" applyAlignment="1" applyProtection="1">
      <alignment horizontal="left" vertical="center" wrapText="1"/>
      <protection locked="0"/>
    </xf>
    <xf numFmtId="0" fontId="41" fillId="0" borderId="52" xfId="258" applyBorder="1" applyAlignment="1" applyProtection="1">
      <alignment horizontal="left" vertical="center" wrapText="1"/>
      <protection locked="0"/>
    </xf>
    <xf numFmtId="0" fontId="41" fillId="0" borderId="8" xfId="258" applyBorder="1" applyAlignment="1" applyProtection="1">
      <alignment horizontal="left" vertical="center" wrapText="1"/>
      <protection locked="0"/>
    </xf>
    <xf numFmtId="0" fontId="41" fillId="0" borderId="2" xfId="258" applyBorder="1" applyAlignment="1" applyProtection="1">
      <alignment horizontal="left" vertical="center" wrapText="1"/>
      <protection locked="0"/>
    </xf>
    <xf numFmtId="0" fontId="43" fillId="0" borderId="1" xfId="0" applyFont="1" applyBorder="1" applyAlignment="1">
      <alignment horizontal="left" vertical="center" wrapText="1"/>
    </xf>
    <xf numFmtId="0" fontId="43" fillId="0" borderId="39" xfId="0" applyFont="1" applyBorder="1" applyAlignment="1">
      <alignment horizontal="left" vertical="center" wrapText="1"/>
    </xf>
    <xf numFmtId="0" fontId="41" fillId="0" borderId="53" xfId="258" applyFill="1" applyBorder="1" applyAlignment="1" applyProtection="1">
      <alignment horizontal="left" vertical="center"/>
      <protection locked="0"/>
    </xf>
    <xf numFmtId="0" fontId="41" fillId="0" borderId="0" xfId="258" applyFill="1" applyBorder="1" applyAlignment="1" applyProtection="1">
      <alignment horizontal="left" vertical="center"/>
      <protection locked="0"/>
    </xf>
    <xf numFmtId="0" fontId="41" fillId="0" borderId="38" xfId="258" applyBorder="1" applyAlignment="1" applyProtection="1">
      <alignment horizontal="left" vertical="center" wrapText="1"/>
      <protection locked="0"/>
    </xf>
    <xf numFmtId="0" fontId="41" fillId="0" borderId="1" xfId="258" applyBorder="1" applyAlignment="1" applyProtection="1">
      <alignment horizontal="left" vertical="center" wrapText="1"/>
      <protection locked="0"/>
    </xf>
    <xf numFmtId="0" fontId="31" fillId="47" borderId="13" xfId="0" applyFont="1" applyFill="1" applyBorder="1" applyAlignment="1">
      <alignment horizontal="center" vertical="center" wrapText="1"/>
    </xf>
    <xf numFmtId="0" fontId="31" fillId="47" borderId="6" xfId="0" applyFont="1" applyFill="1" applyBorder="1" applyAlignment="1">
      <alignment horizontal="center" vertical="center" wrapText="1"/>
    </xf>
    <xf numFmtId="0" fontId="31" fillId="47" borderId="33" xfId="0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43" fillId="0" borderId="35" xfId="0" applyFont="1" applyBorder="1" applyAlignment="1">
      <alignment horizontal="left" vertical="center" wrapText="1"/>
    </xf>
    <xf numFmtId="0" fontId="43" fillId="0" borderId="37" xfId="0" applyFont="1" applyBorder="1" applyAlignment="1">
      <alignment horizontal="left" vertical="center" wrapText="1"/>
    </xf>
    <xf numFmtId="0" fontId="30" fillId="48" borderId="31" xfId="0" applyFont="1" applyFill="1" applyBorder="1" applyAlignment="1">
      <alignment horizontal="center" vertical="center" wrapText="1"/>
    </xf>
    <xf numFmtId="0" fontId="30" fillId="48" borderId="48" xfId="0" applyFont="1" applyFill="1" applyBorder="1" applyAlignment="1">
      <alignment horizontal="center" vertical="center" wrapText="1"/>
    </xf>
    <xf numFmtId="0" fontId="30" fillId="48" borderId="44" xfId="0" applyFont="1" applyFill="1" applyBorder="1" applyAlignment="1">
      <alignment horizontal="center" vertical="center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44" fillId="47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2" fillId="47" borderId="1" xfId="0" applyFont="1" applyFill="1" applyBorder="1" applyAlignment="1">
      <alignment horizontal="center" vertical="center" wrapText="1"/>
    </xf>
    <xf numFmtId="0" fontId="63" fillId="46" borderId="20" xfId="0" applyFont="1" applyFill="1" applyBorder="1" applyAlignment="1">
      <alignment horizontal="center" vertical="center"/>
    </xf>
    <xf numFmtId="0" fontId="44" fillId="50" borderId="13" xfId="0" applyFont="1" applyFill="1" applyBorder="1" applyAlignment="1">
      <alignment horizontal="center" vertical="center" wrapText="1"/>
    </xf>
    <xf numFmtId="0" fontId="44" fillId="50" borderId="6" xfId="0" applyFont="1" applyFill="1" applyBorder="1" applyAlignment="1">
      <alignment horizontal="center" vertical="center" wrapText="1"/>
    </xf>
    <xf numFmtId="0" fontId="44" fillId="50" borderId="33" xfId="0" applyFont="1" applyFill="1" applyBorder="1" applyAlignment="1">
      <alignment horizontal="center" vertical="center" wrapText="1"/>
    </xf>
    <xf numFmtId="0" fontId="44" fillId="47" borderId="65" xfId="0" applyFont="1" applyFill="1" applyBorder="1" applyAlignment="1">
      <alignment horizontal="center" vertical="center" wrapText="1"/>
    </xf>
    <xf numFmtId="0" fontId="44" fillId="47" borderId="66" xfId="0" applyFont="1" applyFill="1" applyBorder="1" applyAlignment="1">
      <alignment horizontal="center" vertical="center" wrapText="1"/>
    </xf>
    <xf numFmtId="0" fontId="44" fillId="47" borderId="67" xfId="0" applyFont="1" applyFill="1" applyBorder="1" applyAlignment="1">
      <alignment horizontal="center" vertical="center" wrapText="1"/>
    </xf>
    <xf numFmtId="0" fontId="44" fillId="47" borderId="84" xfId="0" applyFont="1" applyFill="1" applyBorder="1" applyAlignment="1">
      <alignment horizontal="center" vertical="center" wrapText="1"/>
    </xf>
    <xf numFmtId="0" fontId="44" fillId="47" borderId="3" xfId="0" applyFont="1" applyFill="1" applyBorder="1" applyAlignment="1">
      <alignment horizontal="center" vertical="center" wrapText="1"/>
    </xf>
    <xf numFmtId="0" fontId="44" fillId="47" borderId="68" xfId="0" applyFont="1" applyFill="1" applyBorder="1" applyAlignment="1">
      <alignment horizontal="center" vertical="center" wrapText="1"/>
    </xf>
    <xf numFmtId="0" fontId="44" fillId="47" borderId="69" xfId="0" applyFont="1" applyFill="1" applyBorder="1" applyAlignment="1">
      <alignment horizontal="center" vertical="center" wrapText="1"/>
    </xf>
    <xf numFmtId="0" fontId="44" fillId="47" borderId="56" xfId="0" applyFont="1" applyFill="1" applyBorder="1" applyAlignment="1">
      <alignment horizontal="center" vertical="center" wrapText="1"/>
    </xf>
    <xf numFmtId="0" fontId="44" fillId="47" borderId="57" xfId="0" applyFont="1" applyFill="1" applyBorder="1" applyAlignment="1">
      <alignment horizontal="center" vertical="center" wrapText="1"/>
    </xf>
    <xf numFmtId="0" fontId="44" fillId="47" borderId="58" xfId="0" applyFont="1" applyFill="1" applyBorder="1" applyAlignment="1">
      <alignment horizontal="center" vertical="center" wrapText="1"/>
    </xf>
    <xf numFmtId="0" fontId="44" fillId="47" borderId="77" xfId="0" applyFont="1" applyFill="1" applyBorder="1" applyAlignment="1">
      <alignment horizontal="center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59" xfId="0" applyFont="1" applyFill="1" applyBorder="1" applyAlignment="1">
      <alignment horizontal="center" vertical="center" wrapText="1"/>
    </xf>
    <xf numFmtId="0" fontId="44" fillId="47" borderId="60" xfId="0" applyFont="1" applyFill="1" applyBorder="1" applyAlignment="1">
      <alignment horizontal="center" vertical="center" wrapText="1"/>
    </xf>
    <xf numFmtId="0" fontId="9" fillId="49" borderId="74" xfId="0" applyFont="1" applyFill="1" applyBorder="1" applyAlignment="1">
      <alignment horizontal="left" vertical="center"/>
    </xf>
    <xf numFmtId="0" fontId="9" fillId="49" borderId="4" xfId="0" applyFont="1" applyFill="1" applyBorder="1" applyAlignment="1">
      <alignment horizontal="left" vertical="center"/>
    </xf>
    <xf numFmtId="0" fontId="9" fillId="49" borderId="35" xfId="0" applyFont="1" applyFill="1" applyBorder="1" applyAlignment="1">
      <alignment horizontal="left" vertical="center"/>
    </xf>
    <xf numFmtId="0" fontId="9" fillId="49" borderId="37" xfId="0" applyFont="1" applyFill="1" applyBorder="1" applyAlignment="1">
      <alignment horizontal="left" vertical="center"/>
    </xf>
    <xf numFmtId="0" fontId="9" fillId="49" borderId="62" xfId="0" applyFont="1" applyFill="1" applyBorder="1" applyAlignment="1">
      <alignment horizontal="left" vertical="center" wrapText="1"/>
    </xf>
    <xf numFmtId="0" fontId="9" fillId="49" borderId="63" xfId="0" applyFont="1" applyFill="1" applyBorder="1" applyAlignment="1">
      <alignment horizontal="left" vertical="center" wrapText="1"/>
    </xf>
    <xf numFmtId="0" fontId="9" fillId="49" borderId="64" xfId="0" applyFont="1" applyFill="1" applyBorder="1" applyAlignment="1">
      <alignment horizontal="left" vertical="center" wrapText="1"/>
    </xf>
    <xf numFmtId="0" fontId="44" fillId="49" borderId="31" xfId="0" applyFont="1" applyFill="1" applyBorder="1" applyAlignment="1">
      <alignment horizontal="left" vertical="center" wrapText="1"/>
    </xf>
    <xf numFmtId="0" fontId="44" fillId="49" borderId="0" xfId="0" applyFont="1" applyFill="1" applyAlignment="1">
      <alignment horizontal="left" vertical="center" wrapText="1"/>
    </xf>
    <xf numFmtId="0" fontId="44" fillId="49" borderId="48" xfId="0" applyFont="1" applyFill="1" applyBorder="1" applyAlignment="1">
      <alignment horizontal="left" vertical="center" wrapText="1"/>
    </xf>
    <xf numFmtId="0" fontId="44" fillId="49" borderId="44" xfId="0" applyFont="1" applyFill="1" applyBorder="1" applyAlignment="1">
      <alignment horizontal="left" vertical="center" wrapText="1"/>
    </xf>
    <xf numFmtId="0" fontId="44" fillId="49" borderId="45" xfId="0" applyFont="1" applyFill="1" applyBorder="1" applyAlignment="1">
      <alignment horizontal="left" vertical="center" wrapText="1"/>
    </xf>
    <xf numFmtId="0" fontId="44" fillId="49" borderId="61" xfId="0" applyFont="1" applyFill="1" applyBorder="1" applyAlignment="1">
      <alignment horizontal="left" vertical="center" wrapText="1"/>
    </xf>
    <xf numFmtId="0" fontId="44" fillId="49" borderId="46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79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7" fillId="2" borderId="47" xfId="0" applyFont="1" applyFill="1" applyBorder="1" applyAlignment="1">
      <alignment horizontal="left" vertical="center" wrapText="1"/>
    </xf>
    <xf numFmtId="0" fontId="47" fillId="2" borderId="75" xfId="0" applyFont="1" applyFill="1" applyBorder="1" applyAlignment="1">
      <alignment horizontal="left" vertical="center" wrapText="1"/>
    </xf>
    <xf numFmtId="0" fontId="47" fillId="2" borderId="3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6" xfId="0" applyFont="1" applyFill="1" applyBorder="1" applyAlignment="1">
      <alignment horizontal="left" vertical="center" wrapText="1"/>
    </xf>
    <xf numFmtId="0" fontId="32" fillId="5" borderId="33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7" fillId="6" borderId="47" xfId="0" applyFont="1" applyFill="1" applyBorder="1" applyAlignment="1">
      <alignment horizontal="left" vertical="center" wrapText="1"/>
    </xf>
    <xf numFmtId="0" fontId="47" fillId="6" borderId="75" xfId="0" applyFont="1" applyFill="1" applyBorder="1" applyAlignment="1">
      <alignment horizontal="left" vertical="center" wrapText="1"/>
    </xf>
    <xf numFmtId="0" fontId="47" fillId="6" borderId="36" xfId="0" applyFont="1" applyFill="1" applyBorder="1" applyAlignment="1">
      <alignment horizontal="left" vertical="center" wrapText="1"/>
    </xf>
    <xf numFmtId="0" fontId="46" fillId="6" borderId="9" xfId="0" applyFont="1" applyFill="1" applyBorder="1" applyAlignment="1">
      <alignment horizontal="center" vertical="center" wrapText="1"/>
    </xf>
    <xf numFmtId="0" fontId="46" fillId="6" borderId="10" xfId="0" applyFont="1" applyFill="1" applyBorder="1" applyAlignment="1">
      <alignment horizontal="center" vertical="center" wrapText="1"/>
    </xf>
    <xf numFmtId="0" fontId="46" fillId="6" borderId="17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center" vertical="center" wrapText="1"/>
    </xf>
    <xf numFmtId="0" fontId="46" fillId="2" borderId="17" xfId="0" applyFont="1" applyFill="1" applyBorder="1" applyAlignment="1">
      <alignment horizontal="center" vertical="center" wrapText="1"/>
    </xf>
    <xf numFmtId="0" fontId="47" fillId="6" borderId="47" xfId="0" applyFont="1" applyFill="1" applyBorder="1" applyAlignment="1">
      <alignment horizontal="center" vertical="center" wrapText="1"/>
    </xf>
    <xf numFmtId="0" fontId="47" fillId="6" borderId="75" xfId="0" applyFont="1" applyFill="1" applyBorder="1" applyAlignment="1">
      <alignment horizontal="center" vertical="center" wrapText="1"/>
    </xf>
    <xf numFmtId="0" fontId="47" fillId="6" borderId="36" xfId="0" applyFont="1" applyFill="1" applyBorder="1" applyAlignment="1">
      <alignment horizontal="center" vertical="center" wrapText="1"/>
    </xf>
    <xf numFmtId="0" fontId="48" fillId="46" borderId="7" xfId="0" applyFont="1" applyFill="1" applyBorder="1" applyAlignment="1">
      <alignment horizontal="left" vertical="center" wrapText="1"/>
    </xf>
    <xf numFmtId="0" fontId="48" fillId="46" borderId="8" xfId="0" applyFont="1" applyFill="1" applyBorder="1" applyAlignment="1">
      <alignment horizontal="left" vertical="center" wrapText="1"/>
    </xf>
    <xf numFmtId="0" fontId="48" fillId="46" borderId="2" xfId="0" applyFont="1" applyFill="1" applyBorder="1" applyAlignment="1">
      <alignment horizontal="left" vertical="center" wrapText="1"/>
    </xf>
    <xf numFmtId="0" fontId="48" fillId="46" borderId="1" xfId="0" applyFont="1" applyFill="1" applyBorder="1" applyAlignment="1">
      <alignment horizontal="left" vertical="center" wrapText="1"/>
    </xf>
    <xf numFmtId="0" fontId="48" fillId="46" borderId="39" xfId="0" applyFont="1" applyFill="1" applyBorder="1" applyAlignment="1">
      <alignment horizontal="left" vertical="center" wrapText="1"/>
    </xf>
    <xf numFmtId="0" fontId="47" fillId="2" borderId="50" xfId="0" applyFont="1" applyFill="1" applyBorder="1" applyAlignment="1">
      <alignment horizontal="left" vertical="center" wrapText="1"/>
    </xf>
    <xf numFmtId="0" fontId="47" fillId="2" borderId="48" xfId="0" applyFont="1" applyFill="1" applyBorder="1" applyAlignment="1">
      <alignment horizontal="left" vertical="center" wrapText="1"/>
    </xf>
    <xf numFmtId="0" fontId="47" fillId="2" borderId="4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66" fillId="2" borderId="11" xfId="0" applyFont="1" applyFill="1" applyBorder="1" applyAlignment="1">
      <alignment horizontal="left" vertical="center" wrapText="1"/>
    </xf>
    <xf numFmtId="0" fontId="66" fillId="2" borderId="12" xfId="0" applyFont="1" applyFill="1" applyBorder="1" applyAlignment="1">
      <alignment horizontal="left" vertical="center" wrapText="1"/>
    </xf>
    <xf numFmtId="0" fontId="66" fillId="2" borderId="76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left" vertical="center" wrapText="1"/>
    </xf>
    <xf numFmtId="0" fontId="48" fillId="5" borderId="6" xfId="0" applyFont="1" applyFill="1" applyBorder="1" applyAlignment="1">
      <alignment horizontal="left" vertical="center" wrapText="1"/>
    </xf>
    <xf numFmtId="0" fontId="48" fillId="5" borderId="33" xfId="0" applyFont="1" applyFill="1" applyBorder="1" applyAlignment="1">
      <alignment horizontal="left" vertical="center" wrapText="1"/>
    </xf>
    <xf numFmtId="0" fontId="66" fillId="6" borderId="7" xfId="0" applyFont="1" applyFill="1" applyBorder="1" applyAlignment="1">
      <alignment horizontal="left" vertical="center" wrapText="1"/>
    </xf>
    <xf numFmtId="0" fontId="66" fillId="6" borderId="8" xfId="0" applyFont="1" applyFill="1" applyBorder="1" applyAlignment="1">
      <alignment horizontal="left" vertical="center" wrapText="1"/>
    </xf>
    <xf numFmtId="0" fontId="66" fillId="6" borderId="2" xfId="0" applyFont="1" applyFill="1" applyBorder="1" applyAlignment="1">
      <alignment horizontal="left" vertical="center" wrapText="1"/>
    </xf>
    <xf numFmtId="0" fontId="66" fillId="2" borderId="7" xfId="0" applyFont="1" applyFill="1" applyBorder="1" applyAlignment="1">
      <alignment horizontal="left" vertical="center" wrapText="1"/>
    </xf>
    <xf numFmtId="0" fontId="66" fillId="2" borderId="8" xfId="0" applyFont="1" applyFill="1" applyBorder="1" applyAlignment="1">
      <alignment horizontal="left" vertical="center" wrapText="1"/>
    </xf>
    <xf numFmtId="0" fontId="66" fillId="2" borderId="2" xfId="0" applyFont="1" applyFill="1" applyBorder="1" applyAlignment="1">
      <alignment horizontal="left" vertical="center" wrapText="1"/>
    </xf>
    <xf numFmtId="0" fontId="47" fillId="2" borderId="11" xfId="0" applyFont="1" applyFill="1" applyBorder="1" applyAlignment="1">
      <alignment horizontal="left" vertical="center" wrapText="1"/>
    </xf>
    <xf numFmtId="0" fontId="47" fillId="2" borderId="12" xfId="0" applyFont="1" applyFill="1" applyBorder="1" applyAlignment="1">
      <alignment horizontal="left" vertical="center" wrapText="1"/>
    </xf>
    <xf numFmtId="0" fontId="66" fillId="2" borderId="18" xfId="0" applyFont="1" applyFill="1" applyBorder="1" applyAlignment="1">
      <alignment horizontal="left" vertical="center" wrapText="1"/>
    </xf>
    <xf numFmtId="0" fontId="66" fillId="2" borderId="0" xfId="0" applyFont="1" applyFill="1" applyAlignment="1">
      <alignment horizontal="left" vertical="center" wrapText="1"/>
    </xf>
    <xf numFmtId="0" fontId="66" fillId="6" borderId="7" xfId="0" applyFont="1" applyFill="1" applyBorder="1" applyAlignment="1">
      <alignment horizontal="center" vertical="center" wrapText="1"/>
    </xf>
    <xf numFmtId="0" fontId="66" fillId="6" borderId="8" xfId="0" applyFont="1" applyFill="1" applyBorder="1" applyAlignment="1">
      <alignment horizontal="center" vertical="center" wrapText="1"/>
    </xf>
    <xf numFmtId="0" fontId="66" fillId="6" borderId="2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left" vertical="center" wrapText="1"/>
    </xf>
    <xf numFmtId="0" fontId="47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7" fillId="2" borderId="18" xfId="0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left" vertical="center" wrapText="1"/>
    </xf>
    <xf numFmtId="0" fontId="47" fillId="2" borderId="8" xfId="0" applyFont="1" applyFill="1" applyBorder="1" applyAlignment="1">
      <alignment horizontal="left" vertical="center" wrapText="1"/>
    </xf>
    <xf numFmtId="0" fontId="47" fillId="2" borderId="2" xfId="0" applyFont="1" applyFill="1" applyBorder="1" applyAlignment="1">
      <alignment horizontal="left" vertical="center" wrapText="1"/>
    </xf>
    <xf numFmtId="0" fontId="47" fillId="2" borderId="9" xfId="0" applyFont="1" applyFill="1" applyBorder="1" applyAlignment="1">
      <alignment horizontal="left" vertical="center" wrapText="1"/>
    </xf>
    <xf numFmtId="0" fontId="47" fillId="2" borderId="10" xfId="0" applyFont="1" applyFill="1" applyBorder="1" applyAlignment="1">
      <alignment horizontal="left" vertical="center" wrapText="1"/>
    </xf>
    <xf numFmtId="0" fontId="47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60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  <name val="Arial"/>
        <family val="2"/>
        <scheme val="none"/>
      </font>
      <numFmt numFmtId="14" formatCode="0.0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z val="12"/>
        <color auto="1"/>
        <name val="Arial"/>
        <family val="2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FF0000"/>
      <color rgb="FF92D05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1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07/relationships/slicerCache" Target="slicerCaches/slicerCache4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07/relationships/slicerCache" Target="slicerCaches/slicerCache3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OCTUBRE DE 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3043238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11</xdr:col>
      <xdr:colOff>4761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60</xdr:row>
      <xdr:rowOff>34844</xdr:rowOff>
    </xdr:from>
    <xdr:to>
      <xdr:col>1</xdr:col>
      <xdr:colOff>508260</xdr:colOff>
      <xdr:row>60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242003</xdr:colOff>
      <xdr:row>50</xdr:row>
      <xdr:rowOff>41368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370" y="10531568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18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OCTUBRE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90591</xdr:colOff>
      <xdr:row>193</xdr:row>
      <xdr:rowOff>110067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458" y="381084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81199</xdr:colOff>
      <xdr:row>210</xdr:row>
      <xdr:rowOff>109433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7449" y="41709871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104548</xdr:colOff>
      <xdr:row>223</xdr:row>
      <xdr:rowOff>135921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658F3AE-8586-46D4-8DAA-119B66E1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2415" y="44107554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137158</xdr:colOff>
      <xdr:row>158</xdr:row>
      <xdr:rowOff>141976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7671" y="33593776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27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26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OCTUBRE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4590" y="174433"/>
          <a:ext cx="830855" cy="962701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  <xdr:oneCellAnchor>
    <xdr:from>
      <xdr:col>1</xdr:col>
      <xdr:colOff>15648</xdr:colOff>
      <xdr:row>189</xdr:row>
      <xdr:rowOff>63954</xdr:rowOff>
    </xdr:from>
    <xdr:ext cx="225425" cy="339725"/>
    <xdr:pic>
      <xdr:nvPicPr>
        <xdr:cNvPr id="3" name="image2.png">
          <a:extLst>
            <a:ext uri="{FF2B5EF4-FFF2-40B4-BE49-F238E27FC236}">
              <a16:creationId xmlns:a16="http://schemas.microsoft.com/office/drawing/2014/main" id="{B74D6ADD-F4CD-4A03-8471-4CBEC3B6B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586" y="4136673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97971</xdr:colOff>
      <xdr:row>193</xdr:row>
      <xdr:rowOff>21771</xdr:rowOff>
    </xdr:from>
    <xdr:ext cx="225425" cy="339725"/>
    <xdr:pic>
      <xdr:nvPicPr>
        <xdr:cNvPr id="5" name="image2.png">
          <a:extLst>
            <a:ext uri="{FF2B5EF4-FFF2-40B4-BE49-F238E27FC236}">
              <a16:creationId xmlns:a16="http://schemas.microsoft.com/office/drawing/2014/main" id="{AED66F1C-74B2-4C07-8317-42C2CEB7F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6442" y="40353342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119742</xdr:colOff>
      <xdr:row>193</xdr:row>
      <xdr:rowOff>32658</xdr:rowOff>
    </xdr:from>
    <xdr:ext cx="225425" cy="339725"/>
    <xdr:pic>
      <xdr:nvPicPr>
        <xdr:cNvPr id="15" name="image2.png">
          <a:extLst>
            <a:ext uri="{FF2B5EF4-FFF2-40B4-BE49-F238E27FC236}">
              <a16:creationId xmlns:a16="http://schemas.microsoft.com/office/drawing/2014/main" id="{1D9C380E-E10C-4FA8-8CA5-DBD16138B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1828" y="4036422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15648</xdr:colOff>
      <xdr:row>189</xdr:row>
      <xdr:rowOff>4423</xdr:rowOff>
    </xdr:from>
    <xdr:ext cx="225425" cy="339725"/>
    <xdr:pic>
      <xdr:nvPicPr>
        <xdr:cNvPr id="2" name="image2.png">
          <a:extLst>
            <a:ext uri="{FF2B5EF4-FFF2-40B4-BE49-F238E27FC236}">
              <a16:creationId xmlns:a16="http://schemas.microsoft.com/office/drawing/2014/main" id="{55E0DA8D-2825-4DA9-B9C0-69163A769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3898" y="41307204"/>
          <a:ext cx="225425" cy="33972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209791</xdr:rowOff>
    </xdr:from>
    <xdr:ext cx="577359" cy="601196"/>
    <xdr:pic>
      <xdr:nvPicPr>
        <xdr:cNvPr id="46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9791"/>
          <a:ext cx="577359" cy="60119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140970</xdr:colOff>
      <xdr:row>1</xdr:row>
      <xdr:rowOff>125730</xdr:rowOff>
    </xdr:from>
    <xdr:ext cx="552500" cy="575310"/>
    <xdr:pic>
      <xdr:nvPicPr>
        <xdr:cNvPr id="3" name="Imagen 2">
          <a:extLst>
            <a:ext uri="{FF2B5EF4-FFF2-40B4-BE49-F238E27FC236}">
              <a16:creationId xmlns:a16="http://schemas.microsoft.com/office/drawing/2014/main" id="{200B7369-59AE-4BAC-BDC1-33D979DB7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40970" y="308610"/>
          <a:ext cx="552500" cy="575310"/>
        </a:xfrm>
        <a:prstGeom prst="rect">
          <a:avLst/>
        </a:prstGeom>
      </xdr:spPr>
    </xdr:pic>
    <xdr:clientData/>
  </xdr:oneCellAnchor>
  <xdr:oneCellAnchor>
    <xdr:from>
      <xdr:col>4</xdr:col>
      <xdr:colOff>643890</xdr:colOff>
      <xdr:row>0</xdr:row>
      <xdr:rowOff>134135</xdr:rowOff>
    </xdr:from>
    <xdr:ext cx="895350" cy="846940"/>
    <xdr:pic>
      <xdr:nvPicPr>
        <xdr:cNvPr id="5" name="Imagen 3">
          <a:extLst>
            <a:ext uri="{FF2B5EF4-FFF2-40B4-BE49-F238E27FC236}">
              <a16:creationId xmlns:a16="http://schemas.microsoft.com/office/drawing/2014/main" id="{8E466751-17C7-4340-99B1-77D9E9CAE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51120" y="2671595"/>
          <a:ext cx="895350" cy="84694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45720</xdr:colOff>
      <xdr:row>1</xdr:row>
      <xdr:rowOff>137160</xdr:rowOff>
    </xdr:from>
    <xdr:ext cx="504933" cy="525780"/>
    <xdr:pic>
      <xdr:nvPicPr>
        <xdr:cNvPr id="4" name="Imagen 3">
          <a:extLst>
            <a:ext uri="{FF2B5EF4-FFF2-40B4-BE49-F238E27FC236}">
              <a16:creationId xmlns:a16="http://schemas.microsoft.com/office/drawing/2014/main" id="{19FA6A5B-1174-4488-B7A1-56DAAF536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5720" y="320040"/>
          <a:ext cx="504933" cy="52578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171450</xdr:rowOff>
    </xdr:from>
    <xdr:ext cx="431755" cy="449580"/>
    <xdr:pic>
      <xdr:nvPicPr>
        <xdr:cNvPr id="3" name="Imagen 2">
          <a:extLst>
            <a:ext uri="{FF2B5EF4-FFF2-40B4-BE49-F238E27FC236}">
              <a16:creationId xmlns:a16="http://schemas.microsoft.com/office/drawing/2014/main" id="{D9C385DB-74A2-4E94-BBDC-C7C50F7EC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71450" y="354330"/>
          <a:ext cx="431755" cy="449580"/>
        </a:xfrm>
        <a:prstGeom prst="rect">
          <a:avLst/>
        </a:prstGeom>
      </xdr:spPr>
    </xdr:pic>
    <xdr:clientData/>
  </xdr:oneCellAnchor>
  <xdr:oneCellAnchor>
    <xdr:from>
      <xdr:col>4</xdr:col>
      <xdr:colOff>845820</xdr:colOff>
      <xdr:row>0</xdr:row>
      <xdr:rowOff>35075</xdr:rowOff>
    </xdr:from>
    <xdr:ext cx="895350" cy="846940"/>
    <xdr:pic>
      <xdr:nvPicPr>
        <xdr:cNvPr id="5" name="Imagen 4">
          <a:extLst>
            <a:ext uri="{FF2B5EF4-FFF2-40B4-BE49-F238E27FC236}">
              <a16:creationId xmlns:a16="http://schemas.microsoft.com/office/drawing/2014/main" id="{FBAB9C8C-A980-46F1-B426-A005260AB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0150" y="2572535"/>
          <a:ext cx="895350" cy="84694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160020</xdr:colOff>
      <xdr:row>1</xdr:row>
      <xdr:rowOff>125730</xdr:rowOff>
    </xdr:from>
    <xdr:ext cx="537864" cy="560070"/>
    <xdr:pic>
      <xdr:nvPicPr>
        <xdr:cNvPr id="3" name="Imagen 2">
          <a:extLst>
            <a:ext uri="{FF2B5EF4-FFF2-40B4-BE49-F238E27FC236}">
              <a16:creationId xmlns:a16="http://schemas.microsoft.com/office/drawing/2014/main" id="{B8FD0ADF-5001-4BFD-8E3E-FBF070EC2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0020" y="308610"/>
          <a:ext cx="537864" cy="56007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  <person displayName="Martha Inés Rodríguez Rodríguez" id="{DA32A1E9-1577-4D1F-9E05-D36EF7B35E8F}" userId="S::mrodriguez@sena.edu.co::07f9d7f6-7fe3-47c6-b91b-8be02bf40198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O61" totalsRowShown="0" headerRowDxfId="1606" dataDxfId="1604" headerRowBorderDxfId="1605" tableBorderDxfId="1603">
  <autoFilter ref="C7:O61" xr:uid="{FB8C3654-2CDF-4C96-9D59-BEB1B63FA776}">
    <filterColumn colId="3">
      <filters>
        <filter val="Abril"/>
      </filters>
    </filterColumn>
  </autoFilter>
  <tableColumns count="13">
    <tableColumn id="10" xr3:uid="{F70B0B79-F96B-47CE-860C-C49D2FF110FD}" name="Agrupador" dataDxfId="1602" totalsRowDxfId="1601"/>
    <tableColumn id="12" xr3:uid="{C4E4960E-FCA2-4C0E-8F46-DD1ECF14B225}" name="Código del Indicador" dataDxfId="1600" totalsRowDxfId="1599"/>
    <tableColumn id="1" xr3:uid="{C928FC05-3678-4F28-ABCC-833B2AD0F364}" name="Indicador" dataDxfId="1598" totalsRowDxfId="1597"/>
    <tableColumn id="2" xr3:uid="{7B8F7F3C-D035-4EAC-A0DA-9BA3AA0E2865}" name="Mes" dataDxfId="1596" totalsRowDxfId="1595"/>
    <tableColumn id="3" xr3:uid="{29D5A00C-F7B0-456E-B4DE-FFF879591322}" name="Minimo baja" dataDxfId="1594" totalsRowDxfId="1593"/>
    <tableColumn id="4" xr3:uid="{6B39771F-B076-4FE2-98FF-889C19AAAFDD}" name="Máximo baja" dataDxfId="1592" totalsRowDxfId="1591"/>
    <tableColumn id="5" xr3:uid="{34BFDDFE-AF6A-4171-B40A-2B63D9385ECA}" name="Minimo vulnerable" dataDxfId="1590" totalsRowDxfId="1589" dataCellStyle="Porcentaje"/>
    <tableColumn id="6" xr3:uid="{0D400979-40A6-4381-8376-A4670A5CF9C9}" name="Máximo vulnerable" dataDxfId="1588" totalsRowDxfId="1587" dataCellStyle="Porcentaje"/>
    <tableColumn id="7" xr3:uid="{612D20BD-A9EB-409F-99D1-13690D6B665B}" name="Minimo Buena" dataDxfId="1586" totalsRowDxfId="1585" dataCellStyle="Porcentaje"/>
    <tableColumn id="8" xr3:uid="{1B45BB4C-F8EA-4E25-A49F-9090997E1E3C}" name="Maximo buena" dataDxfId="1584" totalsRowDxfId="1583" dataCellStyle="Porcentaje"/>
    <tableColumn id="9" xr3:uid="{D3E85C6C-2DCD-4958-885F-5778F4407E8E}" name="Superior al" dataDxfId="1582" totalsRowDxfId="1581" dataCellStyle="Porcentaje"/>
    <tableColumn id="11" xr3:uid="{87E45EFD-405E-4384-9602-DD0C35A9BE8E}" name="Columna1" dataDxfId="1580" totalsRowDxfId="1579" dataCellStyle="Porcentaje"/>
    <tableColumn id="13" xr3:uid="{40682EDF-9183-464B-9E6D-9CF26AA8A4F5}" name="Columna2" dataDxfId="1578" totalsRowDxfId="1577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576" dataDxfId="1574" headerRowBorderDxfId="1575" tableBorderDxfId="1573" totalsRowBorderDxfId="1572">
  <tableColumns count="11">
    <tableColumn id="1" xr3:uid="{A357F710-A794-4BE5-B458-9B43455B945E}" name="Agrupador" dataDxfId="1571"/>
    <tableColumn id="2" xr3:uid="{2ADE59EC-689B-40B6-BF26-7E53C1A13B72}" name="Indicador" dataDxfId="1570"/>
    <tableColumn id="3" xr3:uid="{2B11D9CF-0383-46FA-B04B-80946044071C}" name="Mes" dataDxfId="1569"/>
    <tableColumn id="4" xr3:uid="{DE5963FE-1AE9-420B-92C9-F7FE41F2BE95}" name="Minimo baja" dataDxfId="1568"/>
    <tableColumn id="5" xr3:uid="{1208030C-504D-4AAB-A570-6E41C3924D3F}" name="Máximo baja" dataDxfId="1567"/>
    <tableColumn id="6" xr3:uid="{6BDFF4E2-E110-4215-BF7A-8E65A5C091CD}" name="Minimo vulnerable" dataDxfId="1566"/>
    <tableColumn id="7" xr3:uid="{6A67A3D4-B52C-4250-B6D6-9B8449A6A4EB}" name="Máximo vulnerable" dataDxfId="1565"/>
    <tableColumn id="8" xr3:uid="{36A812EF-B321-44E4-96FD-A0A6DD8EE02A}" name="Minimo Buena" dataDxfId="1564"/>
    <tableColumn id="9" xr3:uid="{FAF305E6-1797-4B3D-9894-9C0C8E0CB512}" name="Maximo buena" dataDxfId="1563"/>
    <tableColumn id="10" xr3:uid="{23D94D34-FFC2-4F69-AE4B-8A438DCBF560}" name="Superior al" dataDxfId="1562"/>
    <tableColumn id="11" xr3:uid="{DE0C0670-E4E4-4F67-9877-BB5D35347252}" name="Observación" dataDxfId="156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8" totalsRowShown="0" headerRowDxfId="1560" dataDxfId="1558" headerRowBorderDxfId="1559" dataCellStyle="Porcentaje">
  <autoFilter ref="B18:K98" xr:uid="{DDF372D9-98BE-45DA-8734-F3674300638C}"/>
  <tableColumns count="10">
    <tableColumn id="1" xr3:uid="{F4E3958D-B8F8-4B27-BCB4-7E282F40DC49}" name="Agrupador" dataDxfId="1557"/>
    <tableColumn id="2" xr3:uid="{B9E7B72F-0CF7-4479-9C73-CF0D28E2D0ED}" name="Indicador" dataDxfId="1556"/>
    <tableColumn id="3" xr3:uid="{58053DB9-6E66-4B90-A9C7-6BB560CBFF32}" name="Mes" dataDxfId="1555"/>
    <tableColumn id="4" xr3:uid="{2E79F272-91EF-4255-9D73-2823EE6EC3E0}" name="Minimo baja" dataDxfId="1554" dataCellStyle="Porcentaje"/>
    <tableColumn id="5" xr3:uid="{4B942ED0-EDE0-4920-8E87-9B9FFB0F2613}" name="Máximo baja" dataDxfId="1553" dataCellStyle="Porcentaje"/>
    <tableColumn id="6" xr3:uid="{C6386155-ED83-4761-A710-53D689BBBF47}" name="Minimo vulnerable" dataDxfId="1552" dataCellStyle="Porcentaje"/>
    <tableColumn id="7" xr3:uid="{E405C6C7-A477-44A4-BE86-A119012B1EBC}" name="Máximo vulnerable" dataDxfId="1551" dataCellStyle="Porcentaje"/>
    <tableColumn id="8" xr3:uid="{0168AD01-9918-45DF-BD77-8B87D4B9E49A}" name="Minimo Buena" dataDxfId="1550" dataCellStyle="Porcentaje"/>
    <tableColumn id="9" xr3:uid="{A5A5A422-CF1B-4D17-8714-31598B493916}" name="Maximo buena" dataDxfId="1549" dataCellStyle="Porcentaje"/>
    <tableColumn id="10" xr3:uid="{1B3BCBF7-0E5D-4DEF-BE0B-926646192A44}" name="Superior al" dataDxfId="1548" dataCellStyle="Porcentaj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44" dT="2025-11-12T00:11:32.35" personId="{DA32A1E9-1577-4D1F-9E05-D36EF7B35E8F}" id="{D7488767-DBFF-4EB9-B1B5-F092C20FD980}">
    <text xml:space="preserve">Formación Complementaria CampeSENA:
Incluye los cupos de Formación continua especial campesina.
</text>
  </threadedComment>
  <threadedComment ref="D45" dT="2025-11-12T00:12:34.87" personId="{DA32A1E9-1577-4D1F-9E05-D36EF7B35E8F}" id="{36106319-ECAC-4244-8D5C-57A3EB90EF13}">
    <text xml:space="preserve">Formación Complementaria Full Popular:
Incluye los cupos de Formación continua especial full popular.
</text>
  </threadedComment>
  <threadedComment ref="D46" dT="2025-11-11T21:03:07.35" personId="{DA32A1E9-1577-4D1F-9E05-D36EF7B35E8F}" id="{6FB373F9-68EE-4424-A80B-9D47480E8280}">
    <text xml:space="preserve">Formación Complementaria:
Incluye los cupos de Formación continua especial campesina y full popular.
</text>
  </threadedComment>
  <threadedComment ref="D47" dT="2025-11-11T21:03:16.53" personId="{DA32A1E9-1577-4D1F-9E05-D36EF7B35E8F}" id="{BCBC68FC-731C-4C8E-9D8E-A5DAF6AFBCF2}">
    <text xml:space="preserve">Total de Formación Profesional Integral:
Incluye los cupos de Formación continua especial campesina y full popular.
</text>
  </threadedComment>
  <threadedComment ref="D52" dT="2025-11-11T20:28:21.84" personId="{DA32A1E9-1577-4D1F-9E05-D36EF7B35E8F}" id="{524CB6E5-C0D2-4A8C-949A-3B11B754F25A}">
    <text xml:space="preserve">Formación Complementaria CampeSENA:
Incluye los cupos de Formación continua especial campesina
</text>
  </threadedComment>
  <threadedComment ref="D53" dT="2025-11-14T21:50:39.49" personId="{DA32A1E9-1577-4D1F-9E05-D36EF7B35E8F}" id="{B40A4F6D-6FC4-426D-B190-D442C7ED786E}">
    <text xml:space="preserve">Formación Complementaria CampeSENA:
Incluye los cupos de Formación continua especial full popular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44" dT="2025-11-11T21:47:03.37" personId="{DA32A1E9-1577-4D1F-9E05-D36EF7B35E8F}" id="{2533BD7D-EEFB-46E8-A719-B97C1E5F2B92}">
    <text xml:space="preserve">Formación Complementaria CampeSENA:
Incluye los cupos de Formación continua especial campesina
</text>
  </threadedComment>
  <threadedComment ref="D46" dT="2025-11-11T21:47:11.96" personId="{DA32A1E9-1577-4D1F-9E05-D36EF7B35E8F}" id="{60320BCD-0452-443A-9977-B67CBEAB9BC5}">
    <text xml:space="preserve">Formación Complementaria CampeSENA:
Incluye los cupos de Formación continua especial campesina
</text>
  </threadedComment>
  <threadedComment ref="D47" dT="2025-11-11T21:47:19.08" personId="{DA32A1E9-1577-4D1F-9E05-D36EF7B35E8F}" id="{F063177B-D43B-4809-BF57-EF9F5684750A}">
    <text xml:space="preserve">Formación Complementaria CampeSENA:
Incluye los cupos de Formación continua especial campesina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O63"/>
  <sheetViews>
    <sheetView view="pageBreakPreview" topLeftCell="A2" zoomScale="65" zoomScaleNormal="59" zoomScaleSheetLayoutView="65" workbookViewId="0">
      <pane xSplit="6" ySplit="6" topLeftCell="G8" activePane="bottomRight" state="frozen"/>
      <selection pane="topRight" activeCell="G2" sqref="G2"/>
      <selection pane="bottomLeft" activeCell="A8" sqref="A8"/>
      <selection pane="bottomRight" activeCell="E60" sqref="E60"/>
    </sheetView>
  </sheetViews>
  <sheetFormatPr baseColWidth="10" defaultColWidth="11.41796875" defaultRowHeight="14.4" x14ac:dyDescent="0.55000000000000004"/>
  <cols>
    <col min="1" max="1" width="1.578125" customWidth="1"/>
    <col min="2" max="2" width="2.578125" style="107" customWidth="1"/>
    <col min="3" max="3" width="32.26171875" customWidth="1"/>
    <col min="4" max="4" width="12.41796875" hidden="1" customWidth="1"/>
    <col min="5" max="5" width="57.578125" customWidth="1"/>
    <col min="6" max="6" width="10.41796875" style="193" customWidth="1"/>
    <col min="7" max="13" width="13.578125" style="194" customWidth="1"/>
    <col min="14" max="14" width="1.578125" customWidth="1"/>
  </cols>
  <sheetData>
    <row r="1" spans="1:15" ht="58.15" customHeight="1" x14ac:dyDescent="0.55000000000000004">
      <c r="B1" s="164"/>
      <c r="C1" s="164"/>
      <c r="D1" s="164"/>
      <c r="E1" s="164"/>
      <c r="F1" s="165"/>
      <c r="G1" s="166"/>
      <c r="H1" s="166"/>
      <c r="I1" s="166"/>
      <c r="J1" s="166"/>
      <c r="K1" s="166"/>
      <c r="L1" s="166"/>
      <c r="M1" s="166"/>
      <c r="N1" s="164"/>
    </row>
    <row r="2" spans="1:15" x14ac:dyDescent="0.55000000000000004">
      <c r="B2" s="164"/>
      <c r="C2" s="164"/>
      <c r="D2" s="164"/>
      <c r="E2" s="164"/>
      <c r="F2" s="165"/>
      <c r="G2" s="166"/>
      <c r="H2" s="166"/>
      <c r="I2" s="166"/>
      <c r="J2" s="166"/>
      <c r="K2" s="166"/>
      <c r="L2" s="166"/>
      <c r="M2" s="166"/>
      <c r="N2" s="164"/>
    </row>
    <row r="3" spans="1:15" ht="58" customHeight="1" x14ac:dyDescent="0.55000000000000004">
      <c r="B3" s="164"/>
      <c r="C3" s="164"/>
      <c r="D3" s="164"/>
      <c r="E3" s="164"/>
      <c r="F3" s="165"/>
      <c r="G3" s="166"/>
      <c r="H3" s="166"/>
      <c r="I3" s="166"/>
      <c r="J3" s="166"/>
      <c r="K3" s="166"/>
      <c r="L3" s="166"/>
      <c r="M3" s="166"/>
      <c r="N3" s="164"/>
    </row>
    <row r="4" spans="1:15" ht="58" customHeight="1" thickBot="1" x14ac:dyDescent="0.6">
      <c r="A4" s="107"/>
      <c r="B4" s="164"/>
      <c r="C4" s="164"/>
      <c r="D4" s="164"/>
      <c r="E4" s="164"/>
      <c r="F4" s="165"/>
      <c r="G4" s="166"/>
      <c r="H4" s="166"/>
      <c r="I4" s="166"/>
      <c r="J4" s="166"/>
      <c r="K4" s="166"/>
      <c r="L4" s="166"/>
      <c r="M4" s="166"/>
      <c r="N4" s="164"/>
    </row>
    <row r="5" spans="1:15" x14ac:dyDescent="0.55000000000000004">
      <c r="B5" s="164"/>
      <c r="C5" s="573" t="s">
        <v>0</v>
      </c>
      <c r="D5" s="575" t="s">
        <v>1</v>
      </c>
      <c r="E5" s="577" t="s">
        <v>2</v>
      </c>
      <c r="F5" s="579" t="s">
        <v>3</v>
      </c>
      <c r="G5" s="581" t="s">
        <v>4</v>
      </c>
      <c r="H5" s="582"/>
      <c r="I5" s="583" t="s">
        <v>5</v>
      </c>
      <c r="J5" s="584"/>
      <c r="K5" s="572" t="s">
        <v>6</v>
      </c>
      <c r="L5" s="572"/>
      <c r="M5" s="167" t="s">
        <v>7</v>
      </c>
      <c r="N5" s="164"/>
    </row>
    <row r="6" spans="1:15" ht="14.7" thickBot="1" x14ac:dyDescent="0.6">
      <c r="B6" s="164"/>
      <c r="C6" s="574"/>
      <c r="D6" s="576"/>
      <c r="E6" s="578"/>
      <c r="F6" s="580"/>
      <c r="G6" s="168" t="s">
        <v>8</v>
      </c>
      <c r="H6" s="169" t="s">
        <v>9</v>
      </c>
      <c r="I6" s="170" t="s">
        <v>8</v>
      </c>
      <c r="J6" s="171" t="s">
        <v>9</v>
      </c>
      <c r="K6" s="172" t="s">
        <v>8</v>
      </c>
      <c r="L6" s="173" t="s">
        <v>9</v>
      </c>
      <c r="M6" s="174" t="s">
        <v>10</v>
      </c>
      <c r="N6" s="164"/>
    </row>
    <row r="7" spans="1:15" ht="16" hidden="1" customHeight="1" x14ac:dyDescent="0.55000000000000004">
      <c r="B7" s="164"/>
      <c r="C7" s="175" t="s">
        <v>0</v>
      </c>
      <c r="D7" s="176" t="s">
        <v>1</v>
      </c>
      <c r="E7" s="176" t="s">
        <v>11</v>
      </c>
      <c r="F7" s="177" t="s">
        <v>3</v>
      </c>
      <c r="G7" s="178" t="s">
        <v>12</v>
      </c>
      <c r="H7" s="179" t="s">
        <v>13</v>
      </c>
      <c r="I7" s="180" t="s">
        <v>14</v>
      </c>
      <c r="J7" s="181" t="s">
        <v>15</v>
      </c>
      <c r="K7" s="182" t="s">
        <v>16</v>
      </c>
      <c r="L7" s="183" t="s">
        <v>17</v>
      </c>
      <c r="M7" s="184" t="s">
        <v>10</v>
      </c>
      <c r="N7" s="198" t="s">
        <v>18</v>
      </c>
      <c r="O7" s="373" t="s">
        <v>943</v>
      </c>
    </row>
    <row r="8" spans="1:15" ht="14.5" customHeight="1" x14ac:dyDescent="0.55000000000000004">
      <c r="C8" s="251" t="s">
        <v>19</v>
      </c>
      <c r="D8" s="186" t="s">
        <v>20</v>
      </c>
      <c r="E8" s="252" t="s">
        <v>21</v>
      </c>
      <c r="F8" s="187" t="s">
        <v>192</v>
      </c>
      <c r="G8" s="158">
        <v>0</v>
      </c>
      <c r="H8" s="158">
        <v>0.82989999999999997</v>
      </c>
      <c r="I8" s="188">
        <v>0.83</v>
      </c>
      <c r="J8" s="188">
        <v>0.89990000000000003</v>
      </c>
      <c r="K8" s="189">
        <v>0.9</v>
      </c>
      <c r="L8" s="189">
        <v>1.0059</v>
      </c>
      <c r="M8" s="189">
        <v>1.0059</v>
      </c>
      <c r="N8" s="197"/>
      <c r="O8" s="197"/>
    </row>
    <row r="9" spans="1:15" ht="14.5" customHeight="1" x14ac:dyDescent="0.55000000000000004">
      <c r="C9" s="251" t="s">
        <v>19</v>
      </c>
      <c r="D9" s="186" t="s">
        <v>22</v>
      </c>
      <c r="E9" s="252" t="s">
        <v>23</v>
      </c>
      <c r="F9" s="187" t="s">
        <v>192</v>
      </c>
      <c r="G9" s="158">
        <v>0</v>
      </c>
      <c r="H9" s="158">
        <v>0.74990000000000001</v>
      </c>
      <c r="I9" s="188">
        <v>0.75</v>
      </c>
      <c r="J9" s="188">
        <v>0.79990000000000006</v>
      </c>
      <c r="K9" s="189">
        <v>0.8</v>
      </c>
      <c r="L9" s="189">
        <v>1.0059</v>
      </c>
      <c r="M9" s="189">
        <v>1.0059</v>
      </c>
      <c r="N9" s="196"/>
      <c r="O9" s="196"/>
    </row>
    <row r="10" spans="1:15" x14ac:dyDescent="0.55000000000000004">
      <c r="C10" s="251" t="s">
        <v>19</v>
      </c>
      <c r="D10" s="186" t="s">
        <v>24</v>
      </c>
      <c r="E10" s="252" t="s">
        <v>25</v>
      </c>
      <c r="F10" s="187" t="s">
        <v>192</v>
      </c>
      <c r="G10" s="158">
        <v>0</v>
      </c>
      <c r="H10" s="158">
        <v>0.78990000000000005</v>
      </c>
      <c r="I10" s="188">
        <v>0.79</v>
      </c>
      <c r="J10" s="188">
        <v>0.84989999999999999</v>
      </c>
      <c r="K10" s="189">
        <v>0.85</v>
      </c>
      <c r="L10" s="189">
        <v>1.0059</v>
      </c>
      <c r="M10" s="189">
        <v>1.0059</v>
      </c>
      <c r="N10" s="196"/>
      <c r="O10" s="196"/>
    </row>
    <row r="11" spans="1:15" x14ac:dyDescent="0.55000000000000004">
      <c r="C11" s="251" t="s">
        <v>19</v>
      </c>
      <c r="D11" s="186" t="s">
        <v>26</v>
      </c>
      <c r="E11" s="252" t="s">
        <v>27</v>
      </c>
      <c r="F11" s="190" t="s">
        <v>192</v>
      </c>
      <c r="G11" s="158">
        <v>0</v>
      </c>
      <c r="H11" s="158">
        <v>0.95989999999999998</v>
      </c>
      <c r="I11" s="188">
        <v>0.96</v>
      </c>
      <c r="J11" s="188">
        <v>0.97989999999999999</v>
      </c>
      <c r="K11" s="189">
        <v>0.98</v>
      </c>
      <c r="L11" s="189">
        <v>1.0059</v>
      </c>
      <c r="M11" s="189">
        <v>1.0059</v>
      </c>
      <c r="N11" s="196"/>
      <c r="O11" s="196"/>
    </row>
    <row r="12" spans="1:15" x14ac:dyDescent="0.55000000000000004">
      <c r="C12" s="251" t="s">
        <v>28</v>
      </c>
      <c r="D12" s="186" t="s">
        <v>29</v>
      </c>
      <c r="E12" s="252" t="s">
        <v>30</v>
      </c>
      <c r="F12" s="187" t="s">
        <v>192</v>
      </c>
      <c r="G12" s="158">
        <v>0</v>
      </c>
      <c r="H12" s="158">
        <v>0.4501</v>
      </c>
      <c r="I12" s="188">
        <v>0.45019999999999999</v>
      </c>
      <c r="J12" s="188">
        <v>0.90039999999999998</v>
      </c>
      <c r="K12" s="189">
        <v>0.90049999999999997</v>
      </c>
      <c r="L12" s="189">
        <v>1</v>
      </c>
      <c r="M12" s="189">
        <v>1</v>
      </c>
      <c r="N12" s="196"/>
      <c r="O12" s="196"/>
    </row>
    <row r="13" spans="1:15" x14ac:dyDescent="0.55000000000000004">
      <c r="C13" s="251" t="s">
        <v>28</v>
      </c>
      <c r="D13" s="186" t="s">
        <v>32</v>
      </c>
      <c r="E13" s="252" t="s">
        <v>33</v>
      </c>
      <c r="F13" s="187" t="s">
        <v>192</v>
      </c>
      <c r="G13" s="158">
        <v>0</v>
      </c>
      <c r="H13" s="158">
        <v>0.43480000000000002</v>
      </c>
      <c r="I13" s="188">
        <v>0.43490000000000001</v>
      </c>
      <c r="J13" s="188">
        <v>0.86970000000000003</v>
      </c>
      <c r="K13" s="189">
        <v>0.86980000000000002</v>
      </c>
      <c r="L13" s="189">
        <v>1</v>
      </c>
      <c r="M13" s="189">
        <v>1</v>
      </c>
      <c r="N13" s="196"/>
      <c r="O13" s="196"/>
    </row>
    <row r="14" spans="1:15" x14ac:dyDescent="0.55000000000000004">
      <c r="C14" s="251" t="s">
        <v>28</v>
      </c>
      <c r="D14" s="186" t="s">
        <v>34</v>
      </c>
      <c r="E14" s="252" t="s">
        <v>35</v>
      </c>
      <c r="F14" s="187" t="s">
        <v>192</v>
      </c>
      <c r="G14" s="158">
        <v>0</v>
      </c>
      <c r="H14" s="158">
        <v>0.43490000000000001</v>
      </c>
      <c r="I14" s="188">
        <v>0.44</v>
      </c>
      <c r="J14" s="188">
        <v>0.87980000000000003</v>
      </c>
      <c r="K14" s="189">
        <v>0.87990000000000002</v>
      </c>
      <c r="L14" s="189">
        <v>1</v>
      </c>
      <c r="M14" s="189">
        <v>1</v>
      </c>
      <c r="N14" s="196"/>
      <c r="O14" s="196"/>
    </row>
    <row r="15" spans="1:15" x14ac:dyDescent="0.55000000000000004">
      <c r="C15" s="251" t="s">
        <v>28</v>
      </c>
      <c r="D15" s="186" t="s">
        <v>36</v>
      </c>
      <c r="E15" s="252" t="s">
        <v>37</v>
      </c>
      <c r="F15" s="33" t="s">
        <v>192</v>
      </c>
      <c r="G15" s="158">
        <v>0</v>
      </c>
      <c r="H15" s="158">
        <v>0.44069999999999998</v>
      </c>
      <c r="I15" s="188">
        <v>0.44080000000000003</v>
      </c>
      <c r="J15" s="188">
        <v>0.88149999999999995</v>
      </c>
      <c r="K15" s="189">
        <v>0.88160000000000005</v>
      </c>
      <c r="L15" s="189">
        <v>1</v>
      </c>
      <c r="M15" s="189">
        <v>1</v>
      </c>
      <c r="N15" s="196"/>
      <c r="O15" s="196"/>
    </row>
    <row r="16" spans="1:15" x14ac:dyDescent="0.55000000000000004">
      <c r="C16" s="251" t="s">
        <v>28</v>
      </c>
      <c r="D16" s="186" t="s">
        <v>38</v>
      </c>
      <c r="E16" s="252" t="s">
        <v>39</v>
      </c>
      <c r="F16" s="33" t="s">
        <v>192</v>
      </c>
      <c r="G16" s="158">
        <v>0</v>
      </c>
      <c r="H16" s="158">
        <v>0.40400000000000003</v>
      </c>
      <c r="I16" s="188">
        <v>0.40410000000000001</v>
      </c>
      <c r="J16" s="188">
        <v>0.80810000000000004</v>
      </c>
      <c r="K16" s="189">
        <v>0.80820000000000003</v>
      </c>
      <c r="L16" s="189">
        <v>1</v>
      </c>
      <c r="M16" s="189">
        <v>1</v>
      </c>
      <c r="N16" s="196"/>
      <c r="O16" s="196"/>
    </row>
    <row r="17" spans="3:15" x14ac:dyDescent="0.55000000000000004">
      <c r="C17" s="251" t="s">
        <v>28</v>
      </c>
      <c r="D17" s="186" t="s">
        <v>40</v>
      </c>
      <c r="E17" s="252" t="s">
        <v>41</v>
      </c>
      <c r="F17" s="33" t="s">
        <v>192</v>
      </c>
      <c r="G17" s="158">
        <v>0</v>
      </c>
      <c r="H17" s="158">
        <v>0.45479999999999998</v>
      </c>
      <c r="I17" s="188">
        <v>0.45490000000000003</v>
      </c>
      <c r="J17" s="188">
        <v>0.90969999999999995</v>
      </c>
      <c r="K17" s="189">
        <v>0.90980000000000005</v>
      </c>
      <c r="L17" s="189">
        <v>1</v>
      </c>
      <c r="M17" s="189">
        <v>1</v>
      </c>
      <c r="N17" s="196"/>
      <c r="O17" s="196"/>
    </row>
    <row r="18" spans="3:15" x14ac:dyDescent="0.55000000000000004">
      <c r="C18" s="251" t="s">
        <v>28</v>
      </c>
      <c r="D18" s="186" t="s">
        <v>42</v>
      </c>
      <c r="E18" s="252" t="s">
        <v>43</v>
      </c>
      <c r="F18" s="33" t="s">
        <v>192</v>
      </c>
      <c r="G18" s="158">
        <v>0</v>
      </c>
      <c r="H18" s="158">
        <v>0.81989999999999996</v>
      </c>
      <c r="I18" s="188">
        <v>0.82</v>
      </c>
      <c r="J18" s="188">
        <v>0.92990000000000006</v>
      </c>
      <c r="K18" s="189">
        <v>0.93</v>
      </c>
      <c r="L18" s="189">
        <v>1</v>
      </c>
      <c r="M18" s="189">
        <v>1</v>
      </c>
      <c r="N18" s="196"/>
      <c r="O18" s="196"/>
    </row>
    <row r="19" spans="3:15" x14ac:dyDescent="0.55000000000000004">
      <c r="C19" s="251" t="s">
        <v>28</v>
      </c>
      <c r="D19" s="186" t="s">
        <v>44</v>
      </c>
      <c r="E19" s="252" t="s">
        <v>45</v>
      </c>
      <c r="F19" s="33" t="s">
        <v>192</v>
      </c>
      <c r="G19" s="158">
        <v>0</v>
      </c>
      <c r="H19" s="158">
        <v>0.44879999999999998</v>
      </c>
      <c r="I19" s="188">
        <v>0.44890000000000002</v>
      </c>
      <c r="J19" s="188">
        <v>0.89780000000000004</v>
      </c>
      <c r="K19" s="189">
        <v>0.89790000000000003</v>
      </c>
      <c r="L19" s="189">
        <v>1</v>
      </c>
      <c r="M19" s="189">
        <v>1</v>
      </c>
      <c r="N19" s="196"/>
      <c r="O19" s="196"/>
    </row>
    <row r="20" spans="3:15" x14ac:dyDescent="0.55000000000000004">
      <c r="C20" s="251" t="s">
        <v>46</v>
      </c>
      <c r="D20" s="186" t="s">
        <v>47</v>
      </c>
      <c r="E20" s="253" t="s">
        <v>48</v>
      </c>
      <c r="F20" s="33" t="s">
        <v>192</v>
      </c>
      <c r="G20" s="158">
        <v>0</v>
      </c>
      <c r="H20" s="158">
        <v>0.74990000000000001</v>
      </c>
      <c r="I20" s="188">
        <v>0.75</v>
      </c>
      <c r="J20" s="188">
        <v>0.84989999999999999</v>
      </c>
      <c r="K20" s="189">
        <v>0.85</v>
      </c>
      <c r="L20" s="189">
        <v>1</v>
      </c>
      <c r="M20" s="189">
        <v>1</v>
      </c>
      <c r="N20" s="196"/>
      <c r="O20" s="196"/>
    </row>
    <row r="21" spans="3:15" x14ac:dyDescent="0.55000000000000004">
      <c r="C21" s="251" t="s">
        <v>46</v>
      </c>
      <c r="D21" s="186" t="s">
        <v>49</v>
      </c>
      <c r="E21" s="253" t="s">
        <v>50</v>
      </c>
      <c r="F21" s="191" t="s">
        <v>192</v>
      </c>
      <c r="G21" s="158">
        <v>0</v>
      </c>
      <c r="H21" s="158">
        <v>0.74990000000000001</v>
      </c>
      <c r="I21" s="188">
        <v>0.75</v>
      </c>
      <c r="J21" s="188">
        <v>0.84989999999999999</v>
      </c>
      <c r="K21" s="189">
        <v>0.85</v>
      </c>
      <c r="L21" s="189">
        <v>1</v>
      </c>
      <c r="M21" s="189">
        <v>1</v>
      </c>
      <c r="N21" s="196"/>
      <c r="O21" s="196"/>
    </row>
    <row r="22" spans="3:15" x14ac:dyDescent="0.55000000000000004">
      <c r="C22" s="251" t="s">
        <v>46</v>
      </c>
      <c r="D22" s="186" t="s">
        <v>51</v>
      </c>
      <c r="E22" s="253" t="s">
        <v>52</v>
      </c>
      <c r="F22" s="33" t="s">
        <v>192</v>
      </c>
      <c r="G22" s="158">
        <v>0</v>
      </c>
      <c r="H22" s="158">
        <v>0.74990000000000001</v>
      </c>
      <c r="I22" s="188">
        <v>0.75</v>
      </c>
      <c r="J22" s="188">
        <v>0.84989999999999999</v>
      </c>
      <c r="K22" s="189">
        <v>0.85</v>
      </c>
      <c r="L22" s="189">
        <v>1</v>
      </c>
      <c r="M22" s="189">
        <v>1</v>
      </c>
      <c r="N22" s="196"/>
      <c r="O22" s="196"/>
    </row>
    <row r="23" spans="3:15" x14ac:dyDescent="0.55000000000000004">
      <c r="C23" s="251" t="s">
        <v>46</v>
      </c>
      <c r="D23" s="186" t="s">
        <v>53</v>
      </c>
      <c r="E23" s="253" t="s">
        <v>54</v>
      </c>
      <c r="F23" s="33" t="s">
        <v>192</v>
      </c>
      <c r="G23" s="158">
        <v>0</v>
      </c>
      <c r="H23" s="158">
        <v>0.74990000000000001</v>
      </c>
      <c r="I23" s="188">
        <v>0.75</v>
      </c>
      <c r="J23" s="188">
        <v>0.84989999999999999</v>
      </c>
      <c r="K23" s="189">
        <v>0.85</v>
      </c>
      <c r="L23" s="189">
        <v>1</v>
      </c>
      <c r="M23" s="189">
        <v>1</v>
      </c>
      <c r="N23" s="196"/>
      <c r="O23" s="196"/>
    </row>
    <row r="24" spans="3:15" x14ac:dyDescent="0.55000000000000004">
      <c r="C24" s="251" t="s">
        <v>46</v>
      </c>
      <c r="D24" s="186" t="s">
        <v>55</v>
      </c>
      <c r="E24" s="253" t="s">
        <v>56</v>
      </c>
      <c r="F24" s="191" t="s">
        <v>192</v>
      </c>
      <c r="G24" s="158">
        <v>0</v>
      </c>
      <c r="H24" s="158">
        <v>0.74990000000000001</v>
      </c>
      <c r="I24" s="188">
        <v>0.75</v>
      </c>
      <c r="J24" s="188">
        <v>0.84989999999999999</v>
      </c>
      <c r="K24" s="189">
        <v>0.85</v>
      </c>
      <c r="L24" s="189">
        <v>1</v>
      </c>
      <c r="M24" s="189">
        <v>1</v>
      </c>
      <c r="N24" s="196"/>
      <c r="O24" s="196"/>
    </row>
    <row r="25" spans="3:15" x14ac:dyDescent="0.55000000000000004">
      <c r="C25" s="251" t="s">
        <v>46</v>
      </c>
      <c r="D25" s="186" t="s">
        <v>57</v>
      </c>
      <c r="E25" s="253" t="s">
        <v>58</v>
      </c>
      <c r="F25" s="191" t="s">
        <v>192</v>
      </c>
      <c r="G25" s="158">
        <v>0</v>
      </c>
      <c r="H25" s="158">
        <v>0.74990000000000001</v>
      </c>
      <c r="I25" s="188">
        <v>0.75</v>
      </c>
      <c r="J25" s="188">
        <v>0.84989999999999999</v>
      </c>
      <c r="K25" s="189">
        <v>0.85</v>
      </c>
      <c r="L25" s="189">
        <v>1</v>
      </c>
      <c r="M25" s="189">
        <v>1</v>
      </c>
      <c r="N25" s="196"/>
      <c r="O25" s="196"/>
    </row>
    <row r="26" spans="3:15" x14ac:dyDescent="0.55000000000000004">
      <c r="C26" s="251" t="s">
        <v>46</v>
      </c>
      <c r="D26" s="186" t="s">
        <v>59</v>
      </c>
      <c r="E26" s="253" t="s">
        <v>60</v>
      </c>
      <c r="F26" s="33" t="s">
        <v>192</v>
      </c>
      <c r="G26" s="158">
        <v>0</v>
      </c>
      <c r="H26" s="158">
        <v>0.74990000000000001</v>
      </c>
      <c r="I26" s="188">
        <v>0.75</v>
      </c>
      <c r="J26" s="188">
        <v>0.84989999999999999</v>
      </c>
      <c r="K26" s="189">
        <v>0.85</v>
      </c>
      <c r="L26" s="189">
        <v>1</v>
      </c>
      <c r="M26" s="189">
        <v>1</v>
      </c>
      <c r="N26" s="196"/>
      <c r="O26" s="196"/>
    </row>
    <row r="27" spans="3:15" x14ac:dyDescent="0.55000000000000004">
      <c r="C27" s="251" t="s">
        <v>61</v>
      </c>
      <c r="D27" s="191" t="s">
        <v>62</v>
      </c>
      <c r="E27" s="253" t="s">
        <v>63</v>
      </c>
      <c r="F27" s="191" t="s">
        <v>192</v>
      </c>
      <c r="G27" s="158">
        <v>0</v>
      </c>
      <c r="H27" s="158">
        <v>0.59989999999999999</v>
      </c>
      <c r="I27" s="188">
        <v>0.6</v>
      </c>
      <c r="J27" s="188">
        <v>0.69989999999999997</v>
      </c>
      <c r="K27" s="189">
        <v>0.7</v>
      </c>
      <c r="L27" s="189">
        <v>1</v>
      </c>
      <c r="M27" s="189">
        <v>1</v>
      </c>
      <c r="N27" s="196"/>
      <c r="O27" s="196"/>
    </row>
    <row r="28" spans="3:15" x14ac:dyDescent="0.55000000000000004">
      <c r="C28" s="251" t="s">
        <v>61</v>
      </c>
      <c r="D28" s="191" t="s">
        <v>64</v>
      </c>
      <c r="E28" s="253" t="s">
        <v>65</v>
      </c>
      <c r="F28" s="191" t="s">
        <v>192</v>
      </c>
      <c r="G28" s="158">
        <v>0</v>
      </c>
      <c r="H28" s="158">
        <v>0.59989999999999999</v>
      </c>
      <c r="I28" s="188">
        <v>0.6</v>
      </c>
      <c r="J28" s="188">
        <v>0.69989999999999997</v>
      </c>
      <c r="K28" s="189">
        <v>0.7</v>
      </c>
      <c r="L28" s="189">
        <v>1</v>
      </c>
      <c r="M28" s="189">
        <v>1</v>
      </c>
      <c r="N28" s="196"/>
      <c r="O28" s="196"/>
    </row>
    <row r="29" spans="3:15" x14ac:dyDescent="0.55000000000000004">
      <c r="C29" s="251" t="s">
        <v>61</v>
      </c>
      <c r="D29" s="191"/>
      <c r="E29" s="253" t="s">
        <v>66</v>
      </c>
      <c r="F29" s="191" t="s">
        <v>192</v>
      </c>
      <c r="G29" s="158">
        <v>0</v>
      </c>
      <c r="H29" s="158">
        <v>0.59989999999999999</v>
      </c>
      <c r="I29" s="188">
        <v>0.6</v>
      </c>
      <c r="J29" s="188">
        <v>0.69989999999999997</v>
      </c>
      <c r="K29" s="189">
        <v>0.7</v>
      </c>
      <c r="L29" s="189">
        <v>1</v>
      </c>
      <c r="M29" s="189">
        <v>1</v>
      </c>
      <c r="N29" s="196"/>
      <c r="O29" s="196"/>
    </row>
    <row r="30" spans="3:15" x14ac:dyDescent="0.55000000000000004">
      <c r="C30" s="251" t="s">
        <v>61</v>
      </c>
      <c r="D30" s="191" t="s">
        <v>67</v>
      </c>
      <c r="E30" s="253" t="s">
        <v>68</v>
      </c>
      <c r="F30" s="191" t="s">
        <v>192</v>
      </c>
      <c r="G30" s="158">
        <v>0</v>
      </c>
      <c r="H30" s="158">
        <v>0.59989999999999999</v>
      </c>
      <c r="I30" s="188">
        <v>0.6</v>
      </c>
      <c r="J30" s="188">
        <v>0.69989999999999997</v>
      </c>
      <c r="K30" s="189">
        <v>0.7</v>
      </c>
      <c r="L30" s="189">
        <v>1</v>
      </c>
      <c r="M30" s="189">
        <v>1</v>
      </c>
      <c r="N30" s="196"/>
      <c r="O30" s="196"/>
    </row>
    <row r="31" spans="3:15" x14ac:dyDescent="0.55000000000000004">
      <c r="C31" s="251" t="s">
        <v>69</v>
      </c>
      <c r="D31" s="191" t="s">
        <v>70</v>
      </c>
      <c r="E31" s="253" t="s">
        <v>71</v>
      </c>
      <c r="F31" s="191" t="s">
        <v>192</v>
      </c>
      <c r="G31" s="158">
        <v>0</v>
      </c>
      <c r="H31" s="158">
        <v>0.69989999999999997</v>
      </c>
      <c r="I31" s="188">
        <v>0.7</v>
      </c>
      <c r="J31" s="188">
        <v>0.74990000000000001</v>
      </c>
      <c r="K31" s="189">
        <v>0.75</v>
      </c>
      <c r="L31" s="189">
        <v>1</v>
      </c>
      <c r="M31" s="189">
        <v>1</v>
      </c>
      <c r="N31" s="196"/>
      <c r="O31" s="196"/>
    </row>
    <row r="32" spans="3:15" x14ac:dyDescent="0.55000000000000004">
      <c r="C32" s="251" t="s">
        <v>69</v>
      </c>
      <c r="D32" s="191" t="s">
        <v>67</v>
      </c>
      <c r="E32" s="253" t="s">
        <v>72</v>
      </c>
      <c r="F32" s="33" t="s">
        <v>192</v>
      </c>
      <c r="G32" s="158">
        <v>0</v>
      </c>
      <c r="H32" s="158">
        <v>0.51990000000000003</v>
      </c>
      <c r="I32" s="188">
        <v>0.52</v>
      </c>
      <c r="J32" s="188">
        <v>0.66990000000000005</v>
      </c>
      <c r="K32" s="189">
        <v>0.67</v>
      </c>
      <c r="L32" s="189">
        <v>1</v>
      </c>
      <c r="M32" s="189">
        <v>1</v>
      </c>
      <c r="N32" s="196"/>
      <c r="O32" s="196"/>
    </row>
    <row r="33" spans="3:15" x14ac:dyDescent="0.55000000000000004">
      <c r="C33" s="251" t="s">
        <v>69</v>
      </c>
      <c r="D33" s="191" t="s">
        <v>73</v>
      </c>
      <c r="E33" s="253" t="s">
        <v>74</v>
      </c>
      <c r="F33" s="192" t="s">
        <v>192</v>
      </c>
      <c r="G33" s="158">
        <v>0</v>
      </c>
      <c r="H33" s="158">
        <v>0.52090000000000003</v>
      </c>
      <c r="I33" s="188">
        <v>0.52100000000000002</v>
      </c>
      <c r="J33" s="188">
        <v>0.67090000000000005</v>
      </c>
      <c r="K33" s="189">
        <v>0.67100000000000004</v>
      </c>
      <c r="L33" s="189">
        <v>1</v>
      </c>
      <c r="M33" s="189">
        <v>1</v>
      </c>
      <c r="N33" s="196"/>
      <c r="O33" s="196"/>
    </row>
    <row r="34" spans="3:15" ht="27.6" x14ac:dyDescent="0.55000000000000004">
      <c r="C34" s="251" t="s">
        <v>75</v>
      </c>
      <c r="D34" s="33" t="s">
        <v>76</v>
      </c>
      <c r="E34" s="253" t="s">
        <v>77</v>
      </c>
      <c r="F34" s="33" t="s">
        <v>192</v>
      </c>
      <c r="G34" s="158">
        <v>0</v>
      </c>
      <c r="H34" s="158">
        <v>0.80990000000000006</v>
      </c>
      <c r="I34" s="188">
        <v>0.81</v>
      </c>
      <c r="J34" s="188">
        <v>0.88090000000000002</v>
      </c>
      <c r="K34" s="189">
        <v>0.88100000000000001</v>
      </c>
      <c r="L34" s="189">
        <v>1</v>
      </c>
      <c r="M34" s="189">
        <v>1</v>
      </c>
      <c r="N34" s="196"/>
      <c r="O34" s="196" t="s">
        <v>942</v>
      </c>
    </row>
    <row r="35" spans="3:15" x14ac:dyDescent="0.55000000000000004">
      <c r="C35" s="251" t="s">
        <v>75</v>
      </c>
      <c r="D35" s="33" t="s">
        <v>78</v>
      </c>
      <c r="E35" s="253" t="s">
        <v>79</v>
      </c>
      <c r="F35" s="33" t="s">
        <v>192</v>
      </c>
      <c r="G35" s="158">
        <v>0</v>
      </c>
      <c r="H35" s="158">
        <v>0.78590000000000004</v>
      </c>
      <c r="I35" s="188">
        <v>0.78600000000000003</v>
      </c>
      <c r="J35" s="188">
        <v>0.8569</v>
      </c>
      <c r="K35" s="189">
        <v>0.85699999999999998</v>
      </c>
      <c r="L35" s="189">
        <v>1</v>
      </c>
      <c r="M35" s="189">
        <v>1</v>
      </c>
      <c r="N35" s="196"/>
      <c r="O35" s="196">
        <v>0.03</v>
      </c>
    </row>
    <row r="36" spans="3:15" x14ac:dyDescent="0.55000000000000004">
      <c r="C36" s="251" t="s">
        <v>75</v>
      </c>
      <c r="D36" s="191" t="s">
        <v>80</v>
      </c>
      <c r="E36" s="255" t="s">
        <v>81</v>
      </c>
      <c r="F36" s="33" t="s">
        <v>192</v>
      </c>
      <c r="G36" s="158">
        <v>0</v>
      </c>
      <c r="H36" s="158">
        <v>0.79990000000000006</v>
      </c>
      <c r="I36" s="188">
        <v>0.8</v>
      </c>
      <c r="J36" s="188">
        <v>0.89990000000000003</v>
      </c>
      <c r="K36" s="189">
        <v>0.9</v>
      </c>
      <c r="L36" s="189">
        <v>0.99990000000000001</v>
      </c>
      <c r="M36" s="189">
        <v>1</v>
      </c>
      <c r="N36" s="196"/>
      <c r="O36" s="196"/>
    </row>
    <row r="37" spans="3:15" x14ac:dyDescent="0.55000000000000004">
      <c r="C37" s="251" t="s">
        <v>75</v>
      </c>
      <c r="D37" s="191"/>
      <c r="E37" s="255" t="s">
        <v>82</v>
      </c>
      <c r="F37" s="33" t="s">
        <v>192</v>
      </c>
      <c r="G37" s="158">
        <v>0</v>
      </c>
      <c r="H37" s="158">
        <v>0.80490000000000006</v>
      </c>
      <c r="I37" s="188">
        <v>0.80500000000000005</v>
      </c>
      <c r="J37" s="188">
        <v>0.87590000000000001</v>
      </c>
      <c r="K37" s="189">
        <v>0.876</v>
      </c>
      <c r="L37" s="189">
        <v>1</v>
      </c>
      <c r="M37" s="189">
        <v>1</v>
      </c>
      <c r="N37" s="196"/>
      <c r="O37" s="196"/>
    </row>
    <row r="38" spans="3:15" x14ac:dyDescent="0.55000000000000004">
      <c r="C38" s="202" t="s">
        <v>75</v>
      </c>
      <c r="D38" s="191"/>
      <c r="E38" s="257" t="s">
        <v>83</v>
      </c>
      <c r="F38" s="33"/>
      <c r="G38" s="158"/>
      <c r="H38" s="158"/>
      <c r="I38" s="188"/>
      <c r="J38" s="188"/>
      <c r="K38" s="189"/>
      <c r="L38" s="189"/>
      <c r="M38" s="189"/>
      <c r="N38" s="196"/>
      <c r="O38" s="196"/>
    </row>
    <row r="39" spans="3:15" ht="14.7" thickBot="1" x14ac:dyDescent="0.6">
      <c r="C39" s="203" t="s">
        <v>75</v>
      </c>
      <c r="D39" s="33" t="s">
        <v>83</v>
      </c>
      <c r="E39" s="258" t="s">
        <v>84</v>
      </c>
      <c r="F39" s="33"/>
      <c r="G39" s="158"/>
      <c r="H39" s="158"/>
      <c r="I39" s="188"/>
      <c r="J39" s="188"/>
      <c r="K39" s="189"/>
      <c r="L39" s="189"/>
      <c r="M39" s="189"/>
      <c r="N39" s="196"/>
      <c r="O39" s="196"/>
    </row>
    <row r="40" spans="3:15" x14ac:dyDescent="0.55000000000000004">
      <c r="C40" s="251" t="s">
        <v>85</v>
      </c>
      <c r="D40" s="191" t="s">
        <v>86</v>
      </c>
      <c r="E40" s="253" t="s">
        <v>87</v>
      </c>
      <c r="F40" s="33" t="s">
        <v>192</v>
      </c>
      <c r="G40" s="158">
        <v>0</v>
      </c>
      <c r="H40" s="158">
        <v>0.39989999999999998</v>
      </c>
      <c r="I40" s="188">
        <v>0.4</v>
      </c>
      <c r="J40" s="188">
        <v>0.45989999999999998</v>
      </c>
      <c r="K40" s="189">
        <v>0.46</v>
      </c>
      <c r="L40" s="189">
        <v>1.0059</v>
      </c>
      <c r="M40" s="189">
        <v>1.0059</v>
      </c>
      <c r="N40" s="196"/>
      <c r="O40" s="196"/>
    </row>
    <row r="41" spans="3:15" x14ac:dyDescent="0.55000000000000004">
      <c r="C41" s="251" t="s">
        <v>85</v>
      </c>
      <c r="D41" s="191" t="s">
        <v>88</v>
      </c>
      <c r="E41" s="253" t="s">
        <v>89</v>
      </c>
      <c r="F41" s="33" t="s">
        <v>192</v>
      </c>
      <c r="G41" s="158">
        <v>0</v>
      </c>
      <c r="H41" s="158">
        <v>0.74990000000000001</v>
      </c>
      <c r="I41" s="188">
        <v>0.75</v>
      </c>
      <c r="J41" s="188">
        <v>0.82989999999999997</v>
      </c>
      <c r="K41" s="189">
        <v>0.83</v>
      </c>
      <c r="L41" s="189">
        <v>1.0059</v>
      </c>
      <c r="M41" s="189">
        <v>1.0059</v>
      </c>
      <c r="N41" s="196"/>
      <c r="O41" s="196"/>
    </row>
    <row r="42" spans="3:15" x14ac:dyDescent="0.55000000000000004">
      <c r="C42" s="251" t="s">
        <v>85</v>
      </c>
      <c r="D42" s="191" t="s">
        <v>90</v>
      </c>
      <c r="E42" s="253" t="s">
        <v>91</v>
      </c>
      <c r="F42" s="33" t="s">
        <v>192</v>
      </c>
      <c r="G42" s="158">
        <v>0</v>
      </c>
      <c r="H42" s="158">
        <v>0.57989999999999997</v>
      </c>
      <c r="I42" s="188">
        <v>0.57999999999999996</v>
      </c>
      <c r="J42" s="188">
        <v>0.64990000000000003</v>
      </c>
      <c r="K42" s="189">
        <v>0.65</v>
      </c>
      <c r="L42" s="189">
        <v>1.0059</v>
      </c>
      <c r="M42" s="189">
        <v>1.0059</v>
      </c>
      <c r="N42" s="196"/>
      <c r="O42" s="196"/>
    </row>
    <row r="43" spans="3:15" x14ac:dyDescent="0.55000000000000004">
      <c r="C43" s="251" t="s">
        <v>85</v>
      </c>
      <c r="D43" s="191" t="s">
        <v>92</v>
      </c>
      <c r="E43" s="253" t="s">
        <v>93</v>
      </c>
      <c r="F43" s="33" t="s">
        <v>192</v>
      </c>
      <c r="G43" s="158">
        <v>0</v>
      </c>
      <c r="H43" s="158">
        <v>0.74990000000000001</v>
      </c>
      <c r="I43" s="188">
        <v>0.75</v>
      </c>
      <c r="J43" s="188">
        <v>0.82989999999999997</v>
      </c>
      <c r="K43" s="189">
        <v>0.83</v>
      </c>
      <c r="L43" s="189">
        <v>1.0059</v>
      </c>
      <c r="M43" s="189">
        <v>1.0059</v>
      </c>
      <c r="N43" s="196"/>
      <c r="O43" s="196"/>
    </row>
    <row r="44" spans="3:15" x14ac:dyDescent="0.55000000000000004">
      <c r="C44" s="251" t="s">
        <v>85</v>
      </c>
      <c r="D44" s="191" t="s">
        <v>94</v>
      </c>
      <c r="E44" s="253" t="s">
        <v>95</v>
      </c>
      <c r="F44" s="33" t="s">
        <v>192</v>
      </c>
      <c r="G44" s="158">
        <v>0</v>
      </c>
      <c r="H44" s="158">
        <v>0.66990000000000005</v>
      </c>
      <c r="I44" s="188">
        <v>0.67</v>
      </c>
      <c r="J44" s="188">
        <v>0.7399</v>
      </c>
      <c r="K44" s="189">
        <v>0.74</v>
      </c>
      <c r="L44" s="189">
        <v>1.0059</v>
      </c>
      <c r="M44" s="189">
        <v>1.0059</v>
      </c>
      <c r="N44" s="196"/>
      <c r="O44" s="196"/>
    </row>
    <row r="45" spans="3:15" x14ac:dyDescent="0.55000000000000004">
      <c r="C45" s="251" t="s">
        <v>85</v>
      </c>
      <c r="D45" s="191" t="s">
        <v>96</v>
      </c>
      <c r="E45" s="253" t="s">
        <v>97</v>
      </c>
      <c r="F45" s="33" t="s">
        <v>192</v>
      </c>
      <c r="G45" s="158">
        <v>0</v>
      </c>
      <c r="H45" s="158">
        <v>1.9900000000000001E-2</v>
      </c>
      <c r="I45" s="188">
        <v>0.02</v>
      </c>
      <c r="J45" s="188">
        <v>4.99E-2</v>
      </c>
      <c r="K45" s="189">
        <v>0.05</v>
      </c>
      <c r="L45" s="189">
        <v>1.0059</v>
      </c>
      <c r="M45" s="189">
        <v>1.0059</v>
      </c>
      <c r="N45" s="196"/>
      <c r="O45" s="196"/>
    </row>
    <row r="46" spans="3:15" ht="14.1" customHeight="1" x14ac:dyDescent="0.55000000000000004">
      <c r="C46" s="251" t="s">
        <v>98</v>
      </c>
      <c r="D46" s="191" t="s">
        <v>99</v>
      </c>
      <c r="E46" s="256" t="s">
        <v>100</v>
      </c>
      <c r="F46" s="191" t="s">
        <v>192</v>
      </c>
      <c r="G46" s="158">
        <v>0</v>
      </c>
      <c r="H46" s="158">
        <v>0.74990000000000001</v>
      </c>
      <c r="I46" s="188">
        <v>0.75</v>
      </c>
      <c r="J46" s="188">
        <v>0.79990000000000006</v>
      </c>
      <c r="K46" s="189">
        <v>0.8</v>
      </c>
      <c r="L46" s="189">
        <v>1</v>
      </c>
      <c r="M46" s="189">
        <v>1</v>
      </c>
      <c r="N46" s="196"/>
      <c r="O46" s="196"/>
    </row>
    <row r="47" spans="3:15" ht="13.5" customHeight="1" x14ac:dyDescent="0.55000000000000004">
      <c r="C47" s="251" t="s">
        <v>98</v>
      </c>
      <c r="D47" s="191" t="s">
        <v>101</v>
      </c>
      <c r="E47" s="256" t="s">
        <v>102</v>
      </c>
      <c r="F47" s="191" t="s">
        <v>192</v>
      </c>
      <c r="G47" s="158">
        <v>0</v>
      </c>
      <c r="H47" s="158">
        <v>0.74990000000000001</v>
      </c>
      <c r="I47" s="188">
        <v>0.75</v>
      </c>
      <c r="J47" s="188">
        <v>0.79990000000000006</v>
      </c>
      <c r="K47" s="189">
        <v>0.8</v>
      </c>
      <c r="L47" s="189">
        <v>1</v>
      </c>
      <c r="M47" s="189">
        <v>1</v>
      </c>
      <c r="N47" s="196"/>
      <c r="O47" s="196"/>
    </row>
    <row r="48" spans="3:15" x14ac:dyDescent="0.55000000000000004">
      <c r="C48" s="251" t="s">
        <v>98</v>
      </c>
      <c r="D48" s="191" t="s">
        <v>103</v>
      </c>
      <c r="E48" s="256" t="s">
        <v>104</v>
      </c>
      <c r="F48" s="191" t="s">
        <v>192</v>
      </c>
      <c r="G48" s="158">
        <v>0</v>
      </c>
      <c r="H48" s="158">
        <v>0.74990000000000001</v>
      </c>
      <c r="I48" s="188">
        <v>0.75</v>
      </c>
      <c r="J48" s="188">
        <v>0.79990000000000006</v>
      </c>
      <c r="K48" s="189">
        <v>0.8</v>
      </c>
      <c r="L48" s="189">
        <v>1</v>
      </c>
      <c r="M48" s="189">
        <v>1</v>
      </c>
      <c r="N48" s="196"/>
      <c r="O48" s="196"/>
    </row>
    <row r="49" spans="3:15" x14ac:dyDescent="0.55000000000000004">
      <c r="C49" s="251" t="s">
        <v>98</v>
      </c>
      <c r="D49" s="191" t="s">
        <v>105</v>
      </c>
      <c r="E49" s="256" t="s">
        <v>106</v>
      </c>
      <c r="F49" s="191" t="s">
        <v>192</v>
      </c>
      <c r="G49" s="158">
        <v>0</v>
      </c>
      <c r="H49" s="158">
        <v>0.74990000000000001</v>
      </c>
      <c r="I49" s="188">
        <v>0.75</v>
      </c>
      <c r="J49" s="188">
        <v>0.79990000000000006</v>
      </c>
      <c r="K49" s="189">
        <v>0.8</v>
      </c>
      <c r="L49" s="189">
        <v>1</v>
      </c>
      <c r="M49" s="189">
        <v>1</v>
      </c>
      <c r="N49" s="196"/>
      <c r="O49" s="196"/>
    </row>
    <row r="50" spans="3:15" x14ac:dyDescent="0.55000000000000004">
      <c r="C50" s="251" t="s">
        <v>98</v>
      </c>
      <c r="D50" s="191"/>
      <c r="E50" s="256" t="s">
        <v>107</v>
      </c>
      <c r="F50" s="191" t="s">
        <v>192</v>
      </c>
      <c r="G50" s="158">
        <v>0</v>
      </c>
      <c r="H50" s="158">
        <v>0.74990000000000001</v>
      </c>
      <c r="I50" s="188">
        <v>0.75</v>
      </c>
      <c r="J50" s="188">
        <v>0.79990000000000006</v>
      </c>
      <c r="K50" s="189">
        <v>0.8</v>
      </c>
      <c r="L50" s="189">
        <v>1</v>
      </c>
      <c r="M50" s="189">
        <v>1</v>
      </c>
      <c r="N50" s="196"/>
      <c r="O50" s="196"/>
    </row>
    <row r="51" spans="3:15" x14ac:dyDescent="0.55000000000000004">
      <c r="C51" s="251" t="s">
        <v>98</v>
      </c>
      <c r="D51" s="191" t="s">
        <v>108</v>
      </c>
      <c r="E51" s="256" t="s">
        <v>109</v>
      </c>
      <c r="F51" s="191" t="s">
        <v>192</v>
      </c>
      <c r="G51" s="158">
        <v>0</v>
      </c>
      <c r="H51" s="158">
        <v>0.74990000000000001</v>
      </c>
      <c r="I51" s="188">
        <v>0.75</v>
      </c>
      <c r="J51" s="188">
        <v>0.79990000000000006</v>
      </c>
      <c r="K51" s="189">
        <v>0.8</v>
      </c>
      <c r="L51" s="189">
        <v>1</v>
      </c>
      <c r="M51" s="189">
        <v>1</v>
      </c>
      <c r="N51" s="196"/>
      <c r="O51" s="196"/>
    </row>
    <row r="52" spans="3:15" x14ac:dyDescent="0.55000000000000004">
      <c r="C52" s="251" t="s">
        <v>98</v>
      </c>
      <c r="D52" s="191" t="s">
        <v>110</v>
      </c>
      <c r="E52" s="256" t="s">
        <v>111</v>
      </c>
      <c r="F52" s="191" t="s">
        <v>192</v>
      </c>
      <c r="G52" s="158">
        <v>0</v>
      </c>
      <c r="H52" s="158">
        <v>0.74990000000000001</v>
      </c>
      <c r="I52" s="188">
        <v>0.75</v>
      </c>
      <c r="J52" s="188">
        <v>0.79990000000000006</v>
      </c>
      <c r="K52" s="189">
        <v>0.8</v>
      </c>
      <c r="L52" s="189">
        <v>1</v>
      </c>
      <c r="M52" s="189">
        <v>1</v>
      </c>
      <c r="N52" s="196"/>
      <c r="O52" s="196"/>
    </row>
    <row r="53" spans="3:15" x14ac:dyDescent="0.55000000000000004">
      <c r="C53" s="251" t="s">
        <v>112</v>
      </c>
      <c r="D53" s="191" t="s">
        <v>113</v>
      </c>
      <c r="E53" s="253" t="s">
        <v>114</v>
      </c>
      <c r="F53" s="192" t="s">
        <v>192</v>
      </c>
      <c r="G53" s="158">
        <v>0</v>
      </c>
      <c r="H53" s="158">
        <v>0.82989999999999997</v>
      </c>
      <c r="I53" s="188">
        <v>0.83</v>
      </c>
      <c r="J53" s="188">
        <v>0.89990000000000003</v>
      </c>
      <c r="K53" s="189">
        <v>0.9</v>
      </c>
      <c r="L53" s="189">
        <v>1</v>
      </c>
      <c r="M53" s="189">
        <v>1</v>
      </c>
      <c r="N53" s="196"/>
      <c r="O53" s="196"/>
    </row>
    <row r="54" spans="3:15" x14ac:dyDescent="0.55000000000000004">
      <c r="C54" s="251" t="s">
        <v>112</v>
      </c>
      <c r="D54" s="191" t="s">
        <v>115</v>
      </c>
      <c r="E54" s="253" t="s">
        <v>116</v>
      </c>
      <c r="F54" s="192" t="s">
        <v>192</v>
      </c>
      <c r="G54" s="158">
        <v>0</v>
      </c>
      <c r="H54" s="158">
        <v>0.69989999999999997</v>
      </c>
      <c r="I54" s="188">
        <v>0.7</v>
      </c>
      <c r="J54" s="188">
        <v>0.79990000000000006</v>
      </c>
      <c r="K54" s="189">
        <v>0.8</v>
      </c>
      <c r="L54" s="189">
        <v>1</v>
      </c>
      <c r="M54" s="189">
        <v>1</v>
      </c>
      <c r="N54" s="196"/>
      <c r="O54" s="196"/>
    </row>
    <row r="55" spans="3:15" x14ac:dyDescent="0.55000000000000004">
      <c r="C55" s="251" t="s">
        <v>112</v>
      </c>
      <c r="D55" s="191" t="s">
        <v>117</v>
      </c>
      <c r="E55" s="253" t="s">
        <v>118</v>
      </c>
      <c r="F55" s="192" t="s">
        <v>192</v>
      </c>
      <c r="G55" s="158">
        <v>0</v>
      </c>
      <c r="H55" s="158">
        <v>0.75990000000000002</v>
      </c>
      <c r="I55" s="188">
        <v>0.76</v>
      </c>
      <c r="J55" s="188">
        <v>0.81989999999999996</v>
      </c>
      <c r="K55" s="189">
        <v>0.82</v>
      </c>
      <c r="L55" s="189">
        <v>1</v>
      </c>
      <c r="M55" s="189">
        <v>1</v>
      </c>
      <c r="N55" s="196"/>
      <c r="O55" s="196"/>
    </row>
    <row r="56" spans="3:15" x14ac:dyDescent="0.55000000000000004">
      <c r="C56" s="251" t="s">
        <v>119</v>
      </c>
      <c r="D56" s="191" t="s">
        <v>120</v>
      </c>
      <c r="E56" s="253" t="s">
        <v>121</v>
      </c>
      <c r="F56" s="192" t="s">
        <v>192</v>
      </c>
      <c r="G56" s="158">
        <v>0</v>
      </c>
      <c r="H56" s="158">
        <v>0.59989999999999999</v>
      </c>
      <c r="I56" s="188">
        <v>0.6</v>
      </c>
      <c r="J56" s="188">
        <v>0.69989999999999997</v>
      </c>
      <c r="K56" s="189">
        <v>0.7</v>
      </c>
      <c r="L56" s="189">
        <v>0.99990000000000001</v>
      </c>
      <c r="M56" s="189">
        <v>1</v>
      </c>
      <c r="N56" s="196"/>
      <c r="O56" s="196"/>
    </row>
    <row r="57" spans="3:15" x14ac:dyDescent="0.55000000000000004">
      <c r="C57" s="251" t="s">
        <v>119</v>
      </c>
      <c r="D57" s="191" t="s">
        <v>122</v>
      </c>
      <c r="E57" s="253" t="s">
        <v>123</v>
      </c>
      <c r="F57" s="192" t="s">
        <v>192</v>
      </c>
      <c r="G57" s="158">
        <v>0</v>
      </c>
      <c r="H57" s="158">
        <v>0.69989999999999997</v>
      </c>
      <c r="I57" s="188">
        <v>0.7</v>
      </c>
      <c r="J57" s="188">
        <v>0.79990000000000006</v>
      </c>
      <c r="K57" s="189">
        <v>0.8</v>
      </c>
      <c r="L57" s="189">
        <v>0.99990000000000001</v>
      </c>
      <c r="M57" s="189">
        <v>1</v>
      </c>
      <c r="N57" s="196"/>
      <c r="O57" s="196"/>
    </row>
    <row r="58" spans="3:15" x14ac:dyDescent="0.55000000000000004">
      <c r="C58" s="251" t="s">
        <v>119</v>
      </c>
      <c r="D58" s="191"/>
      <c r="E58" s="33" t="s">
        <v>945</v>
      </c>
      <c r="F58" s="192" t="s">
        <v>192</v>
      </c>
      <c r="G58" s="158">
        <v>0</v>
      </c>
      <c r="H58" s="158">
        <v>0.94989999999999997</v>
      </c>
      <c r="I58" s="188">
        <v>0.95</v>
      </c>
      <c r="J58" s="188">
        <v>0.99990000000000001</v>
      </c>
      <c r="K58" s="320">
        <v>1</v>
      </c>
      <c r="L58" s="320">
        <v>0.99990000000000001</v>
      </c>
      <c r="M58" s="320">
        <v>1</v>
      </c>
      <c r="N58" s="196"/>
      <c r="O58" s="196"/>
    </row>
    <row r="59" spans="3:15" x14ac:dyDescent="0.55000000000000004">
      <c r="C59" s="251" t="s">
        <v>119</v>
      </c>
      <c r="D59" s="191"/>
      <c r="E59" s="33" t="s">
        <v>191</v>
      </c>
      <c r="F59" s="192" t="s">
        <v>192</v>
      </c>
      <c r="G59" s="158">
        <v>0</v>
      </c>
      <c r="H59" s="158">
        <v>0.94989999999999997</v>
      </c>
      <c r="I59" s="188">
        <v>0.95</v>
      </c>
      <c r="J59" s="188">
        <v>0.99990000000000001</v>
      </c>
      <c r="K59" s="320">
        <v>1</v>
      </c>
      <c r="L59" s="320">
        <v>0.99990000000000001</v>
      </c>
      <c r="M59" s="320">
        <v>1</v>
      </c>
      <c r="N59" s="196"/>
      <c r="O59" s="196"/>
    </row>
    <row r="60" spans="3:15" x14ac:dyDescent="0.55000000000000004">
      <c r="C60" s="251" t="s">
        <v>124</v>
      </c>
      <c r="D60" s="191" t="s">
        <v>125</v>
      </c>
      <c r="E60" s="253" t="s">
        <v>126</v>
      </c>
      <c r="F60" s="33" t="s">
        <v>192</v>
      </c>
      <c r="G60" s="158">
        <v>0</v>
      </c>
      <c r="H60" s="158">
        <v>0.82989999999999997</v>
      </c>
      <c r="I60" s="188">
        <v>0.83</v>
      </c>
      <c r="J60" s="188">
        <v>0.89990000000000003</v>
      </c>
      <c r="K60" s="189">
        <v>0.9</v>
      </c>
      <c r="L60" s="189">
        <v>1</v>
      </c>
      <c r="M60" s="189">
        <v>1</v>
      </c>
      <c r="N60" s="196"/>
      <c r="O60" s="196"/>
    </row>
    <row r="61" spans="3:15" x14ac:dyDescent="0.55000000000000004">
      <c r="C61" s="251" t="s">
        <v>124</v>
      </c>
      <c r="D61" s="191" t="s">
        <v>127</v>
      </c>
      <c r="E61" s="253" t="s">
        <v>128</v>
      </c>
      <c r="F61" s="33" t="s">
        <v>192</v>
      </c>
      <c r="G61" s="158">
        <v>0</v>
      </c>
      <c r="H61" s="158">
        <v>0.69989999999999997</v>
      </c>
      <c r="I61" s="188">
        <v>0.7</v>
      </c>
      <c r="J61" s="188">
        <v>0.79990000000000006</v>
      </c>
      <c r="K61" s="189">
        <v>0.8</v>
      </c>
      <c r="L61" s="189">
        <v>1</v>
      </c>
      <c r="M61" s="189">
        <v>1</v>
      </c>
      <c r="N61" s="196"/>
      <c r="O61" s="372"/>
    </row>
    <row r="62" spans="3:15" x14ac:dyDescent="0.55000000000000004">
      <c r="C62" s="251" t="s">
        <v>124</v>
      </c>
      <c r="D62" s="254"/>
      <c r="E62" s="253" t="s">
        <v>129</v>
      </c>
      <c r="F62" s="315" t="s">
        <v>192</v>
      </c>
      <c r="G62" s="316">
        <v>0</v>
      </c>
      <c r="H62" s="316">
        <v>0.75990000000000002</v>
      </c>
      <c r="I62" s="317">
        <v>0.76</v>
      </c>
      <c r="J62" s="317">
        <v>0.81989999999999996</v>
      </c>
      <c r="K62" s="318">
        <v>0.82</v>
      </c>
      <c r="L62" s="318">
        <v>1</v>
      </c>
      <c r="M62" s="318">
        <v>1</v>
      </c>
      <c r="N62" s="207"/>
    </row>
    <row r="63" spans="3:15" x14ac:dyDescent="0.55000000000000004">
      <c r="C63" s="164"/>
      <c r="D63" s="164"/>
      <c r="E63" s="164"/>
      <c r="F63" s="165"/>
      <c r="G63" s="166"/>
      <c r="H63" s="166"/>
      <c r="I63" s="166"/>
      <c r="J63" s="166"/>
      <c r="K63" s="166"/>
      <c r="L63" s="166"/>
      <c r="M63" s="166"/>
      <c r="N63" s="164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phoneticPr fontId="61" type="noConversion"/>
  <conditionalFormatting sqref="G8:H61 K14:M61">
    <cfRule type="cellIs" dxfId="1547" priority="3" operator="greaterThan">
      <formula>1.2</formula>
    </cfRule>
    <cfRule type="cellIs" dxfId="1546" priority="4" operator="greaterThan">
      <formula>1.12</formula>
    </cfRule>
  </conditionalFormatting>
  <conditionalFormatting sqref="G62:H62">
    <cfRule type="cellIs" dxfId="1545" priority="81" operator="greaterThan">
      <formula>1.12</formula>
    </cfRule>
    <cfRule type="cellIs" dxfId="1544" priority="82" operator="greaterThan">
      <formula>1.2</formula>
    </cfRule>
  </conditionalFormatting>
  <conditionalFormatting sqref="K8:M12">
    <cfRule type="cellIs" dxfId="1543" priority="12" operator="greaterThan">
      <formula>1.12</formula>
    </cfRule>
    <cfRule type="cellIs" dxfId="1542" priority="11" operator="greaterThan">
      <formula>1.2</formula>
    </cfRule>
  </conditionalFormatting>
  <conditionalFormatting sqref="K13:M13">
    <cfRule type="cellIs" dxfId="1541" priority="229" operator="greaterThan">
      <formula>1.12</formula>
    </cfRule>
    <cfRule type="cellIs" dxfId="1540" priority="229" operator="greaterThan">
      <formula>1.2</formula>
    </cfRule>
  </conditionalFormatting>
  <conditionalFormatting sqref="K62:M62">
    <cfRule type="cellIs" dxfId="1539" priority="75" operator="greaterThan">
      <formula>1.2</formula>
    </cfRule>
    <cfRule type="cellIs" dxfId="1538" priority="74" operator="greaterThan">
      <formula>1.12</formula>
    </cfRule>
  </conditionalFormatting>
  <conditionalFormatting sqref="M8:M39">
    <cfRule type="cellIs" dxfId="1537" priority="13" operator="greaterThan">
      <formula>0</formula>
    </cfRule>
  </conditionalFormatting>
  <conditionalFormatting sqref="M40:M55">
    <cfRule type="cellIs" dxfId="1536" priority="5" operator="greaterThan">
      <formula>0</formula>
    </cfRule>
  </conditionalFormatting>
  <conditionalFormatting sqref="M56:M62">
    <cfRule type="cellIs" dxfId="1535" priority="125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7" id="{23E597F2-9DF1-452D-B2B1-2AD373A048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G61:G62</xm:sqref>
        </x14:conditionalFormatting>
        <x14:conditionalFormatting xmlns:xm="http://schemas.microsoft.com/office/excel/2006/main">
          <x14:cfRule type="iconSet" priority="68" id="{7C2BBB6E-FB2D-4FAB-A37B-4275117BDA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6" id="{4EE0638B-D53E-4949-925E-8E54A7CB1C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62" id="{4F68A7C1-8B29-4FF3-8D1F-C59A2DDD73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4" id="{BD72BE25-8E5E-4BE7-BB0A-699D64EA94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14" id="{37D424AD-FB2B-4793-8E37-1F36EE5A4F9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60" id="{7204ED08-9BC5-44C5-A566-9751523CCE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224" id="{19AB9470-3168-44C0-BEC5-7D7B6126D61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G12:H12</xm:sqref>
        </x14:conditionalFormatting>
        <x14:conditionalFormatting xmlns:xm="http://schemas.microsoft.com/office/excel/2006/main">
          <x14:cfRule type="iconSet" priority="2681" id="{C61E0141-38D7-42DE-B83C-0CAA06F6B8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G13:H13</xm:sqref>
        </x14:conditionalFormatting>
        <x14:conditionalFormatting xmlns:xm="http://schemas.microsoft.com/office/excel/2006/main">
          <x14:cfRule type="iconSet" priority="219" id="{260C621B-2889-433A-A6C6-8093521479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G14:H14</xm:sqref>
        </x14:conditionalFormatting>
        <x14:conditionalFormatting xmlns:xm="http://schemas.microsoft.com/office/excel/2006/main">
          <x14:cfRule type="iconSet" priority="214" id="{0E8B23E8-1F49-49D7-AAE8-5AD2DACAD8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G15:H15</xm:sqref>
        </x14:conditionalFormatting>
        <x14:conditionalFormatting xmlns:xm="http://schemas.microsoft.com/office/excel/2006/main">
          <x14:cfRule type="iconSet" priority="209" id="{2FBE2122-AE8A-479C-9F4B-205F9A695B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G16:H16</xm:sqref>
        </x14:conditionalFormatting>
        <x14:conditionalFormatting xmlns:xm="http://schemas.microsoft.com/office/excel/2006/main">
          <x14:cfRule type="iconSet" priority="204" id="{5E820782-D38B-4848-B0C6-9BDA3AB98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G17:H17</xm:sqref>
        </x14:conditionalFormatting>
        <x14:conditionalFormatting xmlns:xm="http://schemas.microsoft.com/office/excel/2006/main">
          <x14:cfRule type="iconSet" priority="199" id="{D9284EC0-5F89-43EE-9856-B3696EDFB2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G18:H18</xm:sqref>
        </x14:conditionalFormatting>
        <x14:conditionalFormatting xmlns:xm="http://schemas.microsoft.com/office/excel/2006/main">
          <x14:cfRule type="iconSet" priority="194" id="{E95C8F02-B1A3-40E4-9CE5-C435A7E783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G19:H19</xm:sqref>
        </x14:conditionalFormatting>
        <x14:conditionalFormatting xmlns:xm="http://schemas.microsoft.com/office/excel/2006/main">
          <x14:cfRule type="iconSet" priority="174" id="{5DEE25B0-4973-4518-A8C0-37F4DCB62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G20:H20</xm:sqref>
        </x14:conditionalFormatting>
        <x14:conditionalFormatting xmlns:xm="http://schemas.microsoft.com/office/excel/2006/main">
          <x14:cfRule type="iconSet" priority="166" id="{0F55AA7F-9B86-44FB-ADB3-51958C0BAE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G21:H21</xm:sqref>
        </x14:conditionalFormatting>
        <x14:conditionalFormatting xmlns:xm="http://schemas.microsoft.com/office/excel/2006/main">
          <x14:cfRule type="iconSet" priority="179" id="{6CACE63C-148A-4750-9ACA-B89502B36DF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G22:H22</xm:sqref>
        </x14:conditionalFormatting>
        <x14:conditionalFormatting xmlns:xm="http://schemas.microsoft.com/office/excel/2006/main">
          <x14:cfRule type="iconSet" priority="184" id="{1EAFC40B-4AA8-44BD-B577-6CD3D980E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G23:H23</xm:sqref>
        </x14:conditionalFormatting>
        <x14:conditionalFormatting xmlns:xm="http://schemas.microsoft.com/office/excel/2006/main">
          <x14:cfRule type="iconSet" priority="161" id="{60D34C69-3121-44E9-9DB7-F6123AFA39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G24:H24</xm:sqref>
        </x14:conditionalFormatting>
        <x14:conditionalFormatting xmlns:xm="http://schemas.microsoft.com/office/excel/2006/main">
          <x14:cfRule type="iconSet" priority="156" id="{8FCD4C19-459A-46CE-9FD2-CB71C3EF6F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G25:H25</xm:sqref>
        </x14:conditionalFormatting>
        <x14:conditionalFormatting xmlns:xm="http://schemas.microsoft.com/office/excel/2006/main">
          <x14:cfRule type="iconSet" priority="189" id="{10406707-C21B-473A-B8D0-AA704F84A6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G26:H26</xm:sqref>
        </x14:conditionalFormatting>
        <x14:conditionalFormatting xmlns:xm="http://schemas.microsoft.com/office/excel/2006/main">
          <x14:cfRule type="iconSet" priority="151" id="{09A3B97A-D9E4-41B2-B660-D9D82D824D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146" id="{7D732F7C-C376-47EF-922B-25DF24015A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G28:H28</xm:sqref>
        </x14:conditionalFormatting>
        <x14:conditionalFormatting xmlns:xm="http://schemas.microsoft.com/office/excel/2006/main">
          <x14:cfRule type="iconSet" priority="141" id="{03ADCFCC-F52C-48BB-BA7B-9A639AB958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G29:H29</xm:sqref>
        </x14:conditionalFormatting>
        <x14:conditionalFormatting xmlns:xm="http://schemas.microsoft.com/office/excel/2006/main">
          <x14:cfRule type="iconSet" priority="136" id="{99321431-DABA-4548-B4BD-199B95FDA1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G30:H30</xm:sqref>
        </x14:conditionalFormatting>
        <x14:conditionalFormatting xmlns:xm="http://schemas.microsoft.com/office/excel/2006/main">
          <x14:cfRule type="iconSet" priority="131" id="{340CE7AF-482D-4A38-B8FA-8857AAB986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G31:H31</xm:sqref>
        </x14:conditionalFormatting>
        <x14:conditionalFormatting xmlns:xm="http://schemas.microsoft.com/office/excel/2006/main">
          <x14:cfRule type="iconSet" priority="126" id="{1D618E96-0A62-415F-96E1-AF69151E6A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G32:H32</xm:sqref>
        </x14:conditionalFormatting>
        <x14:conditionalFormatting xmlns:xm="http://schemas.microsoft.com/office/excel/2006/main">
          <x14:cfRule type="iconSet" priority="123" id="{30611D31-A499-4D6C-8F6B-EE8F9D8E6B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G33:H33</xm:sqref>
        </x14:conditionalFormatting>
        <x14:conditionalFormatting xmlns:xm="http://schemas.microsoft.com/office/excel/2006/main">
          <x14:cfRule type="iconSet" priority="116" id="{5E899BBC-C1E0-491B-AE86-CA10C19D25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G34:H34</xm:sqref>
        </x14:conditionalFormatting>
        <x14:conditionalFormatting xmlns:xm="http://schemas.microsoft.com/office/excel/2006/main">
          <x14:cfRule type="iconSet" priority="111" id="{727BA6F3-75AE-467D-A06F-B123396091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G35:H35</xm:sqref>
        </x14:conditionalFormatting>
        <x14:conditionalFormatting xmlns:xm="http://schemas.microsoft.com/office/excel/2006/main">
          <x14:cfRule type="iconSet" priority="261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G36:H36</xm:sqref>
        </x14:conditionalFormatting>
        <x14:conditionalFormatting xmlns:xm="http://schemas.microsoft.com/office/excel/2006/main">
          <x14:cfRule type="iconSet" priority="106" id="{D5A12F14-17F6-471F-97B6-62E4AB1351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G37:H37</xm:sqref>
        </x14:conditionalFormatting>
        <x14:conditionalFormatting xmlns:xm="http://schemas.microsoft.com/office/excel/2006/main">
          <x14:cfRule type="iconSet" priority="2679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9" id="{0D11C654-4921-4AEC-9BA0-AA7F03E1196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45" id="{22C2F385-C488-468C-BE8D-3F9D86BA97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51" id="{8CEFDDEE-F8C5-4A48-9615-B2485DA031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49" id="{0643C889-DD35-4367-B230-86782FD792F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47" id="{90ED861A-128B-488F-8F7C-AD6B037527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53" id="{0A438B9F-4116-49E9-BA8E-5DF5BFCDA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256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G46:H52</xm:sqref>
        </x14:conditionalFormatting>
        <x14:conditionalFormatting xmlns:xm="http://schemas.microsoft.com/office/excel/2006/main">
          <x14:cfRule type="iconSet" priority="32" id="{98F02D57-C6AB-4192-9A4F-4EBB0026D6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1" id="{92845AAE-B94B-497E-B9A8-63B48C56C0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G54:H55</xm:sqref>
        </x14:conditionalFormatting>
        <x14:conditionalFormatting xmlns:xm="http://schemas.microsoft.com/office/excel/2006/main">
          <x14:cfRule type="iconSet" priority="2593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2655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18" id="{D25FF8FF-E871-43F0-A995-3E73F0A2EC9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G58:H59</xm:sqref>
        </x14:conditionalFormatting>
        <x14:conditionalFormatting xmlns:xm="http://schemas.microsoft.com/office/excel/2006/main">
          <x14:cfRule type="iconSet" priority="244" id="{B61AAF7E-9C02-4E23-982C-DB219EC1C8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G60:H60</xm:sqref>
        </x14:conditionalFormatting>
        <x14:conditionalFormatting xmlns:xm="http://schemas.microsoft.com/office/excel/2006/main">
          <x14:cfRule type="iconSet" priority="294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G61:H61</xm:sqref>
        </x14:conditionalFormatting>
        <x14:conditionalFormatting xmlns:xm="http://schemas.microsoft.com/office/excel/2006/main">
          <x14:cfRule type="iconSet" priority="83" id="{2615A864-7A94-420B-B15B-37F3E5AF65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G62:H62</xm:sqref>
        </x14:conditionalFormatting>
        <x14:conditionalFormatting xmlns:xm="http://schemas.microsoft.com/office/excel/2006/main">
          <x14:cfRule type="iconSet" priority="86" id="{DD56C437-848D-4696-82F5-54407E4C6D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H61</xm:sqref>
        </x14:conditionalFormatting>
        <x14:conditionalFormatting xmlns:xm="http://schemas.microsoft.com/office/excel/2006/main">
          <x14:cfRule type="iconSet" priority="80" id="{46F8456B-3C46-48FA-BA6C-A95A3C0AE9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H62</xm:sqref>
        </x14:conditionalFormatting>
        <x14:conditionalFormatting xmlns:xm="http://schemas.microsoft.com/office/excel/2006/main">
          <x14:cfRule type="iconSet" priority="85" id="{1AD20FEC-F3CC-4ADC-9F8F-F75DB95F1A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K61:K62</xm:sqref>
        </x14:conditionalFormatting>
        <x14:conditionalFormatting xmlns:xm="http://schemas.microsoft.com/office/excel/2006/main">
          <x14:cfRule type="iconSet" priority="67" id="{8BDFF8D1-18AB-41D3-B39F-687D48C4F2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9" id="{FF6936BC-8CF7-463C-B66E-BC0D66A68A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65" id="{303A58DB-033B-4129-B568-0BCD49BB6C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3" id="{DD2E7FF2-62DD-483F-A769-83EC8748CD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15" id="{4FA2F766-DD44-465A-9385-C4FD89A0DC0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61" id="{4BC17F44-0CC8-4121-B937-8095F7799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225" id="{D96A3494-4EA3-47FD-A08E-0356F06EF7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K12:L12</xm:sqref>
        </x14:conditionalFormatting>
        <x14:conditionalFormatting xmlns:xm="http://schemas.microsoft.com/office/excel/2006/main">
          <x14:cfRule type="iconSet" priority="230" id="{AD62BAEA-E671-474F-A0C2-630A9193D5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K13:L13</xm:sqref>
        </x14:conditionalFormatting>
        <x14:conditionalFormatting xmlns:xm="http://schemas.microsoft.com/office/excel/2006/main">
          <x14:cfRule type="iconSet" priority="220" id="{4C0C13C8-C5BD-4456-9D7D-71345E4231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K14:L14</xm:sqref>
        </x14:conditionalFormatting>
        <x14:conditionalFormatting xmlns:xm="http://schemas.microsoft.com/office/excel/2006/main">
          <x14:cfRule type="iconSet" priority="215" id="{735193A9-A1F9-4D37-B530-D9AE98B24D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K15:L15</xm:sqref>
        </x14:conditionalFormatting>
        <x14:conditionalFormatting xmlns:xm="http://schemas.microsoft.com/office/excel/2006/main">
          <x14:cfRule type="iconSet" priority="210" id="{E71ECADB-8410-4378-B193-2C9D009370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K16:L16</xm:sqref>
        </x14:conditionalFormatting>
        <x14:conditionalFormatting xmlns:xm="http://schemas.microsoft.com/office/excel/2006/main">
          <x14:cfRule type="iconSet" priority="205" id="{92A1462C-C9E8-4BD3-8589-73410B5199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K17:L17</xm:sqref>
        </x14:conditionalFormatting>
        <x14:conditionalFormatting xmlns:xm="http://schemas.microsoft.com/office/excel/2006/main">
          <x14:cfRule type="iconSet" priority="200" id="{7F469D1D-397D-4DCD-BB79-5747766ED7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K18:L18</xm:sqref>
        </x14:conditionalFormatting>
        <x14:conditionalFormatting xmlns:xm="http://schemas.microsoft.com/office/excel/2006/main">
          <x14:cfRule type="iconSet" priority="195" id="{68035829-FFF5-4C9D-A7D0-EF828FC23F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K19:L19</xm:sqref>
        </x14:conditionalFormatting>
        <x14:conditionalFormatting xmlns:xm="http://schemas.microsoft.com/office/excel/2006/main">
          <x14:cfRule type="iconSet" priority="175" id="{87EA3E91-A7B7-4DF1-ADDB-877678D0B2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K20:L20</xm:sqref>
        </x14:conditionalFormatting>
        <x14:conditionalFormatting xmlns:xm="http://schemas.microsoft.com/office/excel/2006/main">
          <x14:cfRule type="iconSet" priority="167" id="{77A94276-FAEF-43BA-B622-068C02766E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K21:L21</xm:sqref>
        </x14:conditionalFormatting>
        <x14:conditionalFormatting xmlns:xm="http://schemas.microsoft.com/office/excel/2006/main">
          <x14:cfRule type="iconSet" priority="180" id="{7F4ACA8C-11A7-45AB-82AC-FA5522B1F5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K22:L22</xm:sqref>
        </x14:conditionalFormatting>
        <x14:conditionalFormatting xmlns:xm="http://schemas.microsoft.com/office/excel/2006/main">
          <x14:cfRule type="iconSet" priority="185" id="{35562230-F628-472D-8600-AC58095361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K23:L23</xm:sqref>
        </x14:conditionalFormatting>
        <x14:conditionalFormatting xmlns:xm="http://schemas.microsoft.com/office/excel/2006/main">
          <x14:cfRule type="iconSet" priority="162" id="{1368AAFE-DAE8-45D3-99C5-032227086C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K24:L24</xm:sqref>
        </x14:conditionalFormatting>
        <x14:conditionalFormatting xmlns:xm="http://schemas.microsoft.com/office/excel/2006/main">
          <x14:cfRule type="iconSet" priority="157" id="{8C7E3926-FCD6-42D3-B533-4C131E74D9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K25:L25</xm:sqref>
        </x14:conditionalFormatting>
        <x14:conditionalFormatting xmlns:xm="http://schemas.microsoft.com/office/excel/2006/main">
          <x14:cfRule type="iconSet" priority="190" id="{81155110-7B0B-4DD2-8B34-F8EAE93760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K26:L26</xm:sqref>
        </x14:conditionalFormatting>
        <x14:conditionalFormatting xmlns:xm="http://schemas.microsoft.com/office/excel/2006/main">
          <x14:cfRule type="iconSet" priority="152" id="{36B52DEE-9166-43E6-98A1-C5D3B2D73D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147" id="{AC7DFD5D-AFD7-49CD-8AF5-C4B20E0A1B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K28:L28</xm:sqref>
        </x14:conditionalFormatting>
        <x14:conditionalFormatting xmlns:xm="http://schemas.microsoft.com/office/excel/2006/main">
          <x14:cfRule type="iconSet" priority="142" id="{4413BA4F-8B9A-4B7D-B49E-B3427E9F79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K29:L29</xm:sqref>
        </x14:conditionalFormatting>
        <x14:conditionalFormatting xmlns:xm="http://schemas.microsoft.com/office/excel/2006/main">
          <x14:cfRule type="iconSet" priority="137" id="{779621F1-0A67-49EA-A447-0CF4A60B06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K30:L30</xm:sqref>
        </x14:conditionalFormatting>
        <x14:conditionalFormatting xmlns:xm="http://schemas.microsoft.com/office/excel/2006/main">
          <x14:cfRule type="iconSet" priority="132" id="{413B79AF-59E1-4469-BF4E-351F8C7D31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K31:L31</xm:sqref>
        </x14:conditionalFormatting>
        <x14:conditionalFormatting xmlns:xm="http://schemas.microsoft.com/office/excel/2006/main">
          <x14:cfRule type="iconSet" priority="127" id="{683CDD17-3AFB-4BFC-993F-6085ECEA78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K32:L32</xm:sqref>
        </x14:conditionalFormatting>
        <x14:conditionalFormatting xmlns:xm="http://schemas.microsoft.com/office/excel/2006/main">
          <x14:cfRule type="iconSet" priority="122" id="{8FF76420-B06B-444B-BDDF-3DE0E5FFB7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K33:L33</xm:sqref>
        </x14:conditionalFormatting>
        <x14:conditionalFormatting xmlns:xm="http://schemas.microsoft.com/office/excel/2006/main">
          <x14:cfRule type="iconSet" priority="117" id="{B1B22093-8FBA-41D1-ACBB-5048E80530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K34:L34</xm:sqref>
        </x14:conditionalFormatting>
        <x14:conditionalFormatting xmlns:xm="http://schemas.microsoft.com/office/excel/2006/main">
          <x14:cfRule type="iconSet" priority="112" id="{DC67699B-2BFB-4558-B075-2EF9C19242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K35:L35</xm:sqref>
        </x14:conditionalFormatting>
        <x14:conditionalFormatting xmlns:xm="http://schemas.microsoft.com/office/excel/2006/main">
          <x14:cfRule type="iconSet" priority="262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K36:L36</xm:sqref>
        </x14:conditionalFormatting>
        <x14:conditionalFormatting xmlns:xm="http://schemas.microsoft.com/office/excel/2006/main">
          <x14:cfRule type="iconSet" priority="107" id="{9FFC750D-75F5-4D5D-A396-3D190150066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K37:L37</xm:sqref>
        </x14:conditionalFormatting>
        <x14:conditionalFormatting xmlns:xm="http://schemas.microsoft.com/office/excel/2006/main">
          <x14:cfRule type="iconSet" priority="2680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10" id="{02FDDF1D-34AF-44C9-8AC8-5F4CCA5ECB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46" id="{09145A0B-C9ED-4086-9165-02A7E699E2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52" id="{6C64B370-443F-451A-BF2D-2BC58211F9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50" id="{83EFF52B-FC34-4F63-B562-B3204307D0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48" id="{D345743A-0310-459B-B58F-C17014264F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54" id="{68EC088E-5A52-4374-AE28-8A1C7FE496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257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K46:L52</xm:sqref>
        </x14:conditionalFormatting>
        <x14:conditionalFormatting xmlns:xm="http://schemas.microsoft.com/office/excel/2006/main">
          <x14:cfRule type="iconSet" priority="33" id="{A2434516-30DB-4273-ADD6-C25EB31095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2" id="{FDE34BAE-1696-434A-99D6-DF438CEE3C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K54:L55</xm:sqref>
        </x14:conditionalFormatting>
        <x14:conditionalFormatting xmlns:xm="http://schemas.microsoft.com/office/excel/2006/main">
          <x14:cfRule type="iconSet" priority="2595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2656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19" id="{10F23835-5FD1-497E-8327-C6A0B1194FD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K58:L59</xm:sqref>
        </x14:conditionalFormatting>
        <x14:conditionalFormatting xmlns:xm="http://schemas.microsoft.com/office/excel/2006/main">
          <x14:cfRule type="iconSet" priority="245" id="{65DDE6A8-E556-4FE4-BF29-64B2129113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K60:L60</xm:sqref>
        </x14:conditionalFormatting>
        <x14:conditionalFormatting xmlns:xm="http://schemas.microsoft.com/office/excel/2006/main">
          <x14:cfRule type="iconSet" priority="2596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K61:L61</xm:sqref>
        </x14:conditionalFormatting>
        <x14:conditionalFormatting xmlns:xm="http://schemas.microsoft.com/office/excel/2006/main">
          <x14:cfRule type="iconSet" priority="79" id="{31967F31-0F42-4D95-8EB9-D3A3E9BC0A1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K62:L62</xm:sqref>
        </x14:conditionalFormatting>
        <x14:conditionalFormatting xmlns:xm="http://schemas.microsoft.com/office/excel/2006/main">
          <x14:cfRule type="iconSet" priority="84" id="{9A53AF22-9B98-4DC5-A65F-78B862C0B2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L61</xm:sqref>
        </x14:conditionalFormatting>
        <x14:conditionalFormatting xmlns:xm="http://schemas.microsoft.com/office/excel/2006/main">
          <x14:cfRule type="iconSet" priority="76" id="{D390A865-5502-423E-8C5D-25004F0F5A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L62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29"/>
  <sheetViews>
    <sheetView showGridLines="0" showRowColHeaders="0" tabSelected="1" zoomScale="70" zoomScaleNormal="70" workbookViewId="0">
      <pane xSplit="5" ySplit="10" topLeftCell="F13" activePane="bottomRight" state="frozen"/>
      <selection pane="topRight" activeCell="F1" sqref="F1"/>
      <selection pane="bottomLeft" activeCell="A11" sqref="A11"/>
      <selection pane="bottomRight" activeCell="F18" sqref="F18:O1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162" customWidth="1"/>
    <col min="3" max="4" width="11" style="162"/>
    <col min="5" max="5" width="18.26171875" style="162" customWidth="1"/>
    <col min="6" max="10" width="11" style="162"/>
    <col min="11" max="11" width="18.15625" style="162" customWidth="1"/>
    <col min="12" max="16384" width="11" style="162"/>
  </cols>
  <sheetData>
    <row r="1" spans="3:15" s="161" customFormat="1" ht="18.3" x14ac:dyDescent="0.7"/>
    <row r="2" spans="3:15" s="161" customFormat="1" ht="18.3" x14ac:dyDescent="0.7"/>
    <row r="3" spans="3:15" s="161" customFormat="1" ht="18.3" x14ac:dyDescent="0.7"/>
    <row r="4" spans="3:15" s="161" customFormat="1" ht="18.3" x14ac:dyDescent="0.7"/>
    <row r="5" spans="3:15" s="161" customFormat="1" ht="18.3" x14ac:dyDescent="0.7"/>
    <row r="6" spans="3:15" s="161" customFormat="1" ht="25.5" customHeight="1" thickBot="1" x14ac:dyDescent="0.75"/>
    <row r="7" spans="3:15" ht="17.649999999999999" customHeight="1" thickBot="1" x14ac:dyDescent="0.6">
      <c r="C7" s="599" t="s">
        <v>130</v>
      </c>
      <c r="D7" s="600"/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1"/>
    </row>
    <row r="8" spans="3:15" ht="170.1" customHeight="1" thickBot="1" x14ac:dyDescent="0.6">
      <c r="C8" s="602" t="s">
        <v>131</v>
      </c>
      <c r="D8" s="603"/>
      <c r="E8" s="603"/>
      <c r="F8" s="603"/>
      <c r="G8" s="603"/>
      <c r="H8" s="603"/>
      <c r="I8" s="603"/>
      <c r="J8" s="603"/>
      <c r="K8" s="603"/>
      <c r="L8" s="603"/>
      <c r="M8" s="603"/>
      <c r="N8" s="603"/>
      <c r="O8" s="604"/>
    </row>
    <row r="9" spans="3:15" ht="14.7" thickBot="1" x14ac:dyDescent="0.6"/>
    <row r="10" spans="3:15" ht="17.649999999999999" customHeight="1" thickBot="1" x14ac:dyDescent="0.65">
      <c r="C10" s="605" t="s">
        <v>132</v>
      </c>
      <c r="D10" s="606"/>
      <c r="E10" s="607"/>
      <c r="F10" s="608" t="s">
        <v>133</v>
      </c>
      <c r="G10" s="606"/>
      <c r="H10" s="606"/>
      <c r="I10" s="606"/>
      <c r="J10" s="606"/>
      <c r="K10" s="606"/>
      <c r="L10" s="606"/>
      <c r="M10" s="606"/>
      <c r="N10" s="606"/>
      <c r="O10" s="609"/>
    </row>
    <row r="11" spans="3:15" ht="55" customHeight="1" thickBot="1" x14ac:dyDescent="0.6">
      <c r="C11" s="597" t="s">
        <v>134</v>
      </c>
      <c r="D11" s="598"/>
      <c r="E11" s="598"/>
      <c r="F11" s="610" t="s">
        <v>135</v>
      </c>
      <c r="G11" s="610"/>
      <c r="H11" s="610"/>
      <c r="I11" s="610"/>
      <c r="J11" s="610"/>
      <c r="K11" s="610"/>
      <c r="L11" s="610"/>
      <c r="M11" s="610"/>
      <c r="N11" s="610"/>
      <c r="O11" s="611"/>
    </row>
    <row r="12" spans="3:15" ht="55" customHeight="1" thickBot="1" x14ac:dyDescent="0.6">
      <c r="C12" s="597" t="s">
        <v>136</v>
      </c>
      <c r="D12" s="598"/>
      <c r="E12" s="598"/>
      <c r="F12" s="610" t="s">
        <v>137</v>
      </c>
      <c r="G12" s="610"/>
      <c r="H12" s="610"/>
      <c r="I12" s="610"/>
      <c r="J12" s="610"/>
      <c r="K12" s="610"/>
      <c r="L12" s="610"/>
      <c r="M12" s="610"/>
      <c r="N12" s="610"/>
      <c r="O12" s="611"/>
    </row>
    <row r="13" spans="3:15" ht="50.1" customHeight="1" x14ac:dyDescent="0.55000000000000004">
      <c r="C13" s="597" t="s">
        <v>138</v>
      </c>
      <c r="D13" s="598"/>
      <c r="E13" s="598"/>
      <c r="F13" s="610" t="s">
        <v>139</v>
      </c>
      <c r="G13" s="610"/>
      <c r="H13" s="610"/>
      <c r="I13" s="610"/>
      <c r="J13" s="610"/>
      <c r="K13" s="610"/>
      <c r="L13" s="610"/>
      <c r="M13" s="610"/>
      <c r="N13" s="610"/>
      <c r="O13" s="611"/>
    </row>
    <row r="14" spans="3:15" ht="50.1" customHeight="1" x14ac:dyDescent="0.55000000000000004">
      <c r="C14" s="597" t="s">
        <v>140</v>
      </c>
      <c r="D14" s="598"/>
      <c r="E14" s="598"/>
      <c r="F14" s="593" t="s">
        <v>141</v>
      </c>
      <c r="G14" s="593"/>
      <c r="H14" s="593"/>
      <c r="I14" s="593"/>
      <c r="J14" s="593"/>
      <c r="K14" s="593"/>
      <c r="L14" s="593"/>
      <c r="M14" s="593"/>
      <c r="N14" s="593"/>
      <c r="O14" s="594"/>
    </row>
    <row r="15" spans="3:15" ht="60" customHeight="1" x14ac:dyDescent="0.55000000000000004">
      <c r="C15" s="597" t="s">
        <v>142</v>
      </c>
      <c r="D15" s="598"/>
      <c r="E15" s="598"/>
      <c r="F15" s="593" t="s">
        <v>143</v>
      </c>
      <c r="G15" s="593"/>
      <c r="H15" s="593"/>
      <c r="I15" s="593"/>
      <c r="J15" s="593"/>
      <c r="K15" s="593"/>
      <c r="L15" s="593"/>
      <c r="M15" s="593"/>
      <c r="N15" s="593"/>
      <c r="O15" s="594"/>
    </row>
    <row r="16" spans="3:15" ht="60" customHeight="1" x14ac:dyDescent="0.55000000000000004">
      <c r="C16" s="597" t="s">
        <v>144</v>
      </c>
      <c r="D16" s="598"/>
      <c r="E16" s="598"/>
      <c r="F16" s="593" t="s">
        <v>145</v>
      </c>
      <c r="G16" s="593"/>
      <c r="H16" s="593"/>
      <c r="I16" s="593"/>
      <c r="J16" s="593"/>
      <c r="K16" s="593"/>
      <c r="L16" s="593"/>
      <c r="M16" s="593"/>
      <c r="N16" s="593"/>
      <c r="O16" s="594"/>
    </row>
    <row r="17" spans="3:15" ht="80.099999999999994" customHeight="1" x14ac:dyDescent="0.55000000000000004">
      <c r="C17" s="597" t="s">
        <v>146</v>
      </c>
      <c r="D17" s="598"/>
      <c r="E17" s="598"/>
      <c r="F17" s="593" t="s">
        <v>147</v>
      </c>
      <c r="G17" s="593"/>
      <c r="H17" s="593"/>
      <c r="I17" s="593"/>
      <c r="J17" s="593"/>
      <c r="K17" s="593"/>
      <c r="L17" s="593"/>
      <c r="M17" s="593"/>
      <c r="N17" s="593"/>
      <c r="O17" s="594"/>
    </row>
    <row r="18" spans="3:15" ht="80.099999999999994" customHeight="1" x14ac:dyDescent="0.55000000000000004">
      <c r="C18" s="590" t="s">
        <v>148</v>
      </c>
      <c r="D18" s="591"/>
      <c r="E18" s="592"/>
      <c r="F18" s="593" t="s">
        <v>149</v>
      </c>
      <c r="G18" s="593"/>
      <c r="H18" s="593"/>
      <c r="I18" s="593"/>
      <c r="J18" s="593"/>
      <c r="K18" s="593"/>
      <c r="L18" s="593"/>
      <c r="M18" s="593"/>
      <c r="N18" s="593"/>
      <c r="O18" s="594"/>
    </row>
    <row r="19" spans="3:15" ht="50.1" customHeight="1" x14ac:dyDescent="0.55000000000000004">
      <c r="C19" s="590" t="s">
        <v>150</v>
      </c>
      <c r="D19" s="591"/>
      <c r="E19" s="592"/>
      <c r="F19" s="593" t="s">
        <v>151</v>
      </c>
      <c r="G19" s="593"/>
      <c r="H19" s="593"/>
      <c r="I19" s="593"/>
      <c r="J19" s="593"/>
      <c r="K19" s="593"/>
      <c r="L19" s="593"/>
      <c r="M19" s="593"/>
      <c r="N19" s="593"/>
      <c r="O19" s="594"/>
    </row>
    <row r="20" spans="3:15" ht="50.1" customHeight="1" x14ac:dyDescent="0.55000000000000004">
      <c r="C20" s="595" t="s">
        <v>152</v>
      </c>
      <c r="D20" s="596"/>
      <c r="E20" s="596"/>
      <c r="F20" s="593" t="s">
        <v>153</v>
      </c>
      <c r="G20" s="593"/>
      <c r="H20" s="593"/>
      <c r="I20" s="593"/>
      <c r="J20" s="593"/>
      <c r="K20" s="593"/>
      <c r="L20" s="593"/>
      <c r="M20" s="593"/>
      <c r="N20" s="593"/>
      <c r="O20" s="594"/>
    </row>
    <row r="21" spans="3:15" ht="50.1" customHeight="1" x14ac:dyDescent="0.55000000000000004">
      <c r="C21" s="590" t="s">
        <v>154</v>
      </c>
      <c r="D21" s="591"/>
      <c r="E21" s="592"/>
      <c r="F21" s="593" t="s">
        <v>155</v>
      </c>
      <c r="G21" s="593"/>
      <c r="H21" s="593"/>
      <c r="I21" s="593"/>
      <c r="J21" s="593"/>
      <c r="K21" s="593"/>
      <c r="L21" s="593"/>
      <c r="M21" s="593"/>
      <c r="N21" s="593"/>
      <c r="O21" s="594"/>
    </row>
    <row r="22" spans="3:15" ht="50.1" customHeight="1" x14ac:dyDescent="0.55000000000000004">
      <c r="C22" s="590" t="s">
        <v>156</v>
      </c>
      <c r="D22" s="591"/>
      <c r="E22" s="592"/>
      <c r="F22" s="593" t="s">
        <v>157</v>
      </c>
      <c r="G22" s="593"/>
      <c r="H22" s="593"/>
      <c r="I22" s="593"/>
      <c r="J22" s="593"/>
      <c r="K22" s="593"/>
      <c r="L22" s="593"/>
      <c r="M22" s="593"/>
      <c r="N22" s="593"/>
      <c r="O22" s="594"/>
    </row>
    <row r="23" spans="3:15" ht="50.1" customHeight="1" thickBot="1" x14ac:dyDescent="0.6">
      <c r="C23" s="589" t="s">
        <v>158</v>
      </c>
      <c r="D23" s="586"/>
      <c r="E23" s="586"/>
      <c r="F23" s="587" t="s">
        <v>159</v>
      </c>
      <c r="G23" s="587"/>
      <c r="H23" s="587"/>
      <c r="I23" s="587"/>
      <c r="J23" s="587"/>
      <c r="K23" s="587"/>
      <c r="L23" s="587"/>
      <c r="M23" s="587"/>
      <c r="N23" s="587"/>
      <c r="O23" s="588"/>
    </row>
    <row r="24" spans="3:15" ht="50.1" customHeight="1" thickBot="1" x14ac:dyDescent="0.6">
      <c r="C24" s="589" t="s">
        <v>160</v>
      </c>
      <c r="D24" s="586"/>
      <c r="E24" s="586"/>
      <c r="F24" s="587" t="s">
        <v>161</v>
      </c>
      <c r="G24" s="587"/>
      <c r="H24" s="587"/>
      <c r="I24" s="587"/>
      <c r="J24" s="587"/>
      <c r="K24" s="587"/>
      <c r="L24" s="587"/>
      <c r="M24" s="587"/>
      <c r="N24" s="587"/>
      <c r="O24" s="588"/>
    </row>
    <row r="25" spans="3:15" ht="35.1" customHeight="1" thickBot="1" x14ac:dyDescent="0.6">
      <c r="C25" s="589" t="s">
        <v>162</v>
      </c>
      <c r="D25" s="586"/>
      <c r="E25" s="586"/>
      <c r="F25" s="587" t="s">
        <v>163</v>
      </c>
      <c r="G25" s="587"/>
      <c r="H25" s="587"/>
      <c r="I25" s="587"/>
      <c r="J25" s="587"/>
      <c r="K25" s="587"/>
      <c r="L25" s="587"/>
      <c r="M25" s="587"/>
      <c r="N25" s="587"/>
      <c r="O25" s="588"/>
    </row>
    <row r="26" spans="3:15" ht="35.1" customHeight="1" thickBot="1" x14ac:dyDescent="0.6">
      <c r="C26" s="589" t="s">
        <v>164</v>
      </c>
      <c r="D26" s="586"/>
      <c r="E26" s="586"/>
      <c r="F26" s="587" t="s">
        <v>941</v>
      </c>
      <c r="G26" s="587"/>
      <c r="H26" s="587"/>
      <c r="I26" s="587"/>
      <c r="J26" s="587"/>
      <c r="K26" s="587"/>
      <c r="L26" s="587"/>
      <c r="M26" s="587"/>
      <c r="N26" s="587"/>
      <c r="O26" s="588"/>
    </row>
    <row r="27" spans="3:15" ht="30.6" customHeight="1" thickBot="1" x14ac:dyDescent="0.6">
      <c r="C27" s="589" t="s">
        <v>165</v>
      </c>
      <c r="D27" s="586"/>
      <c r="E27" s="586"/>
      <c r="F27" s="587" t="s">
        <v>166</v>
      </c>
      <c r="G27" s="587"/>
      <c r="H27" s="587"/>
      <c r="I27" s="587"/>
      <c r="J27" s="587"/>
      <c r="K27" s="587"/>
      <c r="L27" s="587"/>
      <c r="M27" s="587"/>
      <c r="N27" s="587"/>
      <c r="O27" s="588"/>
    </row>
    <row r="28" spans="3:15" ht="15.9" thickBot="1" x14ac:dyDescent="0.6">
      <c r="C28" s="589" t="s">
        <v>167</v>
      </c>
      <c r="D28" s="586"/>
      <c r="E28" s="586"/>
      <c r="F28" s="587" t="s">
        <v>168</v>
      </c>
      <c r="G28" s="587"/>
      <c r="H28" s="587"/>
      <c r="I28" s="587"/>
      <c r="J28" s="587"/>
      <c r="K28" s="587"/>
      <c r="L28" s="587"/>
      <c r="M28" s="587"/>
      <c r="N28" s="587"/>
      <c r="O28" s="588"/>
    </row>
    <row r="29" spans="3:15" ht="16" customHeight="1" thickBot="1" x14ac:dyDescent="0.6">
      <c r="C29" s="585" t="s">
        <v>169</v>
      </c>
      <c r="D29" s="586"/>
      <c r="E29" s="586"/>
      <c r="F29" s="587" t="s">
        <v>170</v>
      </c>
      <c r="G29" s="587"/>
      <c r="H29" s="587"/>
      <c r="I29" s="587"/>
      <c r="J29" s="587"/>
      <c r="K29" s="587"/>
      <c r="L29" s="587"/>
      <c r="M29" s="587"/>
      <c r="N29" s="587"/>
      <c r="O29" s="588"/>
    </row>
  </sheetData>
  <sheetProtection algorithmName="SHA-512" hashValue="d4oeRqF2Mev7l8qLMGgiO30MJNTWdh2uRilhBpcwWB5aEiIfSs9RRWLj8t4chR5KBWjxv1hS21zZUcBgKaZVNw==" saltValue="zfLg3DbPd3/ggFPXsT3L/w==" spinCount="100000" sheet="1" objects="1" scenarios="1"/>
  <mergeCells count="42"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  <mergeCell ref="C15:E15"/>
    <mergeCell ref="F15:O15"/>
    <mergeCell ref="C16:E16"/>
    <mergeCell ref="F16:O16"/>
    <mergeCell ref="C17:E17"/>
    <mergeCell ref="F17:O17"/>
    <mergeCell ref="C18:E18"/>
    <mergeCell ref="F18:O18"/>
    <mergeCell ref="C19:E19"/>
    <mergeCell ref="F19:O19"/>
    <mergeCell ref="C20:E20"/>
    <mergeCell ref="F20:O20"/>
    <mergeCell ref="C21:E21"/>
    <mergeCell ref="F21:O21"/>
    <mergeCell ref="C22:E22"/>
    <mergeCell ref="F22:O22"/>
    <mergeCell ref="C23:E23"/>
    <mergeCell ref="F23:O23"/>
    <mergeCell ref="C29:E29"/>
    <mergeCell ref="F29:O29"/>
    <mergeCell ref="C24:E24"/>
    <mergeCell ref="F24:O24"/>
    <mergeCell ref="C25:E25"/>
    <mergeCell ref="F25:O25"/>
    <mergeCell ref="C27:E27"/>
    <mergeCell ref="F27:O27"/>
    <mergeCell ref="F28:O28"/>
    <mergeCell ref="C28:E28"/>
    <mergeCell ref="C26:E26"/>
    <mergeCell ref="F26:O26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  <hyperlink ref="C27:E27" location="'16.ESTRATEGIA FCEC CUPOS X CTRO'!A1" display="16.ESTRATEGIA FCEC CUPOS X CTRO" xr:uid="{934A33C3-2F07-4FEC-8A63-E0F5EF856598}"/>
    <hyperlink ref="C28:E28" location="'17.SEGUIMIENTO PRIMER CURSOXREG'!A1" display="17.SEGUIMIENTO PRIMER CURSOXREG" xr:uid="{F1628FCA-7F67-47D8-ADF2-DA6ACE648241}"/>
    <hyperlink ref="C29:E29" location="'18.SEGUIMIENTO PRIMER CURSOXCEN'!A1" display="18.SEGUIMIENTO PRIMER CURSOXCENT" xr:uid="{091D1A1A-AF4D-4828-804D-83698D2A4BA7}"/>
    <hyperlink ref="C26:E26" location="'15.ESTRATEGIA FCEC CUPOS XREG'!A1" display="15.ESTRATEGIA FCEC CUPOS XREG" xr:uid="{FE9B08EC-2B0B-48CA-96FB-AE2FE034DBB6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showGridLines="0" showRowColHeaders="0" workbookViewId="0">
      <selection activeCell="K17" sqref="K17"/>
    </sheetView>
  </sheetViews>
  <sheetFormatPr baseColWidth="10" defaultColWidth="11" defaultRowHeight="14.4" x14ac:dyDescent="0.55000000000000004"/>
  <cols>
    <col min="1" max="1" width="29.68359375" style="51" customWidth="1"/>
    <col min="2" max="2" width="54" style="51" customWidth="1"/>
    <col min="3" max="3" width="9.41796875" style="51" customWidth="1"/>
    <col min="4" max="4" width="17.15625" style="51" hidden="1" customWidth="1"/>
    <col min="5" max="5" width="13.41796875" style="51" hidden="1" customWidth="1"/>
    <col min="6" max="6" width="18.5781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2" style="51" hidden="1" customWidth="1"/>
    <col min="11" max="11" width="15.578125" style="51" customWidth="1"/>
    <col min="12" max="16384" width="11" style="51"/>
  </cols>
  <sheetData>
    <row r="1" spans="1:11" ht="18.3" x14ac:dyDescent="0.55000000000000004">
      <c r="A1" s="612" t="s">
        <v>171</v>
      </c>
      <c r="B1" s="613"/>
      <c r="C1" s="613"/>
      <c r="D1" s="613"/>
      <c r="E1" s="613"/>
      <c r="F1" s="613"/>
      <c r="G1" s="613"/>
      <c r="H1" s="613"/>
      <c r="I1" s="613"/>
      <c r="J1" s="613"/>
      <c r="K1" s="614"/>
    </row>
    <row r="2" spans="1:11" ht="14.7" thickBot="1" x14ac:dyDescent="0.6">
      <c r="A2" s="237" t="s">
        <v>0</v>
      </c>
      <c r="B2" s="238" t="s">
        <v>11</v>
      </c>
      <c r="C2" s="238" t="s">
        <v>3</v>
      </c>
      <c r="D2" s="239" t="s">
        <v>12</v>
      </c>
      <c r="E2" s="239" t="s">
        <v>13</v>
      </c>
      <c r="F2" s="239" t="s">
        <v>14</v>
      </c>
      <c r="G2" s="239" t="s">
        <v>15</v>
      </c>
      <c r="H2" s="239" t="s">
        <v>16</v>
      </c>
      <c r="I2" s="239" t="s">
        <v>17</v>
      </c>
      <c r="J2" s="239" t="s">
        <v>10</v>
      </c>
      <c r="K2" s="240" t="s">
        <v>172</v>
      </c>
    </row>
    <row r="3" spans="1:11" x14ac:dyDescent="0.55000000000000004">
      <c r="A3" s="241" t="s">
        <v>173</v>
      </c>
      <c r="B3" s="242" t="s">
        <v>174</v>
      </c>
      <c r="C3" s="242" t="s">
        <v>31</v>
      </c>
      <c r="D3" s="242" t="s">
        <v>175</v>
      </c>
      <c r="E3" s="242"/>
      <c r="F3" s="242"/>
      <c r="G3" s="242"/>
      <c r="H3" s="242"/>
      <c r="I3" s="242"/>
      <c r="J3" s="242"/>
      <c r="K3" s="243" t="s">
        <v>175</v>
      </c>
    </row>
    <row r="4" spans="1:11" x14ac:dyDescent="0.55000000000000004">
      <c r="A4" s="222" t="s">
        <v>173</v>
      </c>
      <c r="B4" s="223" t="s">
        <v>176</v>
      </c>
      <c r="C4" s="223" t="s">
        <v>31</v>
      </c>
      <c r="D4" s="223" t="s">
        <v>175</v>
      </c>
      <c r="E4" s="223"/>
      <c r="F4" s="223"/>
      <c r="G4" s="223"/>
      <c r="H4" s="223"/>
      <c r="I4" s="223"/>
      <c r="J4" s="223"/>
      <c r="K4" s="224" t="s">
        <v>175</v>
      </c>
    </row>
    <row r="5" spans="1:11" x14ac:dyDescent="0.55000000000000004">
      <c r="A5" s="222" t="s">
        <v>173</v>
      </c>
      <c r="B5" s="223" t="s">
        <v>177</v>
      </c>
      <c r="C5" s="223" t="s">
        <v>31</v>
      </c>
      <c r="D5" s="223" t="s">
        <v>175</v>
      </c>
      <c r="E5" s="223"/>
      <c r="F5" s="223"/>
      <c r="G5" s="223"/>
      <c r="H5" s="223"/>
      <c r="I5" s="223"/>
      <c r="J5" s="223"/>
      <c r="K5" s="224" t="s">
        <v>175</v>
      </c>
    </row>
    <row r="6" spans="1:11" x14ac:dyDescent="0.55000000000000004">
      <c r="A6" s="222" t="s">
        <v>61</v>
      </c>
      <c r="B6" s="223" t="s">
        <v>63</v>
      </c>
      <c r="C6" s="223" t="s">
        <v>178</v>
      </c>
      <c r="D6" s="223"/>
      <c r="E6" s="223"/>
      <c r="F6" s="223"/>
      <c r="G6" s="223"/>
      <c r="H6" s="223"/>
      <c r="I6" s="223"/>
      <c r="J6" s="223"/>
      <c r="K6" s="224" t="s">
        <v>179</v>
      </c>
    </row>
    <row r="7" spans="1:11" x14ac:dyDescent="0.55000000000000004">
      <c r="A7" s="222" t="s">
        <v>61</v>
      </c>
      <c r="B7" s="223" t="s">
        <v>65</v>
      </c>
      <c r="C7" s="223" t="s">
        <v>178</v>
      </c>
      <c r="D7" s="223"/>
      <c r="E7" s="223"/>
      <c r="F7" s="223"/>
      <c r="G7" s="223"/>
      <c r="H7" s="223"/>
      <c r="I7" s="223"/>
      <c r="J7" s="223"/>
      <c r="K7" s="224" t="s">
        <v>179</v>
      </c>
    </row>
    <row r="8" spans="1:11" x14ac:dyDescent="0.55000000000000004">
      <c r="A8" s="222" t="s">
        <v>61</v>
      </c>
      <c r="B8" s="223" t="s">
        <v>66</v>
      </c>
      <c r="C8" s="223" t="s">
        <v>180</v>
      </c>
      <c r="D8" s="223"/>
      <c r="E8" s="223"/>
      <c r="F8" s="223"/>
      <c r="G8" s="223"/>
      <c r="H8" s="223"/>
      <c r="I8" s="223"/>
      <c r="J8" s="223"/>
      <c r="K8" s="224" t="s">
        <v>179</v>
      </c>
    </row>
    <row r="9" spans="1:11" x14ac:dyDescent="0.55000000000000004">
      <c r="A9" s="222" t="s">
        <v>61</v>
      </c>
      <c r="B9" s="223" t="s">
        <v>68</v>
      </c>
      <c r="C9" s="223" t="s">
        <v>178</v>
      </c>
      <c r="D9" s="223"/>
      <c r="E9" s="223"/>
      <c r="F9" s="223"/>
      <c r="G9" s="223"/>
      <c r="H9" s="223"/>
      <c r="I9" s="223"/>
      <c r="J9" s="223"/>
      <c r="K9" s="224" t="s">
        <v>179</v>
      </c>
    </row>
    <row r="10" spans="1:11" x14ac:dyDescent="0.55000000000000004">
      <c r="A10" s="222" t="s">
        <v>85</v>
      </c>
      <c r="B10" s="223" t="s">
        <v>181</v>
      </c>
      <c r="C10" s="223" t="s">
        <v>178</v>
      </c>
      <c r="D10" s="223"/>
      <c r="E10" s="223"/>
      <c r="F10" s="223"/>
      <c r="G10" s="223"/>
      <c r="H10" s="223"/>
      <c r="I10" s="223"/>
      <c r="J10" s="223"/>
      <c r="K10" s="224" t="s">
        <v>179</v>
      </c>
    </row>
    <row r="11" spans="1:11" x14ac:dyDescent="0.55000000000000004">
      <c r="A11" s="222" t="s">
        <v>182</v>
      </c>
      <c r="B11" s="223" t="s">
        <v>121</v>
      </c>
      <c r="C11" s="225" t="s">
        <v>178</v>
      </c>
      <c r="D11" s="223" t="s">
        <v>183</v>
      </c>
      <c r="E11" s="223"/>
      <c r="F11" s="223"/>
      <c r="G11" s="223"/>
      <c r="H11" s="223"/>
      <c r="I11" s="223"/>
      <c r="J11" s="223"/>
      <c r="K11" s="224" t="s">
        <v>183</v>
      </c>
    </row>
    <row r="12" spans="1:11" x14ac:dyDescent="0.55000000000000004">
      <c r="A12" s="222" t="s">
        <v>182</v>
      </c>
      <c r="B12" s="223" t="s">
        <v>184</v>
      </c>
      <c r="C12" s="225" t="s">
        <v>178</v>
      </c>
      <c r="D12" s="223" t="s">
        <v>179</v>
      </c>
      <c r="E12" s="223"/>
      <c r="F12" s="223"/>
      <c r="G12" s="223"/>
      <c r="H12" s="223"/>
      <c r="I12" s="223"/>
      <c r="J12" s="223"/>
      <c r="K12" s="224" t="s">
        <v>179</v>
      </c>
    </row>
    <row r="13" spans="1:11" x14ac:dyDescent="0.55000000000000004">
      <c r="A13" s="222" t="s">
        <v>69</v>
      </c>
      <c r="B13" s="223" t="s">
        <v>185</v>
      </c>
      <c r="C13" s="223" t="s">
        <v>186</v>
      </c>
      <c r="D13" s="223"/>
      <c r="E13" s="226"/>
      <c r="F13" s="223"/>
      <c r="G13" s="223"/>
      <c r="H13" s="223"/>
      <c r="I13" s="223"/>
      <c r="J13" s="223"/>
      <c r="K13" s="224" t="s">
        <v>187</v>
      </c>
    </row>
    <row r="14" spans="1:11" ht="25.8" x14ac:dyDescent="0.55000000000000004">
      <c r="A14" s="222" t="s">
        <v>69</v>
      </c>
      <c r="B14" s="223" t="s">
        <v>74</v>
      </c>
      <c r="C14" s="223" t="s">
        <v>186</v>
      </c>
      <c r="D14" s="223"/>
      <c r="E14" s="223"/>
      <c r="F14" s="223"/>
      <c r="G14" s="223"/>
      <c r="H14" s="223"/>
      <c r="I14" s="223"/>
      <c r="J14" s="223"/>
      <c r="K14" s="224" t="s">
        <v>187</v>
      </c>
    </row>
    <row r="15" spans="1:11" x14ac:dyDescent="0.55000000000000004">
      <c r="A15" s="222" t="s">
        <v>85</v>
      </c>
      <c r="B15" s="223" t="s">
        <v>188</v>
      </c>
      <c r="C15" s="225" t="s">
        <v>186</v>
      </c>
      <c r="D15" s="223"/>
      <c r="E15" s="223"/>
      <c r="F15" s="223"/>
      <c r="G15" s="223"/>
      <c r="H15" s="223"/>
      <c r="I15" s="223"/>
      <c r="J15" s="223"/>
      <c r="K15" s="224" t="s">
        <v>187</v>
      </c>
    </row>
    <row r="16" spans="1:11" x14ac:dyDescent="0.55000000000000004">
      <c r="A16" s="222" t="s">
        <v>85</v>
      </c>
      <c r="B16" s="223" t="s">
        <v>189</v>
      </c>
      <c r="C16" s="225" t="s">
        <v>186</v>
      </c>
      <c r="D16" s="223"/>
      <c r="E16" s="223"/>
      <c r="F16" s="223"/>
      <c r="G16" s="223"/>
      <c r="H16" s="223"/>
      <c r="I16" s="223"/>
      <c r="J16" s="223"/>
      <c r="K16" s="224" t="s">
        <v>187</v>
      </c>
    </row>
    <row r="17" spans="1:11" x14ac:dyDescent="0.55000000000000004">
      <c r="A17" s="222" t="s">
        <v>182</v>
      </c>
      <c r="B17" s="223" t="s">
        <v>190</v>
      </c>
      <c r="C17" s="225" t="s">
        <v>186</v>
      </c>
      <c r="D17" s="223" t="s">
        <v>187</v>
      </c>
      <c r="E17" s="223"/>
      <c r="F17" s="223"/>
      <c r="G17" s="223"/>
      <c r="H17" s="223"/>
      <c r="I17" s="223"/>
      <c r="J17" s="223"/>
      <c r="K17" s="224" t="s">
        <v>187</v>
      </c>
    </row>
    <row r="18" spans="1:11" x14ac:dyDescent="0.55000000000000004">
      <c r="A18" s="222" t="s">
        <v>182</v>
      </c>
      <c r="B18" s="223" t="s">
        <v>191</v>
      </c>
      <c r="C18" s="225" t="s">
        <v>192</v>
      </c>
      <c r="D18" s="223" t="s">
        <v>193</v>
      </c>
      <c r="E18" s="223"/>
      <c r="F18" s="223"/>
      <c r="G18" s="223"/>
      <c r="H18" s="223"/>
      <c r="I18" s="223"/>
      <c r="J18" s="223"/>
      <c r="K18" s="224" t="s">
        <v>193</v>
      </c>
    </row>
    <row r="19" spans="1:11" ht="38.700000000000003" x14ac:dyDescent="0.55000000000000004">
      <c r="A19" s="222" t="s">
        <v>75</v>
      </c>
      <c r="B19" s="223" t="s">
        <v>194</v>
      </c>
      <c r="C19" s="223"/>
      <c r="D19" s="226"/>
      <c r="E19" s="226"/>
      <c r="F19" s="223"/>
      <c r="G19" s="223"/>
      <c r="H19" s="223"/>
      <c r="I19" s="223"/>
      <c r="J19" s="223"/>
      <c r="K19" s="224" t="s">
        <v>195</v>
      </c>
    </row>
    <row r="20" spans="1:11" ht="38.700000000000003" x14ac:dyDescent="0.55000000000000004">
      <c r="A20" s="222" t="s">
        <v>196</v>
      </c>
      <c r="B20" s="223" t="s">
        <v>197</v>
      </c>
      <c r="C20" s="223" t="s">
        <v>180</v>
      </c>
      <c r="D20" s="223" t="s">
        <v>198</v>
      </c>
      <c r="E20" s="223"/>
      <c r="F20" s="223"/>
      <c r="G20" s="223"/>
      <c r="H20" s="223"/>
      <c r="I20" s="223"/>
      <c r="J20" s="223"/>
      <c r="K20" s="224" t="s">
        <v>199</v>
      </c>
    </row>
    <row r="21" spans="1:11" ht="38.700000000000003" x14ac:dyDescent="0.55000000000000004">
      <c r="A21" s="222" t="s">
        <v>196</v>
      </c>
      <c r="B21" s="223" t="s">
        <v>200</v>
      </c>
      <c r="C21" s="223"/>
      <c r="D21" s="223" t="s">
        <v>198</v>
      </c>
      <c r="E21" s="223"/>
      <c r="F21" s="223"/>
      <c r="G21" s="223"/>
      <c r="H21" s="223"/>
      <c r="I21" s="223"/>
      <c r="J21" s="223"/>
      <c r="K21" s="224" t="s">
        <v>201</v>
      </c>
    </row>
    <row r="22" spans="1:11" ht="38.700000000000003" x14ac:dyDescent="0.55000000000000004">
      <c r="A22" s="222" t="s">
        <v>196</v>
      </c>
      <c r="B22" s="223" t="s">
        <v>202</v>
      </c>
      <c r="C22" s="223"/>
      <c r="D22" s="223" t="s">
        <v>198</v>
      </c>
      <c r="E22" s="223"/>
      <c r="F22" s="223"/>
      <c r="G22" s="223"/>
      <c r="H22" s="223"/>
      <c r="I22" s="223"/>
      <c r="J22" s="223"/>
      <c r="K22" s="224" t="s">
        <v>201</v>
      </c>
    </row>
    <row r="23" spans="1:11" ht="25.8" x14ac:dyDescent="0.55000000000000004">
      <c r="A23" s="222" t="s">
        <v>28</v>
      </c>
      <c r="B23" s="223" t="s">
        <v>203</v>
      </c>
      <c r="C23" s="223"/>
      <c r="D23" s="223" t="s">
        <v>198</v>
      </c>
      <c r="E23" s="223"/>
      <c r="F23" s="223"/>
      <c r="G23" s="223"/>
      <c r="H23" s="223"/>
      <c r="I23" s="223"/>
      <c r="J23" s="223"/>
      <c r="K23" s="224" t="s">
        <v>201</v>
      </c>
    </row>
    <row r="24" spans="1:11" ht="25.8" x14ac:dyDescent="0.55000000000000004">
      <c r="A24" s="222"/>
      <c r="B24" s="223" t="s">
        <v>204</v>
      </c>
      <c r="C24" s="223"/>
      <c r="D24" s="223" t="s">
        <v>198</v>
      </c>
      <c r="E24" s="223"/>
      <c r="F24" s="223"/>
      <c r="G24" s="223"/>
      <c r="H24" s="223"/>
      <c r="I24" s="223"/>
      <c r="J24" s="223"/>
      <c r="K24" s="224" t="s">
        <v>201</v>
      </c>
    </row>
    <row r="25" spans="1:11" ht="25.8" x14ac:dyDescent="0.55000000000000004">
      <c r="A25" s="222"/>
      <c r="B25" s="223" t="s">
        <v>205</v>
      </c>
      <c r="C25" s="223"/>
      <c r="D25" s="223" t="s">
        <v>198</v>
      </c>
      <c r="E25" s="223"/>
      <c r="F25" s="223"/>
      <c r="G25" s="223"/>
      <c r="H25" s="223"/>
      <c r="I25" s="223"/>
      <c r="J25" s="223"/>
      <c r="K25" s="224" t="s">
        <v>201</v>
      </c>
    </row>
    <row r="26" spans="1:11" ht="25.8" x14ac:dyDescent="0.55000000000000004">
      <c r="A26" s="222"/>
      <c r="B26" s="223" t="s">
        <v>206</v>
      </c>
      <c r="C26" s="223"/>
      <c r="D26" s="223" t="s">
        <v>198</v>
      </c>
      <c r="E26" s="223"/>
      <c r="F26" s="223"/>
      <c r="G26" s="223"/>
      <c r="H26" s="223"/>
      <c r="I26" s="223"/>
      <c r="J26" s="223"/>
      <c r="K26" s="224" t="s">
        <v>201</v>
      </c>
    </row>
    <row r="27" spans="1:11" ht="25.8" x14ac:dyDescent="0.55000000000000004">
      <c r="A27" s="222"/>
      <c r="B27" s="223" t="s">
        <v>207</v>
      </c>
      <c r="C27" s="223"/>
      <c r="D27" s="223" t="s">
        <v>198</v>
      </c>
      <c r="E27" s="223"/>
      <c r="F27" s="223"/>
      <c r="G27" s="223"/>
      <c r="H27" s="223"/>
      <c r="I27" s="223"/>
      <c r="J27" s="223"/>
      <c r="K27" s="224" t="s">
        <v>201</v>
      </c>
    </row>
    <row r="28" spans="1:11" ht="25.8" x14ac:dyDescent="0.55000000000000004">
      <c r="A28" s="222"/>
      <c r="B28" s="223" t="s">
        <v>208</v>
      </c>
      <c r="C28" s="223"/>
      <c r="D28" s="223" t="s">
        <v>198</v>
      </c>
      <c r="E28" s="223"/>
      <c r="F28" s="223"/>
      <c r="G28" s="223"/>
      <c r="H28" s="223"/>
      <c r="I28" s="223"/>
      <c r="J28" s="223"/>
      <c r="K28" s="224" t="s">
        <v>201</v>
      </c>
    </row>
    <row r="29" spans="1:11" ht="25.8" x14ac:dyDescent="0.55000000000000004">
      <c r="A29" s="222"/>
      <c r="B29" s="223" t="s">
        <v>209</v>
      </c>
      <c r="C29" s="223"/>
      <c r="D29" s="223" t="s">
        <v>198</v>
      </c>
      <c r="E29" s="223"/>
      <c r="F29" s="223"/>
      <c r="G29" s="223"/>
      <c r="H29" s="223"/>
      <c r="I29" s="223"/>
      <c r="J29" s="223"/>
      <c r="K29" s="224" t="s">
        <v>201</v>
      </c>
    </row>
    <row r="30" spans="1:11" ht="25.8" x14ac:dyDescent="0.55000000000000004">
      <c r="A30" s="222"/>
      <c r="B30" s="223" t="s">
        <v>210</v>
      </c>
      <c r="C30" s="223"/>
      <c r="D30" s="223" t="s">
        <v>198</v>
      </c>
      <c r="E30" s="223"/>
      <c r="F30" s="223"/>
      <c r="G30" s="223"/>
      <c r="H30" s="223"/>
      <c r="I30" s="223"/>
      <c r="J30" s="223"/>
      <c r="K30" s="224" t="s">
        <v>201</v>
      </c>
    </row>
    <row r="31" spans="1:11" ht="25.8" x14ac:dyDescent="0.55000000000000004">
      <c r="A31" s="222"/>
      <c r="B31" s="223" t="s">
        <v>211</v>
      </c>
      <c r="C31" s="223"/>
      <c r="D31" s="223" t="s">
        <v>198</v>
      </c>
      <c r="E31" s="223"/>
      <c r="F31" s="223"/>
      <c r="G31" s="223"/>
      <c r="H31" s="223"/>
      <c r="I31" s="223"/>
      <c r="J31" s="223"/>
      <c r="K31" s="224" t="s">
        <v>201</v>
      </c>
    </row>
    <row r="32" spans="1:11" ht="25.8" x14ac:dyDescent="0.55000000000000004">
      <c r="A32" s="222"/>
      <c r="B32" s="223" t="s">
        <v>212</v>
      </c>
      <c r="C32" s="223"/>
      <c r="D32" s="223" t="s">
        <v>198</v>
      </c>
      <c r="E32" s="223"/>
      <c r="F32" s="223"/>
      <c r="G32" s="223"/>
      <c r="H32" s="223"/>
      <c r="I32" s="223"/>
      <c r="J32" s="223"/>
      <c r="K32" s="224" t="s">
        <v>201</v>
      </c>
    </row>
    <row r="33" spans="1:11" ht="25.8" x14ac:dyDescent="0.55000000000000004">
      <c r="A33" s="222"/>
      <c r="B33" s="223" t="s">
        <v>213</v>
      </c>
      <c r="C33" s="223"/>
      <c r="D33" s="223" t="s">
        <v>198</v>
      </c>
      <c r="E33" s="223"/>
      <c r="F33" s="223"/>
      <c r="G33" s="223"/>
      <c r="H33" s="223"/>
      <c r="I33" s="223"/>
      <c r="J33" s="223"/>
      <c r="K33" s="224" t="s">
        <v>201</v>
      </c>
    </row>
    <row r="34" spans="1:11" ht="25.8" x14ac:dyDescent="0.55000000000000004">
      <c r="A34" s="222"/>
      <c r="B34" s="223" t="s">
        <v>214</v>
      </c>
      <c r="C34" s="223"/>
      <c r="D34" s="223" t="s">
        <v>198</v>
      </c>
      <c r="E34" s="223"/>
      <c r="F34" s="223"/>
      <c r="G34" s="223"/>
      <c r="H34" s="223"/>
      <c r="I34" s="223"/>
      <c r="J34" s="223"/>
      <c r="K34" s="224" t="s">
        <v>201</v>
      </c>
    </row>
    <row r="35" spans="1:11" ht="25.8" x14ac:dyDescent="0.55000000000000004">
      <c r="A35" s="222"/>
      <c r="B35" s="223" t="s">
        <v>215</v>
      </c>
      <c r="C35" s="223"/>
      <c r="D35" s="223" t="s">
        <v>198</v>
      </c>
      <c r="E35" s="223"/>
      <c r="F35" s="223"/>
      <c r="G35" s="223"/>
      <c r="H35" s="223"/>
      <c r="I35" s="223"/>
      <c r="J35" s="223"/>
      <c r="K35" s="224" t="s">
        <v>201</v>
      </c>
    </row>
    <row r="36" spans="1:11" ht="25.8" x14ac:dyDescent="0.55000000000000004">
      <c r="A36" s="222"/>
      <c r="B36" s="223" t="s">
        <v>216</v>
      </c>
      <c r="C36" s="223"/>
      <c r="D36" s="223"/>
      <c r="E36" s="223"/>
      <c r="F36" s="223"/>
      <c r="G36" s="223"/>
      <c r="H36" s="223"/>
      <c r="I36" s="223"/>
      <c r="J36" s="223"/>
      <c r="K36" s="224" t="s">
        <v>201</v>
      </c>
    </row>
    <row r="37" spans="1:11" ht="26.1" thickBot="1" x14ac:dyDescent="0.6">
      <c r="A37" s="244"/>
      <c r="B37" s="245" t="s">
        <v>217</v>
      </c>
      <c r="C37" s="245"/>
      <c r="D37" s="245"/>
      <c r="E37" s="245"/>
      <c r="F37" s="245"/>
      <c r="G37" s="245"/>
      <c r="H37" s="245"/>
      <c r="I37" s="245"/>
      <c r="J37" s="245"/>
      <c r="K37" s="246" t="s">
        <v>201</v>
      </c>
    </row>
  </sheetData>
  <mergeCells count="1">
    <mergeCell ref="A1:K1"/>
  </mergeCells>
  <conditionalFormatting sqref="D3:E32 H3:J32">
    <cfRule type="cellIs" dxfId="1534" priority="10" operator="greaterThan">
      <formula>1.05</formula>
    </cfRule>
  </conditionalFormatting>
  <conditionalFormatting sqref="D33:E37 H33:J37">
    <cfRule type="cellIs" dxfId="1533" priority="1" operator="greaterThan">
      <formula>1.1</formula>
    </cfRule>
  </conditionalFormatting>
  <conditionalFormatting sqref="J3:J32">
    <cfRule type="cellIs" dxfId="1532" priority="13" operator="greaterThan">
      <formula>0</formula>
    </cfRule>
  </conditionalFormatting>
  <conditionalFormatting sqref="J33:J37">
    <cfRule type="cellIs" dxfId="1531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8"/>
  <sheetViews>
    <sheetView showGridLines="0" showRowColHeaders="0" zoomScale="80" zoomScaleNormal="80" workbookViewId="0">
      <pane xSplit="4" ySplit="18" topLeftCell="E19" activePane="bottomRight" state="frozen"/>
      <selection pane="topRight" activeCell="E1" sqref="E1"/>
      <selection pane="bottomLeft" activeCell="A19" sqref="A19"/>
      <selection pane="bottomRight" activeCell="C26" sqref="C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3.15625" style="107" customWidth="1"/>
    <col min="2" max="2" width="45.68359375" customWidth="1"/>
    <col min="3" max="3" width="51" style="221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616" t="s">
        <v>0</v>
      </c>
      <c r="C16" s="616" t="s">
        <v>2</v>
      </c>
      <c r="D16" s="616" t="s">
        <v>3</v>
      </c>
      <c r="E16" s="617" t="s">
        <v>4</v>
      </c>
      <c r="F16" s="617"/>
      <c r="G16" s="618" t="s">
        <v>5</v>
      </c>
      <c r="H16" s="618"/>
      <c r="I16" s="615" t="s">
        <v>6</v>
      </c>
      <c r="J16" s="615"/>
      <c r="K16" s="213" t="s">
        <v>7</v>
      </c>
    </row>
    <row r="17" spans="2:12" ht="15.6" customHeight="1" x14ac:dyDescent="0.55000000000000004">
      <c r="B17" s="616"/>
      <c r="C17" s="616"/>
      <c r="D17" s="616"/>
      <c r="E17" s="214" t="s">
        <v>8</v>
      </c>
      <c r="F17" s="214" t="s">
        <v>9</v>
      </c>
      <c r="G17" s="215" t="s">
        <v>8</v>
      </c>
      <c r="H17" s="215" t="s">
        <v>9</v>
      </c>
      <c r="I17" s="212" t="s">
        <v>8</v>
      </c>
      <c r="J17" s="212" t="s">
        <v>9</v>
      </c>
      <c r="K17" s="216" t="s">
        <v>10</v>
      </c>
    </row>
    <row r="18" spans="2:12" ht="16.899999999999999" hidden="1" customHeight="1" x14ac:dyDescent="0.55000000000000004">
      <c r="B18" s="206" t="s">
        <v>0</v>
      </c>
      <c r="C18" s="217" t="s">
        <v>11</v>
      </c>
      <c r="D18" s="218" t="s">
        <v>3</v>
      </c>
      <c r="E18" s="219" t="s">
        <v>12</v>
      </c>
      <c r="F18" s="219" t="s">
        <v>13</v>
      </c>
      <c r="G18" s="219" t="s">
        <v>14</v>
      </c>
      <c r="H18" s="219" t="s">
        <v>15</v>
      </c>
      <c r="I18" s="219" t="s">
        <v>16</v>
      </c>
      <c r="J18" s="219" t="s">
        <v>17</v>
      </c>
      <c r="K18" s="219" t="s">
        <v>10</v>
      </c>
    </row>
    <row r="19" spans="2:12" ht="17.5" customHeight="1" x14ac:dyDescent="0.55000000000000004">
      <c r="B19" s="33" t="s">
        <v>19</v>
      </c>
      <c r="C19" s="33" t="s">
        <v>218</v>
      </c>
      <c r="D19" s="25" t="str">
        <f>+'1. Semáforos octubre'!F$8</f>
        <v>Octubre</v>
      </c>
      <c r="E19" s="220">
        <f>+'1. Semáforos octubre'!G$8</f>
        <v>0</v>
      </c>
      <c r="F19" s="220">
        <f>+'1. Semáforos octubre'!H$8</f>
        <v>0.82989999999999997</v>
      </c>
      <c r="G19" s="188">
        <f>+'1. Semáforos octubre'!I$8</f>
        <v>0.83</v>
      </c>
      <c r="H19" s="188">
        <f>+'1. Semáforos octubre'!J$8</f>
        <v>0.89990000000000003</v>
      </c>
      <c r="I19" s="189">
        <f>+'1. Semáforos octubre'!K$8</f>
        <v>0.9</v>
      </c>
      <c r="J19" s="189">
        <f>+'1. Semáforos octubre'!L$8</f>
        <v>1.0059</v>
      </c>
      <c r="K19" s="189">
        <f>+'1. Semáforos octubre'!M$8</f>
        <v>1.0059</v>
      </c>
    </row>
    <row r="20" spans="2:12" ht="15" x14ac:dyDescent="0.55000000000000004">
      <c r="B20" s="33" t="s">
        <v>19</v>
      </c>
      <c r="C20" s="33" t="s">
        <v>219</v>
      </c>
      <c r="D20" s="25" t="str">
        <f>+'1. Semáforos octubre'!F$8</f>
        <v>Octubre</v>
      </c>
      <c r="E20" s="220">
        <f>+'1. Semáforos octubre'!G$8</f>
        <v>0</v>
      </c>
      <c r="F20" s="220">
        <f>+'1. Semáforos octubre'!H$8</f>
        <v>0.82989999999999997</v>
      </c>
      <c r="G20" s="188">
        <f>+'1. Semáforos octubre'!I$8</f>
        <v>0.83</v>
      </c>
      <c r="H20" s="188">
        <f>+'1. Semáforos octubre'!J$8</f>
        <v>0.89990000000000003</v>
      </c>
      <c r="I20" s="189">
        <f>+'1. Semáforos octubre'!K$8</f>
        <v>0.9</v>
      </c>
      <c r="J20" s="189">
        <f>+'1. Semáforos octubre'!L$8</f>
        <v>1.0059</v>
      </c>
      <c r="K20" s="189">
        <f>+'1. Semáforos octubre'!M$8</f>
        <v>1.0059</v>
      </c>
      <c r="L20" s="189"/>
    </row>
    <row r="21" spans="2:12" ht="15" x14ac:dyDescent="0.55000000000000004">
      <c r="B21" s="33" t="s">
        <v>19</v>
      </c>
      <c r="C21" s="33" t="s">
        <v>220</v>
      </c>
      <c r="D21" s="25" t="str">
        <f>+'1. Semáforos octubre'!F$8</f>
        <v>Octubre</v>
      </c>
      <c r="E21" s="220">
        <f>+'1. Semáforos octubre'!G$8</f>
        <v>0</v>
      </c>
      <c r="F21" s="220">
        <f>+'1. Semáforos octubre'!H$8</f>
        <v>0.82989999999999997</v>
      </c>
      <c r="G21" s="188">
        <f>+'1. Semáforos octubre'!I$8</f>
        <v>0.83</v>
      </c>
      <c r="H21" s="188">
        <f>+'1. Semáforos octubre'!J$8</f>
        <v>0.89990000000000003</v>
      </c>
      <c r="I21" s="189">
        <f>+'1. Semáforos octubre'!K$8</f>
        <v>0.9</v>
      </c>
      <c r="J21" s="189">
        <f>+'1. Semáforos octubre'!L$8</f>
        <v>1.0059</v>
      </c>
      <c r="K21" s="189">
        <f>+'1. Semáforos octubre'!M$8</f>
        <v>1.0059</v>
      </c>
    </row>
    <row r="22" spans="2:12" ht="15" x14ac:dyDescent="0.55000000000000004">
      <c r="B22" s="33" t="s">
        <v>19</v>
      </c>
      <c r="C22" s="33" t="s">
        <v>221</v>
      </c>
      <c r="D22" s="25" t="str">
        <f>+'1. Semáforos octubre'!F$53</f>
        <v>Octubre</v>
      </c>
      <c r="E22" s="220">
        <f>+'1. Semáforos octubre'!G$53</f>
        <v>0</v>
      </c>
      <c r="F22" s="220">
        <f>+'1. Semáforos octubre'!H$53</f>
        <v>0.82989999999999997</v>
      </c>
      <c r="G22" s="188">
        <f>+'1. Semáforos octubre'!I$53</f>
        <v>0.83</v>
      </c>
      <c r="H22" s="188">
        <f>+'1. Semáforos octubre'!J$53</f>
        <v>0.89990000000000003</v>
      </c>
      <c r="I22" s="189">
        <f>+'1. Semáforos octubre'!K$53</f>
        <v>0.9</v>
      </c>
      <c r="J22" s="189">
        <f>+'1. Semáforos octubre'!L$53</f>
        <v>1</v>
      </c>
      <c r="K22" s="189">
        <f>+'1. Semáforos octubre'!M$53</f>
        <v>1</v>
      </c>
    </row>
    <row r="23" spans="2:12" ht="15" x14ac:dyDescent="0.55000000000000004">
      <c r="B23" s="33" t="s">
        <v>19</v>
      </c>
      <c r="C23" s="33" t="s">
        <v>222</v>
      </c>
      <c r="D23" s="25" t="str">
        <f>+'1. Semáforos octubre'!F$60</f>
        <v>Octubre</v>
      </c>
      <c r="E23" s="220">
        <f>+'1. Semáforos octubre'!G$60</f>
        <v>0</v>
      </c>
      <c r="F23" s="220">
        <f>+'1. Semáforos octubre'!H$60</f>
        <v>0.82989999999999997</v>
      </c>
      <c r="G23" s="188">
        <f>+'1. Semáforos octubre'!I$60</f>
        <v>0.83</v>
      </c>
      <c r="H23" s="188">
        <f>+'1. Semáforos octubre'!J$60</f>
        <v>0.89990000000000003</v>
      </c>
      <c r="I23" s="189">
        <f>+'1. Semáforos octubre'!K$60</f>
        <v>0.9</v>
      </c>
      <c r="J23" s="189">
        <f>+'1. Semáforos octubre'!L$60</f>
        <v>1</v>
      </c>
      <c r="K23" s="189">
        <f>+'1. Semáforos octubre'!M$60</f>
        <v>1</v>
      </c>
    </row>
    <row r="24" spans="2:12" ht="15" x14ac:dyDescent="0.55000000000000004">
      <c r="B24" s="33" t="s">
        <v>19</v>
      </c>
      <c r="C24" s="33" t="s">
        <v>223</v>
      </c>
      <c r="D24" s="25" t="str">
        <f>+'1. Semáforos octubre'!F$8</f>
        <v>Octubre</v>
      </c>
      <c r="E24" s="220">
        <f>+'1. Semáforos octubre'!G$8</f>
        <v>0</v>
      </c>
      <c r="F24" s="220">
        <f>+'1. Semáforos octubre'!H$8</f>
        <v>0.82989999999999997</v>
      </c>
      <c r="G24" s="188">
        <f>+'1. Semáforos octubre'!I$8</f>
        <v>0.83</v>
      </c>
      <c r="H24" s="188">
        <f>+'1. Semáforos octubre'!J$8</f>
        <v>0.89990000000000003</v>
      </c>
      <c r="I24" s="189">
        <f>+'1. Semáforos octubre'!K$8</f>
        <v>0.9</v>
      </c>
      <c r="J24" s="189">
        <f>+'1. Semáforos octubre'!L$8</f>
        <v>1.0059</v>
      </c>
      <c r="K24" s="189">
        <f>+'1. Semáforos octubre'!M$8</f>
        <v>1.0059</v>
      </c>
    </row>
    <row r="25" spans="2:12" ht="15" x14ac:dyDescent="0.55000000000000004">
      <c r="B25" s="33" t="s">
        <v>19</v>
      </c>
      <c r="C25" s="33" t="s">
        <v>224</v>
      </c>
      <c r="D25" s="25" t="str">
        <f>+'1. Semáforos octubre'!F$8</f>
        <v>Octubre</v>
      </c>
      <c r="E25" s="220">
        <f>+'1. Semáforos octubre'!G$8</f>
        <v>0</v>
      </c>
      <c r="F25" s="220">
        <f>+'1. Semáforos octubre'!H$8</f>
        <v>0.82989999999999997</v>
      </c>
      <c r="G25" s="188">
        <f>+'1. Semáforos octubre'!I$8</f>
        <v>0.83</v>
      </c>
      <c r="H25" s="188">
        <f>+'1. Semáforos octubre'!J$8</f>
        <v>0.89990000000000003</v>
      </c>
      <c r="I25" s="189">
        <f>+'1. Semáforos octubre'!K$8</f>
        <v>0.9</v>
      </c>
      <c r="J25" s="189">
        <f>+'1. Semáforos octubre'!L$8</f>
        <v>1.0059</v>
      </c>
      <c r="K25" s="189">
        <f>+'1. Semáforos octubre'!M$8</f>
        <v>1.0059</v>
      </c>
    </row>
    <row r="26" spans="2:12" ht="15" x14ac:dyDescent="0.55000000000000004">
      <c r="B26" s="33" t="s">
        <v>19</v>
      </c>
      <c r="C26" s="33" t="s">
        <v>225</v>
      </c>
      <c r="D26" s="25" t="str">
        <f>+'1. Semáforos octubre'!F$8</f>
        <v>Octubre</v>
      </c>
      <c r="E26" s="220">
        <f>+'1. Semáforos octubre'!G$8</f>
        <v>0</v>
      </c>
      <c r="F26" s="220">
        <f>+'1. Semáforos octubre'!H$8</f>
        <v>0.82989999999999997</v>
      </c>
      <c r="G26" s="188">
        <f>+'1. Semáforos octubre'!I$8</f>
        <v>0.83</v>
      </c>
      <c r="H26" s="188">
        <f>+'1. Semáforos octubre'!J$8</f>
        <v>0.89990000000000003</v>
      </c>
      <c r="I26" s="189">
        <f>+'1. Semáforos octubre'!K$8</f>
        <v>0.9</v>
      </c>
      <c r="J26" s="189">
        <f>+'1. Semáforos octubre'!L$8</f>
        <v>1.0059</v>
      </c>
      <c r="K26" s="189">
        <f>+'1. Semáforos octubre'!M$8</f>
        <v>1.0059</v>
      </c>
    </row>
    <row r="27" spans="2:12" ht="15" x14ac:dyDescent="0.55000000000000004">
      <c r="B27" s="33" t="s">
        <v>19</v>
      </c>
      <c r="C27" s="33" t="s">
        <v>226</v>
      </c>
      <c r="D27" s="25" t="str">
        <f>+'1. Semáforos octubre'!F$53</f>
        <v>Octubre</v>
      </c>
      <c r="E27" s="220">
        <f>+'1. Semáforos octubre'!G$53</f>
        <v>0</v>
      </c>
      <c r="F27" s="220">
        <f>+'1. Semáforos octubre'!H$53</f>
        <v>0.82989999999999997</v>
      </c>
      <c r="G27" s="188">
        <f>+'1. Semáforos octubre'!I$53</f>
        <v>0.83</v>
      </c>
      <c r="H27" s="188">
        <f>+'1. Semáforos octubre'!J$53</f>
        <v>0.89990000000000003</v>
      </c>
      <c r="I27" s="189">
        <f>+'1. Semáforos octubre'!K$53</f>
        <v>0.9</v>
      </c>
      <c r="J27" s="189">
        <f>+'1. Semáforos octubre'!L$53</f>
        <v>1</v>
      </c>
      <c r="K27" s="189">
        <f>+'1. Semáforos octubre'!M$53</f>
        <v>1</v>
      </c>
    </row>
    <row r="28" spans="2:12" ht="15" x14ac:dyDescent="0.55000000000000004">
      <c r="B28" s="33" t="s">
        <v>19</v>
      </c>
      <c r="C28" s="33" t="s">
        <v>227</v>
      </c>
      <c r="D28" s="25" t="str">
        <f>+'1. Semáforos octubre'!F$60</f>
        <v>Octubre</v>
      </c>
      <c r="E28" s="220">
        <f>+'1. Semáforos octubre'!G$60</f>
        <v>0</v>
      </c>
      <c r="F28" s="220">
        <f>+'1. Semáforos octubre'!H$60</f>
        <v>0.82989999999999997</v>
      </c>
      <c r="G28" s="188">
        <f>+'1. Semáforos octubre'!I$60</f>
        <v>0.83</v>
      </c>
      <c r="H28" s="188">
        <f>+'1. Semáforos octubre'!J$60</f>
        <v>0.89990000000000003</v>
      </c>
      <c r="I28" s="189">
        <f>+'1. Semáforos octubre'!K$60</f>
        <v>0.9</v>
      </c>
      <c r="J28" s="189">
        <f>+'1. Semáforos octubre'!L$60</f>
        <v>1</v>
      </c>
      <c r="K28" s="189">
        <f>+'1. Semáforos octubre'!M$60</f>
        <v>1</v>
      </c>
    </row>
    <row r="29" spans="2:12" ht="15" x14ac:dyDescent="0.55000000000000004">
      <c r="B29" s="33" t="s">
        <v>19</v>
      </c>
      <c r="C29" s="33" t="s">
        <v>228</v>
      </c>
      <c r="D29" s="25" t="str">
        <f>+'1. Semáforos octubre'!F$8</f>
        <v>Octubre</v>
      </c>
      <c r="E29" s="220">
        <f>+'1. Semáforos octubre'!G$8</f>
        <v>0</v>
      </c>
      <c r="F29" s="220">
        <f>+'1. Semáforos octubre'!H$8</f>
        <v>0.82989999999999997</v>
      </c>
      <c r="G29" s="188">
        <f>+'1. Semáforos octubre'!I$8</f>
        <v>0.83</v>
      </c>
      <c r="H29" s="188">
        <f>+'1. Semáforos octubre'!J$8</f>
        <v>0.89990000000000003</v>
      </c>
      <c r="I29" s="189">
        <f>+'1. Semáforos octubre'!K$8</f>
        <v>0.9</v>
      </c>
      <c r="J29" s="189">
        <f>+'1. Semáforos octubre'!L$8</f>
        <v>1.0059</v>
      </c>
      <c r="K29" s="189">
        <f>+'1. Semáforos octubre'!M$8</f>
        <v>1.0059</v>
      </c>
    </row>
    <row r="30" spans="2:12" ht="15" x14ac:dyDescent="0.55000000000000004">
      <c r="B30" s="33" t="s">
        <v>19</v>
      </c>
      <c r="C30" s="33" t="s">
        <v>229</v>
      </c>
      <c r="D30" s="25" t="str">
        <f>+'1. Semáforos octubre'!F$8</f>
        <v>Octubre</v>
      </c>
      <c r="E30" s="220">
        <f>+'1. Semáforos octubre'!G$8</f>
        <v>0</v>
      </c>
      <c r="F30" s="220">
        <f>+'1. Semáforos octubre'!H$8</f>
        <v>0.82989999999999997</v>
      </c>
      <c r="G30" s="188">
        <f>+'1. Semáforos octubre'!I$8</f>
        <v>0.83</v>
      </c>
      <c r="H30" s="188">
        <f>+'1. Semáforos octubre'!J$8</f>
        <v>0.89990000000000003</v>
      </c>
      <c r="I30" s="189">
        <f>+'1. Semáforos octubre'!K$8</f>
        <v>0.9</v>
      </c>
      <c r="J30" s="189">
        <f>+'1. Semáforos octubre'!L$8</f>
        <v>1.0059</v>
      </c>
      <c r="K30" s="189">
        <f>+'1. Semáforos octubre'!M$8</f>
        <v>1.0059</v>
      </c>
    </row>
    <row r="31" spans="2:12" ht="15" x14ac:dyDescent="0.55000000000000004">
      <c r="B31" s="33" t="s">
        <v>19</v>
      </c>
      <c r="C31" s="33" t="s">
        <v>230</v>
      </c>
      <c r="D31" s="25" t="str">
        <f>+'1. Semáforos octubre'!F53</f>
        <v>Octubre</v>
      </c>
      <c r="E31" s="220">
        <f>+'1. Semáforos octubre'!G53</f>
        <v>0</v>
      </c>
      <c r="F31" s="220">
        <f>+'1. Semáforos octubre'!H53</f>
        <v>0.82989999999999997</v>
      </c>
      <c r="G31" s="188">
        <f>+'1. Semáforos octubre'!I53</f>
        <v>0.83</v>
      </c>
      <c r="H31" s="188">
        <f>+'1. Semáforos octubre'!J53</f>
        <v>0.89990000000000003</v>
      </c>
      <c r="I31" s="189">
        <f>+'1. Semáforos octubre'!K53</f>
        <v>0.9</v>
      </c>
      <c r="J31" s="189">
        <f>+'1. Semáforos octubre'!L53</f>
        <v>1</v>
      </c>
      <c r="K31" s="189">
        <f>+'1. Semáforos octubre'!M53</f>
        <v>1</v>
      </c>
    </row>
    <row r="32" spans="2:12" ht="15" x14ac:dyDescent="0.55000000000000004">
      <c r="B32" s="33" t="s">
        <v>19</v>
      </c>
      <c r="C32" s="33" t="s">
        <v>231</v>
      </c>
      <c r="D32" s="25" t="str">
        <f>+'1. Semáforos octubre'!F$60</f>
        <v>Octubre</v>
      </c>
      <c r="E32" s="220">
        <f>+'1. Semáforos octubre'!G$60</f>
        <v>0</v>
      </c>
      <c r="F32" s="220">
        <f>+'1. Semáforos octubre'!H$60</f>
        <v>0.82989999999999997</v>
      </c>
      <c r="G32" s="188">
        <f>+'1. Semáforos octubre'!I$60</f>
        <v>0.83</v>
      </c>
      <c r="H32" s="188">
        <f>+'1. Semáforos octubre'!J$60</f>
        <v>0.89990000000000003</v>
      </c>
      <c r="I32" s="189">
        <f>+'1. Semáforos octubre'!K$60</f>
        <v>0.9</v>
      </c>
      <c r="J32" s="189">
        <f>+'1. Semáforos octubre'!L$60</f>
        <v>1</v>
      </c>
      <c r="K32" s="189">
        <f>+'1. Semáforos octubre'!M$60</f>
        <v>1</v>
      </c>
    </row>
    <row r="33" spans="2:11" ht="15" x14ac:dyDescent="0.55000000000000004">
      <c r="B33" s="33" t="s">
        <v>19</v>
      </c>
      <c r="C33" s="33" t="s">
        <v>232</v>
      </c>
      <c r="D33" s="25" t="str">
        <f>+'1. Semáforos octubre'!F$8</f>
        <v>Octubre</v>
      </c>
      <c r="E33" s="220">
        <f>+'1. Semáforos octubre'!G$8</f>
        <v>0</v>
      </c>
      <c r="F33" s="220">
        <f>+'1. Semáforos octubre'!H$8</f>
        <v>0.82989999999999997</v>
      </c>
      <c r="G33" s="188">
        <f>+'1. Semáforos octubre'!I$8</f>
        <v>0.83</v>
      </c>
      <c r="H33" s="188">
        <f>+'1. Semáforos octubre'!J$8</f>
        <v>0.89990000000000003</v>
      </c>
      <c r="I33" s="189">
        <f>+'1. Semáforos octubre'!K$8</f>
        <v>0.9</v>
      </c>
      <c r="J33" s="189">
        <f>+'1. Semáforos octubre'!L$8</f>
        <v>1.0059</v>
      </c>
      <c r="K33" s="189">
        <f>+'1. Semáforos octubre'!M$8</f>
        <v>1.0059</v>
      </c>
    </row>
    <row r="34" spans="2:11" ht="15" x14ac:dyDescent="0.55000000000000004">
      <c r="B34" s="33" t="s">
        <v>19</v>
      </c>
      <c r="C34" s="33" t="s">
        <v>233</v>
      </c>
      <c r="D34" s="25" t="str">
        <f>+'1. Semáforos octubre'!F$8</f>
        <v>Octubre</v>
      </c>
      <c r="E34" s="220">
        <f>+'1. Semáforos octubre'!G$8</f>
        <v>0</v>
      </c>
      <c r="F34" s="220">
        <f>+'1. Semáforos octubre'!H$8</f>
        <v>0.82989999999999997</v>
      </c>
      <c r="G34" s="188">
        <f>+'1. Semáforos octubre'!I$8</f>
        <v>0.83</v>
      </c>
      <c r="H34" s="188">
        <f>+'1. Semáforos octubre'!J$8</f>
        <v>0.89990000000000003</v>
      </c>
      <c r="I34" s="189">
        <f>+'1. Semáforos octubre'!K$8</f>
        <v>0.9</v>
      </c>
      <c r="J34" s="189">
        <f>+'1. Semáforos octubre'!L$8</f>
        <v>1.0059</v>
      </c>
      <c r="K34" s="189">
        <f>+'1. Semáforos octubre'!M$8</f>
        <v>1.0059</v>
      </c>
    </row>
    <row r="35" spans="2:11" ht="15" x14ac:dyDescent="0.55000000000000004">
      <c r="B35" s="33" t="s">
        <v>19</v>
      </c>
      <c r="C35" s="33" t="s">
        <v>234</v>
      </c>
      <c r="D35" s="25" t="str">
        <f>+'1. Semáforos octubre'!F$8</f>
        <v>Octubre</v>
      </c>
      <c r="E35" s="220">
        <f>+'1. Semáforos octubre'!G$8</f>
        <v>0</v>
      </c>
      <c r="F35" s="220">
        <f>+'1. Semáforos octubre'!H$8</f>
        <v>0.82989999999999997</v>
      </c>
      <c r="G35" s="188">
        <f>+'1. Semáforos octubre'!I$8</f>
        <v>0.83</v>
      </c>
      <c r="H35" s="188">
        <f>+'1. Semáforos octubre'!J$8</f>
        <v>0.89990000000000003</v>
      </c>
      <c r="I35" s="189">
        <f>+'1. Semáforos octubre'!K$8</f>
        <v>0.9</v>
      </c>
      <c r="J35" s="189">
        <f>+'1. Semáforos octubre'!L$8</f>
        <v>1.0059</v>
      </c>
      <c r="K35" s="189">
        <f>+'1. Semáforos octubre'!M$8</f>
        <v>1.0059</v>
      </c>
    </row>
    <row r="36" spans="2:11" ht="15" x14ac:dyDescent="0.55000000000000004">
      <c r="B36" s="33" t="s">
        <v>19</v>
      </c>
      <c r="C36" s="33" t="s">
        <v>235</v>
      </c>
      <c r="D36" s="25" t="str">
        <f>+'1. Semáforos octubre'!F$53</f>
        <v>Octubre</v>
      </c>
      <c r="E36" s="220">
        <f>+'1. Semáforos octubre'!G$53</f>
        <v>0</v>
      </c>
      <c r="F36" s="220">
        <f>+'1. Semáforos octubre'!H$53</f>
        <v>0.82989999999999997</v>
      </c>
      <c r="G36" s="188">
        <f>+'1. Semáforos octubre'!I$53</f>
        <v>0.83</v>
      </c>
      <c r="H36" s="188">
        <f>+'1. Semáforos octubre'!J$53</f>
        <v>0.89990000000000003</v>
      </c>
      <c r="I36" s="189">
        <f>+'1. Semáforos octubre'!K$53</f>
        <v>0.9</v>
      </c>
      <c r="J36" s="189">
        <f>+'1. Semáforos octubre'!L$53</f>
        <v>1</v>
      </c>
      <c r="K36" s="189">
        <f>+'1. Semáforos octubre'!M$53</f>
        <v>1</v>
      </c>
    </row>
    <row r="37" spans="2:11" ht="15" x14ac:dyDescent="0.55000000000000004">
      <c r="B37" s="33" t="s">
        <v>19</v>
      </c>
      <c r="C37" s="33" t="s">
        <v>236</v>
      </c>
      <c r="D37" s="25" t="str">
        <f>+'1. Semáforos octubre'!F$60</f>
        <v>Octubre</v>
      </c>
      <c r="E37" s="220">
        <f>+'1. Semáforos octubre'!G$60</f>
        <v>0</v>
      </c>
      <c r="F37" s="220">
        <f>+'1. Semáforos octubre'!H$60</f>
        <v>0.82989999999999997</v>
      </c>
      <c r="G37" s="188">
        <f>+'1. Semáforos octubre'!I$60</f>
        <v>0.83</v>
      </c>
      <c r="H37" s="188">
        <f>+'1. Semáforos octubre'!J$60</f>
        <v>0.89990000000000003</v>
      </c>
      <c r="I37" s="189">
        <f>+'1. Semáforos octubre'!K$60</f>
        <v>0.9</v>
      </c>
      <c r="J37" s="189">
        <f>+'1. Semáforos octubre'!L$60</f>
        <v>1</v>
      </c>
      <c r="K37" s="189">
        <f>+'1. Semáforos octubre'!M$60</f>
        <v>1</v>
      </c>
    </row>
    <row r="38" spans="2:11" ht="15" x14ac:dyDescent="0.55000000000000004">
      <c r="B38" s="33" t="s">
        <v>19</v>
      </c>
      <c r="C38" s="33" t="s">
        <v>27</v>
      </c>
      <c r="D38" s="25" t="str">
        <f>+'1. Semáforos octubre'!F$11</f>
        <v>Octubre</v>
      </c>
      <c r="E38" s="220">
        <f>+'1. Semáforos octubre'!G$11</f>
        <v>0</v>
      </c>
      <c r="F38" s="220">
        <f>+'1. Semáforos octubre'!H$11</f>
        <v>0.95989999999999998</v>
      </c>
      <c r="G38" s="188">
        <f>+'1. Semáforos octubre'!I$11</f>
        <v>0.96</v>
      </c>
      <c r="H38" s="188">
        <f>+'1. Semáforos octubre'!J$11</f>
        <v>0.97989999999999999</v>
      </c>
      <c r="I38" s="189">
        <f>+'1. Semáforos octubre'!K$11</f>
        <v>0.98</v>
      </c>
      <c r="J38" s="189">
        <f>+'1. Semáforos octubre'!L$11</f>
        <v>1.0059</v>
      </c>
      <c r="K38" s="189">
        <f>+'1. Semáforos octubre'!M$11</f>
        <v>1.0059</v>
      </c>
    </row>
    <row r="39" spans="2:11" ht="15" x14ac:dyDescent="0.55000000000000004">
      <c r="B39" s="33" t="s">
        <v>19</v>
      </c>
      <c r="C39" s="33" t="s">
        <v>237</v>
      </c>
      <c r="D39" s="25" t="str">
        <f>+'1. Semáforos octubre'!F$8</f>
        <v>Octubre</v>
      </c>
      <c r="E39" s="220">
        <f>+'1. Semáforos octubre'!G$8</f>
        <v>0</v>
      </c>
      <c r="F39" s="220">
        <f>+'1. Semáforos octubre'!H$8</f>
        <v>0.82989999999999997</v>
      </c>
      <c r="G39" s="188">
        <f>+'1. Semáforos octubre'!I$8</f>
        <v>0.83</v>
      </c>
      <c r="H39" s="188">
        <f>+'1. Semáforos octubre'!J$8</f>
        <v>0.89990000000000003</v>
      </c>
      <c r="I39" s="189">
        <f>+'1. Semáforos octubre'!K$8</f>
        <v>0.9</v>
      </c>
      <c r="J39" s="189">
        <f>+'1. Semáforos octubre'!L$8</f>
        <v>1.0059</v>
      </c>
      <c r="K39" s="189">
        <f>+'1. Semáforos octubre'!M$8</f>
        <v>1.0059</v>
      </c>
    </row>
    <row r="40" spans="2:11" ht="15" x14ac:dyDescent="0.55000000000000004">
      <c r="B40" s="33" t="s">
        <v>19</v>
      </c>
      <c r="C40" s="33" t="s">
        <v>238</v>
      </c>
      <c r="D40" s="25" t="str">
        <f>+'1. Semáforos octubre'!F$8</f>
        <v>Octubre</v>
      </c>
      <c r="E40" s="220">
        <f>+'1. Semáforos octubre'!G$8</f>
        <v>0</v>
      </c>
      <c r="F40" s="220">
        <f>+'1. Semáforos octubre'!H$8</f>
        <v>0.82989999999999997</v>
      </c>
      <c r="G40" s="188">
        <f>+'1. Semáforos octubre'!I$8</f>
        <v>0.83</v>
      </c>
      <c r="H40" s="188">
        <f>+'1. Semáforos octubre'!J$8</f>
        <v>0.89990000000000003</v>
      </c>
      <c r="I40" s="189">
        <f>+'1. Semáforos octubre'!K$8</f>
        <v>0.9</v>
      </c>
      <c r="J40" s="189">
        <f>+'1. Semáforos octubre'!L$8</f>
        <v>1.0059</v>
      </c>
      <c r="K40" s="189">
        <f>+'1. Semáforos octubre'!M$8</f>
        <v>1.0059</v>
      </c>
    </row>
    <row r="41" spans="2:11" ht="15" x14ac:dyDescent="0.55000000000000004">
      <c r="B41" s="33" t="s">
        <v>19</v>
      </c>
      <c r="C41" s="33" t="s">
        <v>239</v>
      </c>
      <c r="D41" s="25" t="str">
        <f>+'1. Semáforos octubre'!F$8</f>
        <v>Octubre</v>
      </c>
      <c r="E41" s="220">
        <f>+'1. Semáforos octubre'!G$8</f>
        <v>0</v>
      </c>
      <c r="F41" s="220">
        <f>+'1. Semáforos octubre'!H$8</f>
        <v>0.82989999999999997</v>
      </c>
      <c r="G41" s="188">
        <f>+'1. Semáforos octubre'!I$8</f>
        <v>0.83</v>
      </c>
      <c r="H41" s="188">
        <f>+'1. Semáforos octubre'!J$8</f>
        <v>0.89990000000000003</v>
      </c>
      <c r="I41" s="189">
        <f>+'1. Semáforos octubre'!K$8</f>
        <v>0.9</v>
      </c>
      <c r="J41" s="189">
        <f>+'1. Semáforos octubre'!L$8</f>
        <v>1.0059</v>
      </c>
      <c r="K41" s="189">
        <f>+'1. Semáforos octubre'!M$8</f>
        <v>1.0059</v>
      </c>
    </row>
    <row r="42" spans="2:11" ht="15" x14ac:dyDescent="0.55000000000000004">
      <c r="B42" s="33" t="s">
        <v>19</v>
      </c>
      <c r="C42" s="33" t="s">
        <v>240</v>
      </c>
      <c r="D42" s="25" t="str">
        <f>+'1. Semáforos octubre'!F$8</f>
        <v>Octubre</v>
      </c>
      <c r="E42" s="220">
        <f>+'1. Semáforos octubre'!G$8</f>
        <v>0</v>
      </c>
      <c r="F42" s="220">
        <f>+'1. Semáforos octubre'!H$8</f>
        <v>0.82989999999999997</v>
      </c>
      <c r="G42" s="188">
        <f>+'1. Semáforos octubre'!I$8</f>
        <v>0.83</v>
      </c>
      <c r="H42" s="188">
        <f>+'1. Semáforos octubre'!J$8</f>
        <v>0.89990000000000003</v>
      </c>
      <c r="I42" s="189">
        <f>+'1. Semáforos octubre'!K$8</f>
        <v>0.9</v>
      </c>
      <c r="J42" s="189">
        <f>+'1. Semáforos octubre'!L$8</f>
        <v>1.0059</v>
      </c>
      <c r="K42" s="189">
        <f>+'1. Semáforos octubre'!M$8</f>
        <v>1.0059</v>
      </c>
    </row>
    <row r="43" spans="2:11" ht="15" x14ac:dyDescent="0.55000000000000004">
      <c r="B43" s="33" t="s">
        <v>19</v>
      </c>
      <c r="C43" s="33" t="s">
        <v>241</v>
      </c>
      <c r="D43" s="25" t="str">
        <f>+'1. Semáforos octubre'!F$9</f>
        <v>Octubre</v>
      </c>
      <c r="E43" s="220">
        <f>+'1. Semáforos octubre'!G$9</f>
        <v>0</v>
      </c>
      <c r="F43" s="220">
        <f>+'1. Semáforos octubre'!H$9</f>
        <v>0.74990000000000001</v>
      </c>
      <c r="G43" s="188">
        <f>+'1. Semáforos octubre'!I$9</f>
        <v>0.75</v>
      </c>
      <c r="H43" s="188">
        <f>+'1. Semáforos octubre'!J$9</f>
        <v>0.79990000000000006</v>
      </c>
      <c r="I43" s="189">
        <f>+'1. Semáforos octubre'!K$9</f>
        <v>0.8</v>
      </c>
      <c r="J43" s="189">
        <f>+'1. Semáforos octubre'!L$9</f>
        <v>1.0059</v>
      </c>
      <c r="K43" s="189">
        <f>+'1. Semáforos octubre'!M$9</f>
        <v>1.0059</v>
      </c>
    </row>
    <row r="44" spans="2:11" ht="15" x14ac:dyDescent="0.55000000000000004">
      <c r="B44" s="33" t="s">
        <v>19</v>
      </c>
      <c r="C44" s="33" t="s">
        <v>242</v>
      </c>
      <c r="D44" s="25" t="str">
        <f>+'1. Semáforos octubre'!F$9</f>
        <v>Octubre</v>
      </c>
      <c r="E44" s="220">
        <f>+'1. Semáforos octubre'!G$9</f>
        <v>0</v>
      </c>
      <c r="F44" s="220">
        <f>+'1. Semáforos octubre'!H$9</f>
        <v>0.74990000000000001</v>
      </c>
      <c r="G44" s="188">
        <f>+'1. Semáforos octubre'!I$9</f>
        <v>0.75</v>
      </c>
      <c r="H44" s="188">
        <f>+'1. Semáforos octubre'!J$9</f>
        <v>0.79990000000000006</v>
      </c>
      <c r="I44" s="189">
        <f>+'1. Semáforos octubre'!K$9</f>
        <v>0.8</v>
      </c>
      <c r="J44" s="189">
        <f>+'1. Semáforos octubre'!L$9</f>
        <v>1.0059</v>
      </c>
      <c r="K44" s="189">
        <f>+'1. Semáforos octubre'!M$9</f>
        <v>1.0059</v>
      </c>
    </row>
    <row r="45" spans="2:11" ht="15" x14ac:dyDescent="0.55000000000000004">
      <c r="B45" s="33" t="s">
        <v>19</v>
      </c>
      <c r="C45" s="33" t="s">
        <v>243</v>
      </c>
      <c r="D45" s="25" t="str">
        <f>+'1. Semáforos octubre'!F$9</f>
        <v>Octubre</v>
      </c>
      <c r="E45" s="220">
        <f>+'1. Semáforos octubre'!G$9</f>
        <v>0</v>
      </c>
      <c r="F45" s="220">
        <f>+'1. Semáforos octubre'!H$9</f>
        <v>0.74990000000000001</v>
      </c>
      <c r="G45" s="188">
        <f>+'1. Semáforos octubre'!I$9</f>
        <v>0.75</v>
      </c>
      <c r="H45" s="188">
        <f>+'1. Semáforos octubre'!J$9</f>
        <v>0.79990000000000006</v>
      </c>
      <c r="I45" s="189">
        <f>+'1. Semáforos octubre'!K$9</f>
        <v>0.8</v>
      </c>
      <c r="J45" s="189">
        <f>+'1. Semáforos octubre'!L$9</f>
        <v>1.0059</v>
      </c>
      <c r="K45" s="189">
        <f>+'1. Semáforos octubre'!M$9</f>
        <v>1.0059</v>
      </c>
    </row>
    <row r="46" spans="2:11" ht="15" x14ac:dyDescent="0.55000000000000004">
      <c r="B46" s="33" t="s">
        <v>19</v>
      </c>
      <c r="C46" s="33" t="s">
        <v>244</v>
      </c>
      <c r="D46" s="25" t="str">
        <f>+'1. Semáforos octubre'!F$9</f>
        <v>Octubre</v>
      </c>
      <c r="E46" s="220">
        <f>+'1. Semáforos octubre'!G$9</f>
        <v>0</v>
      </c>
      <c r="F46" s="220">
        <f>+'1. Semáforos octubre'!H$9</f>
        <v>0.74990000000000001</v>
      </c>
      <c r="G46" s="188">
        <f>+'1. Semáforos octubre'!I$9</f>
        <v>0.75</v>
      </c>
      <c r="H46" s="188">
        <f>+'1. Semáforos octubre'!J$9</f>
        <v>0.79990000000000006</v>
      </c>
      <c r="I46" s="189">
        <f>+'1. Semáforos octubre'!K$9</f>
        <v>0.8</v>
      </c>
      <c r="J46" s="189">
        <f>+'1. Semáforos octubre'!L$9</f>
        <v>1.0059</v>
      </c>
      <c r="K46" s="189">
        <f>+'1. Semáforos octubre'!M$9</f>
        <v>1.0059</v>
      </c>
    </row>
    <row r="47" spans="2:11" ht="15" x14ac:dyDescent="0.55000000000000004">
      <c r="B47" s="33" t="s">
        <v>19</v>
      </c>
      <c r="C47" s="33" t="s">
        <v>245</v>
      </c>
      <c r="D47" s="25" t="str">
        <f>+'1. Semáforos octubre'!F$9</f>
        <v>Octubre</v>
      </c>
      <c r="E47" s="220">
        <f>+'1. Semáforos octubre'!G$9</f>
        <v>0</v>
      </c>
      <c r="F47" s="220">
        <f>+'1. Semáforos octubre'!H$9</f>
        <v>0.74990000000000001</v>
      </c>
      <c r="G47" s="188">
        <f>+'1. Semáforos octubre'!I$9</f>
        <v>0.75</v>
      </c>
      <c r="H47" s="188">
        <f>+'1. Semáforos octubre'!J$9</f>
        <v>0.79990000000000006</v>
      </c>
      <c r="I47" s="189">
        <f>+'1. Semáforos octubre'!K$9</f>
        <v>0.8</v>
      </c>
      <c r="J47" s="189">
        <f>+'1. Semáforos octubre'!L$9</f>
        <v>1.0059</v>
      </c>
      <c r="K47" s="189">
        <f>+'1. Semáforos octubre'!M$9</f>
        <v>1.0059</v>
      </c>
    </row>
    <row r="48" spans="2:11" ht="15" x14ac:dyDescent="0.55000000000000004">
      <c r="B48" s="33" t="s">
        <v>19</v>
      </c>
      <c r="C48" s="33" t="s">
        <v>246</v>
      </c>
      <c r="D48" s="25" t="str">
        <f>+'1. Semáforos octubre'!F54</f>
        <v>Octubre</v>
      </c>
      <c r="E48" s="220">
        <f>+'1. Semáforos octubre'!G54</f>
        <v>0</v>
      </c>
      <c r="F48" s="220">
        <f>+'1. Semáforos octubre'!H54</f>
        <v>0.69989999999999997</v>
      </c>
      <c r="G48" s="188">
        <f>+'1. Semáforos octubre'!I54</f>
        <v>0.7</v>
      </c>
      <c r="H48" s="188">
        <f>+'1. Semáforos octubre'!J54</f>
        <v>0.79990000000000006</v>
      </c>
      <c r="I48" s="189">
        <f>+'1. Semáforos octubre'!K54</f>
        <v>0.8</v>
      </c>
      <c r="J48" s="189">
        <f>+'1. Semáforos octubre'!L54</f>
        <v>1</v>
      </c>
      <c r="K48" s="189">
        <f>+'1. Semáforos octubre'!M54</f>
        <v>1</v>
      </c>
    </row>
    <row r="49" spans="2:11" ht="15" x14ac:dyDescent="0.55000000000000004">
      <c r="B49" s="33" t="s">
        <v>19</v>
      </c>
      <c r="C49" s="33" t="s">
        <v>247</v>
      </c>
      <c r="D49" s="25" t="str">
        <f>+'1. Semáforos octubre'!F$61</f>
        <v>Octubre</v>
      </c>
      <c r="E49" s="220">
        <f>+'1. Semáforos octubre'!G$61</f>
        <v>0</v>
      </c>
      <c r="F49" s="220">
        <f>+'1. Semáforos octubre'!H$61</f>
        <v>0.69989999999999997</v>
      </c>
      <c r="G49" s="188">
        <f>+'1. Semáforos octubre'!I$61</f>
        <v>0.7</v>
      </c>
      <c r="H49" s="188">
        <f>+'1. Semáforos octubre'!J$61</f>
        <v>0.79990000000000006</v>
      </c>
      <c r="I49" s="189">
        <f>+'1. Semáforos octubre'!K$61</f>
        <v>0.8</v>
      </c>
      <c r="J49" s="189">
        <f>+'1. Semáforos octubre'!L$61</f>
        <v>1</v>
      </c>
      <c r="K49" s="189">
        <f>+'1. Semáforos octubre'!M$61</f>
        <v>1</v>
      </c>
    </row>
    <row r="50" spans="2:11" ht="15" x14ac:dyDescent="0.55000000000000004">
      <c r="B50" s="33" t="s">
        <v>19</v>
      </c>
      <c r="C50" s="33" t="s">
        <v>248</v>
      </c>
      <c r="D50" s="25" t="str">
        <f>+'1. Semáforos octubre'!F$9</f>
        <v>Octubre</v>
      </c>
      <c r="E50" s="220">
        <f>+'1. Semáforos octubre'!G$9</f>
        <v>0</v>
      </c>
      <c r="F50" s="220">
        <f>+'1. Semáforos octubre'!H$9</f>
        <v>0.74990000000000001</v>
      </c>
      <c r="G50" s="188">
        <f>+'1. Semáforos octubre'!I$9</f>
        <v>0.75</v>
      </c>
      <c r="H50" s="188">
        <f>+'1. Semáforos octubre'!J$9</f>
        <v>0.79990000000000006</v>
      </c>
      <c r="I50" s="189">
        <f>+'1. Semáforos octubre'!K$9</f>
        <v>0.8</v>
      </c>
      <c r="J50" s="189">
        <f>+'1. Semáforos octubre'!L$9</f>
        <v>1.0059</v>
      </c>
      <c r="K50" s="189">
        <f>+'1. Semáforos octubre'!M$9</f>
        <v>1.0059</v>
      </c>
    </row>
    <row r="51" spans="2:11" ht="15" x14ac:dyDescent="0.55000000000000004">
      <c r="B51" s="33" t="s">
        <v>19</v>
      </c>
      <c r="C51" s="33" t="s">
        <v>249</v>
      </c>
      <c r="D51" s="25" t="str">
        <f>+'1. Semáforos octubre'!F$10</f>
        <v>Octubre</v>
      </c>
      <c r="E51" s="220">
        <f>+'1. Semáforos octubre'!G$10</f>
        <v>0</v>
      </c>
      <c r="F51" s="220">
        <f>+'1. Semáforos octubre'!H$10</f>
        <v>0.78990000000000005</v>
      </c>
      <c r="G51" s="188">
        <f>+'1. Semáforos octubre'!I$10</f>
        <v>0.79</v>
      </c>
      <c r="H51" s="188">
        <f>+'1. Semáforos octubre'!J$10</f>
        <v>0.84989999999999999</v>
      </c>
      <c r="I51" s="189">
        <f>+'1. Semáforos octubre'!K$10</f>
        <v>0.85</v>
      </c>
      <c r="J51" s="189">
        <f>+'1. Semáforos octubre'!L$10</f>
        <v>1.0059</v>
      </c>
      <c r="K51" s="189">
        <f>+'1. Semáforos octubre'!M$10</f>
        <v>1.0059</v>
      </c>
    </row>
    <row r="52" spans="2:11" ht="15" x14ac:dyDescent="0.55000000000000004">
      <c r="B52" s="33" t="s">
        <v>19</v>
      </c>
      <c r="C52" s="33" t="s">
        <v>118</v>
      </c>
      <c r="D52" s="25" t="str">
        <f>+'1. Semáforos octubre'!F$55</f>
        <v>Octubre</v>
      </c>
      <c r="E52" s="220">
        <f>+'1. Semáforos octubre'!G$55</f>
        <v>0</v>
      </c>
      <c r="F52" s="220">
        <f>+'1. Semáforos octubre'!H$55</f>
        <v>0.75990000000000002</v>
      </c>
      <c r="G52" s="188">
        <f>+'1. Semáforos octubre'!I$55</f>
        <v>0.76</v>
      </c>
      <c r="H52" s="188">
        <f>+'1. Semáforos octubre'!J$55</f>
        <v>0.81989999999999996</v>
      </c>
      <c r="I52" s="189">
        <f>+'1. Semáforos octubre'!K$55</f>
        <v>0.82</v>
      </c>
      <c r="J52" s="189">
        <f>+'1. Semáforos octubre'!L$55</f>
        <v>1</v>
      </c>
      <c r="K52" s="189">
        <f>+'1. Semáforos octubre'!M$55</f>
        <v>1</v>
      </c>
    </row>
    <row r="53" spans="2:11" ht="15" x14ac:dyDescent="0.55000000000000004">
      <c r="B53" s="33" t="s">
        <v>19</v>
      </c>
      <c r="C53" s="33" t="s">
        <v>129</v>
      </c>
      <c r="D53" s="25" t="str">
        <f>+'1. Semáforos octubre'!F$62</f>
        <v>Octubre</v>
      </c>
      <c r="E53" s="220">
        <f>+'1. Semáforos octubre'!G$62</f>
        <v>0</v>
      </c>
      <c r="F53" s="220">
        <f>+'1. Semáforos octubre'!H$62</f>
        <v>0.75990000000000002</v>
      </c>
      <c r="G53" s="188">
        <f>+'1. Semáforos octubre'!I$62</f>
        <v>0.76</v>
      </c>
      <c r="H53" s="188">
        <f>+'1. Semáforos octubre'!J$62</f>
        <v>0.81989999999999996</v>
      </c>
      <c r="I53" s="189">
        <f>+'1. Semáforos octubre'!K$62</f>
        <v>0.82</v>
      </c>
      <c r="J53" s="189">
        <f>+'1. Semáforos octubre'!L$62</f>
        <v>1</v>
      </c>
      <c r="K53" s="189">
        <f>+'1. Semáforos octubre'!M$62</f>
        <v>1</v>
      </c>
    </row>
    <row r="54" spans="2:11" ht="15" x14ac:dyDescent="0.55000000000000004">
      <c r="B54" s="33" t="s">
        <v>19</v>
      </c>
      <c r="C54" s="33" t="s">
        <v>250</v>
      </c>
      <c r="D54" s="25" t="str">
        <f>+'1. Semáforos octubre'!F$10</f>
        <v>Octubre</v>
      </c>
      <c r="E54" s="220">
        <f>+'1. Semáforos octubre'!G$10</f>
        <v>0</v>
      </c>
      <c r="F54" s="220">
        <f>+'1. Semáforos octubre'!H$10</f>
        <v>0.78990000000000005</v>
      </c>
      <c r="G54" s="188">
        <f>+'1. Semáforos octubre'!I$10</f>
        <v>0.79</v>
      </c>
      <c r="H54" s="188">
        <f>+'1. Semáforos octubre'!J$10</f>
        <v>0.84989999999999999</v>
      </c>
      <c r="I54" s="189">
        <f>+'1. Semáforos octubre'!K$10</f>
        <v>0.85</v>
      </c>
      <c r="J54" s="189">
        <f>+'1. Semáforos octubre'!L$10</f>
        <v>1.0059</v>
      </c>
      <c r="K54" s="189">
        <f>+'1. Semáforos octubre'!M$10</f>
        <v>1.0059</v>
      </c>
    </row>
    <row r="55" spans="2:11" ht="15" x14ac:dyDescent="0.55000000000000004">
      <c r="B55" s="33" t="s">
        <v>28</v>
      </c>
      <c r="C55" s="33" t="s">
        <v>251</v>
      </c>
      <c r="D55" s="25" t="str">
        <f>+'1. Semáforos octubre'!F12</f>
        <v>Octubre</v>
      </c>
      <c r="E55" s="220">
        <f>+'1. Semáforos octubre'!G12</f>
        <v>0</v>
      </c>
      <c r="F55" s="220">
        <f>+'1. Semáforos octubre'!H12</f>
        <v>0.4501</v>
      </c>
      <c r="G55" s="188">
        <f>+'1. Semáforos octubre'!I12</f>
        <v>0.45019999999999999</v>
      </c>
      <c r="H55" s="188">
        <f>+'1. Semáforos octubre'!J12</f>
        <v>0.90039999999999998</v>
      </c>
      <c r="I55" s="189">
        <f>+'1. Semáforos octubre'!K12</f>
        <v>0.90049999999999997</v>
      </c>
      <c r="J55" s="189">
        <f>+'1. Semáforos octubre'!L12</f>
        <v>1</v>
      </c>
      <c r="K55" s="189">
        <f>+'1. Semáforos octubre'!M12</f>
        <v>1</v>
      </c>
    </row>
    <row r="56" spans="2:11" ht="15" x14ac:dyDescent="0.55000000000000004">
      <c r="B56" s="33" t="s">
        <v>28</v>
      </c>
      <c r="C56" s="33" t="s">
        <v>252</v>
      </c>
      <c r="D56" s="25" t="str">
        <f>+'1. Semáforos octubre'!F13</f>
        <v>Octubre</v>
      </c>
      <c r="E56" s="220">
        <f>+'1. Semáforos octubre'!G13</f>
        <v>0</v>
      </c>
      <c r="F56" s="220">
        <f>+'1. Semáforos octubre'!H13</f>
        <v>0.43480000000000002</v>
      </c>
      <c r="G56" s="188">
        <f>+'1. Semáforos octubre'!I13</f>
        <v>0.43490000000000001</v>
      </c>
      <c r="H56" s="188">
        <f>+'1. Semáforos octubre'!J13</f>
        <v>0.86970000000000003</v>
      </c>
      <c r="I56" s="189">
        <f>+'1. Semáforos octubre'!K13</f>
        <v>0.86980000000000002</v>
      </c>
      <c r="J56" s="189">
        <f>+'1. Semáforos octubre'!L13</f>
        <v>1</v>
      </c>
      <c r="K56" s="189">
        <f>+'1. Semáforos octubre'!M13</f>
        <v>1</v>
      </c>
    </row>
    <row r="57" spans="2:11" ht="15" x14ac:dyDescent="0.55000000000000004">
      <c r="B57" s="33" t="s">
        <v>28</v>
      </c>
      <c r="C57" s="33" t="s">
        <v>253</v>
      </c>
      <c r="D57" s="25" t="str">
        <f>+'1. Semáforos octubre'!F14</f>
        <v>Octubre</v>
      </c>
      <c r="E57" s="220">
        <f>+'1. Semáforos octubre'!G14</f>
        <v>0</v>
      </c>
      <c r="F57" s="220">
        <f>+'1. Semáforos octubre'!H14</f>
        <v>0.43490000000000001</v>
      </c>
      <c r="G57" s="188">
        <f>+'1. Semáforos octubre'!I14</f>
        <v>0.44</v>
      </c>
      <c r="H57" s="188">
        <f>+'1. Semáforos octubre'!J14</f>
        <v>0.87980000000000003</v>
      </c>
      <c r="I57" s="189">
        <f>+'1. Semáforos octubre'!K14</f>
        <v>0.87990000000000002</v>
      </c>
      <c r="J57" s="189">
        <f>+'1. Semáforos octubre'!L14</f>
        <v>1</v>
      </c>
      <c r="K57" s="189">
        <f>+'1. Semáforos octubre'!M14</f>
        <v>1</v>
      </c>
    </row>
    <row r="58" spans="2:11" ht="15" x14ac:dyDescent="0.55000000000000004">
      <c r="B58" s="33" t="s">
        <v>28</v>
      </c>
      <c r="C58" s="33" t="s">
        <v>254</v>
      </c>
      <c r="D58" s="25" t="str">
        <f>+'1. Semáforos octubre'!F15</f>
        <v>Octubre</v>
      </c>
      <c r="E58" s="220">
        <f>+'1. Semáforos octubre'!G15</f>
        <v>0</v>
      </c>
      <c r="F58" s="220">
        <f>+'1. Semáforos octubre'!H15</f>
        <v>0.44069999999999998</v>
      </c>
      <c r="G58" s="188">
        <f>+'1. Semáforos octubre'!I15</f>
        <v>0.44080000000000003</v>
      </c>
      <c r="H58" s="188">
        <f>+'1. Semáforos octubre'!J15</f>
        <v>0.88149999999999995</v>
      </c>
      <c r="I58" s="189">
        <f>+'1. Semáforos octubre'!K15</f>
        <v>0.88160000000000005</v>
      </c>
      <c r="J58" s="189">
        <f>+'1. Semáforos octubre'!L15</f>
        <v>1</v>
      </c>
      <c r="K58" s="189">
        <f>+'1. Semáforos octubre'!M15</f>
        <v>1</v>
      </c>
    </row>
    <row r="59" spans="2:11" ht="15" x14ac:dyDescent="0.55000000000000004">
      <c r="B59" s="33" t="s">
        <v>28</v>
      </c>
      <c r="C59" s="33" t="s">
        <v>255</v>
      </c>
      <c r="D59" s="25" t="str">
        <f>+'1. Semáforos octubre'!F16</f>
        <v>Octubre</v>
      </c>
      <c r="E59" s="220">
        <f>+'1. Semáforos octubre'!G16</f>
        <v>0</v>
      </c>
      <c r="F59" s="220">
        <f>+'1. Semáforos octubre'!H16</f>
        <v>0.40400000000000003</v>
      </c>
      <c r="G59" s="188">
        <f>+'1. Semáforos octubre'!I16</f>
        <v>0.40410000000000001</v>
      </c>
      <c r="H59" s="188">
        <f>+'1. Semáforos octubre'!J16</f>
        <v>0.80810000000000004</v>
      </c>
      <c r="I59" s="189">
        <f>+'1. Semáforos octubre'!K16</f>
        <v>0.80820000000000003</v>
      </c>
      <c r="J59" s="189">
        <f>+'1. Semáforos octubre'!L16</f>
        <v>1</v>
      </c>
      <c r="K59" s="189">
        <f>+'1. Semáforos octubre'!M16</f>
        <v>1</v>
      </c>
    </row>
    <row r="60" spans="2:11" ht="15" x14ac:dyDescent="0.55000000000000004">
      <c r="B60" s="33" t="s">
        <v>28</v>
      </c>
      <c r="C60" s="33" t="s">
        <v>256</v>
      </c>
      <c r="D60" s="25" t="str">
        <f>+'1. Semáforos octubre'!F17</f>
        <v>Octubre</v>
      </c>
      <c r="E60" s="220">
        <f>+'1. Semáforos octubre'!G17</f>
        <v>0</v>
      </c>
      <c r="F60" s="220">
        <f>+'1. Semáforos octubre'!H17</f>
        <v>0.45479999999999998</v>
      </c>
      <c r="G60" s="188">
        <f>+'1. Semáforos octubre'!I17</f>
        <v>0.45490000000000003</v>
      </c>
      <c r="H60" s="188">
        <f>+'1. Semáforos octubre'!J17</f>
        <v>0.90969999999999995</v>
      </c>
      <c r="I60" s="189">
        <f>+'1. Semáforos octubre'!K17</f>
        <v>0.90980000000000005</v>
      </c>
      <c r="J60" s="189">
        <f>+'1. Semáforos octubre'!L17</f>
        <v>1</v>
      </c>
      <c r="K60" s="189">
        <f>+'1. Semáforos octubre'!M17</f>
        <v>1</v>
      </c>
    </row>
    <row r="61" spans="2:11" ht="15" x14ac:dyDescent="0.55000000000000004">
      <c r="B61" s="33" t="s">
        <v>28</v>
      </c>
      <c r="C61" s="33" t="s">
        <v>257</v>
      </c>
      <c r="D61" s="25" t="str">
        <f>+'1. Semáforos octubre'!F18</f>
        <v>Octubre</v>
      </c>
      <c r="E61" s="220">
        <f>+'1. Semáforos octubre'!G18</f>
        <v>0</v>
      </c>
      <c r="F61" s="220">
        <f>+'1. Semáforos octubre'!H18</f>
        <v>0.81989999999999996</v>
      </c>
      <c r="G61" s="188">
        <f>+'1. Semáforos octubre'!I18</f>
        <v>0.82</v>
      </c>
      <c r="H61" s="188">
        <f>+'1. Semáforos octubre'!J18</f>
        <v>0.92990000000000006</v>
      </c>
      <c r="I61" s="189">
        <f>+'1. Semáforos octubre'!K18</f>
        <v>0.93</v>
      </c>
      <c r="J61" s="189">
        <f>+'1. Semáforos octubre'!L18</f>
        <v>1</v>
      </c>
      <c r="K61" s="189">
        <f>+'1. Semáforos octubre'!M18</f>
        <v>1</v>
      </c>
    </row>
    <row r="62" spans="2:11" ht="15" x14ac:dyDescent="0.55000000000000004">
      <c r="B62" s="33" t="s">
        <v>28</v>
      </c>
      <c r="C62" s="33" t="s">
        <v>258</v>
      </c>
      <c r="D62" s="25" t="str">
        <f>+'1. Semáforos octubre'!F19</f>
        <v>Octubre</v>
      </c>
      <c r="E62" s="220">
        <f>+'1. Semáforos octubre'!G19</f>
        <v>0</v>
      </c>
      <c r="F62" s="220">
        <f>+'1. Semáforos octubre'!H19</f>
        <v>0.44879999999999998</v>
      </c>
      <c r="G62" s="188">
        <f>+'1. Semáforos octubre'!I19</f>
        <v>0.44890000000000002</v>
      </c>
      <c r="H62" s="188">
        <f>+'1. Semáforos octubre'!J19</f>
        <v>0.89780000000000004</v>
      </c>
      <c r="I62" s="189">
        <f>+'1. Semáforos octubre'!K19</f>
        <v>0.89790000000000003</v>
      </c>
      <c r="J62" s="189">
        <f>+'1. Semáforos octubre'!L19</f>
        <v>1</v>
      </c>
      <c r="K62" s="189">
        <f>+'1. Semáforos octubre'!M19</f>
        <v>1</v>
      </c>
    </row>
    <row r="63" spans="2:11" ht="15" x14ac:dyDescent="0.55000000000000004">
      <c r="B63" s="202" t="s">
        <v>46</v>
      </c>
      <c r="C63" s="203" t="s">
        <v>48</v>
      </c>
      <c r="D63" s="25" t="str">
        <f>+'1. Semáforos octubre'!F20</f>
        <v>Octubre</v>
      </c>
      <c r="E63" s="220">
        <f>+'1. Semáforos octubre'!G20</f>
        <v>0</v>
      </c>
      <c r="F63" s="220">
        <f>+'1. Semáforos octubre'!H20</f>
        <v>0.74990000000000001</v>
      </c>
      <c r="G63" s="188">
        <f>+'1. Semáforos octubre'!I20</f>
        <v>0.75</v>
      </c>
      <c r="H63" s="188">
        <f>+'1. Semáforos octubre'!J20</f>
        <v>0.84989999999999999</v>
      </c>
      <c r="I63" s="189">
        <f>+'1. Semáforos octubre'!K20</f>
        <v>0.85</v>
      </c>
      <c r="J63" s="189">
        <f>+'1. Semáforos octubre'!L20</f>
        <v>1</v>
      </c>
      <c r="K63" s="189">
        <f>+'1. Semáforos octubre'!M20</f>
        <v>1</v>
      </c>
    </row>
    <row r="64" spans="2:11" ht="15" x14ac:dyDescent="0.55000000000000004">
      <c r="B64" s="202" t="s">
        <v>46</v>
      </c>
      <c r="C64" s="203" t="s">
        <v>50</v>
      </c>
      <c r="D64" s="25" t="str">
        <f>+'1. Semáforos octubre'!F21</f>
        <v>Octubre</v>
      </c>
      <c r="E64" s="220">
        <f>+'1. Semáforos octubre'!G21</f>
        <v>0</v>
      </c>
      <c r="F64" s="220">
        <f>+'1. Semáforos octubre'!H21</f>
        <v>0.74990000000000001</v>
      </c>
      <c r="G64" s="188">
        <f>+'1. Semáforos octubre'!I21</f>
        <v>0.75</v>
      </c>
      <c r="H64" s="188">
        <f>+'1. Semáforos octubre'!J21</f>
        <v>0.84989999999999999</v>
      </c>
      <c r="I64" s="189">
        <f>+'1. Semáforos octubre'!K21</f>
        <v>0.85</v>
      </c>
      <c r="J64" s="189">
        <f>+'1. Semáforos octubre'!L21</f>
        <v>1</v>
      </c>
      <c r="K64" s="189">
        <f>+'1. Semáforos octubre'!M21</f>
        <v>1</v>
      </c>
    </row>
    <row r="65" spans="2:11" ht="15" x14ac:dyDescent="0.55000000000000004">
      <c r="B65" s="202" t="s">
        <v>46</v>
      </c>
      <c r="C65" s="203" t="s">
        <v>52</v>
      </c>
      <c r="D65" s="25" t="str">
        <f>+'1. Semáforos octubre'!F22</f>
        <v>Octubre</v>
      </c>
      <c r="E65" s="220">
        <f>+'1. Semáforos octubre'!G22</f>
        <v>0</v>
      </c>
      <c r="F65" s="220">
        <f>+'1. Semáforos octubre'!H22</f>
        <v>0.74990000000000001</v>
      </c>
      <c r="G65" s="188">
        <f>+'1. Semáforos octubre'!I22</f>
        <v>0.75</v>
      </c>
      <c r="H65" s="188">
        <f>+'1. Semáforos octubre'!J22</f>
        <v>0.84989999999999999</v>
      </c>
      <c r="I65" s="189">
        <f>+'1. Semáforos octubre'!K22</f>
        <v>0.85</v>
      </c>
      <c r="J65" s="189">
        <f>+'1. Semáforos octubre'!L22</f>
        <v>1</v>
      </c>
      <c r="K65" s="189">
        <f>+'1. Semáforos octubre'!M22</f>
        <v>1</v>
      </c>
    </row>
    <row r="66" spans="2:11" ht="15" x14ac:dyDescent="0.55000000000000004">
      <c r="B66" s="202" t="s">
        <v>46</v>
      </c>
      <c r="C66" s="203" t="s">
        <v>54</v>
      </c>
      <c r="D66" s="25" t="str">
        <f>+'1. Semáforos octubre'!F23</f>
        <v>Octubre</v>
      </c>
      <c r="E66" s="220">
        <f>+'1. Semáforos octubre'!G23</f>
        <v>0</v>
      </c>
      <c r="F66" s="220">
        <f>+'1. Semáforos octubre'!H23</f>
        <v>0.74990000000000001</v>
      </c>
      <c r="G66" s="188">
        <f>+'1. Semáforos octubre'!I23</f>
        <v>0.75</v>
      </c>
      <c r="H66" s="188">
        <f>+'1. Semáforos octubre'!J23</f>
        <v>0.84989999999999999</v>
      </c>
      <c r="I66" s="189">
        <f>+'1. Semáforos octubre'!K23</f>
        <v>0.85</v>
      </c>
      <c r="J66" s="189">
        <f>+'1. Semáforos octubre'!L23</f>
        <v>1</v>
      </c>
      <c r="K66" s="189">
        <f>+'1. Semáforos octubre'!M23</f>
        <v>1</v>
      </c>
    </row>
    <row r="67" spans="2:11" ht="15" x14ac:dyDescent="0.55000000000000004">
      <c r="B67" s="202" t="s">
        <v>46</v>
      </c>
      <c r="C67" s="203" t="s">
        <v>56</v>
      </c>
      <c r="D67" s="25" t="str">
        <f>+'1. Semáforos octubre'!F24</f>
        <v>Octubre</v>
      </c>
      <c r="E67" s="220">
        <f>+'1. Semáforos octubre'!G24</f>
        <v>0</v>
      </c>
      <c r="F67" s="220">
        <f>+'1. Semáforos octubre'!H24</f>
        <v>0.74990000000000001</v>
      </c>
      <c r="G67" s="188">
        <f>+'1. Semáforos octubre'!I24</f>
        <v>0.75</v>
      </c>
      <c r="H67" s="188">
        <f>+'1. Semáforos octubre'!J24</f>
        <v>0.84989999999999999</v>
      </c>
      <c r="I67" s="189">
        <f>+'1. Semáforos octubre'!K24</f>
        <v>0.85</v>
      </c>
      <c r="J67" s="189">
        <f>+'1. Semáforos octubre'!L24</f>
        <v>1</v>
      </c>
      <c r="K67" s="189">
        <f>+'1. Semáforos octubre'!M24</f>
        <v>1</v>
      </c>
    </row>
    <row r="68" spans="2:11" ht="15" x14ac:dyDescent="0.55000000000000004">
      <c r="B68" s="202" t="s">
        <v>46</v>
      </c>
      <c r="C68" s="203" t="s">
        <v>58</v>
      </c>
      <c r="D68" s="25" t="str">
        <f>+'1. Semáforos octubre'!F25</f>
        <v>Octubre</v>
      </c>
      <c r="E68" s="220">
        <f>+'1. Semáforos octubre'!G25</f>
        <v>0</v>
      </c>
      <c r="F68" s="220">
        <f>+'1. Semáforos octubre'!H25</f>
        <v>0.74990000000000001</v>
      </c>
      <c r="G68" s="188">
        <f>+'1. Semáforos octubre'!I25</f>
        <v>0.75</v>
      </c>
      <c r="H68" s="188">
        <f>+'1. Semáforos octubre'!J25</f>
        <v>0.84989999999999999</v>
      </c>
      <c r="I68" s="189">
        <f>+'1. Semáforos octubre'!K25</f>
        <v>0.85</v>
      </c>
      <c r="J68" s="189">
        <f>+'1. Semáforos octubre'!L25</f>
        <v>1</v>
      </c>
      <c r="K68" s="189">
        <f>+'1. Semáforos octubre'!M25</f>
        <v>1</v>
      </c>
    </row>
    <row r="69" spans="2:11" ht="15" x14ac:dyDescent="0.55000000000000004">
      <c r="B69" s="202" t="s">
        <v>46</v>
      </c>
      <c r="C69" s="203" t="s">
        <v>60</v>
      </c>
      <c r="D69" s="25" t="str">
        <f>+'1. Semáforos octubre'!F26</f>
        <v>Octubre</v>
      </c>
      <c r="E69" s="220">
        <f>+'1. Semáforos octubre'!G26</f>
        <v>0</v>
      </c>
      <c r="F69" s="220">
        <f>+'1. Semáforos octubre'!H26</f>
        <v>0.74990000000000001</v>
      </c>
      <c r="G69" s="188">
        <f>+'1. Semáforos octubre'!I26</f>
        <v>0.75</v>
      </c>
      <c r="H69" s="188">
        <f>+'1. Semáforos octubre'!J26</f>
        <v>0.84989999999999999</v>
      </c>
      <c r="I69" s="189">
        <f>+'1. Semáforos octubre'!K26</f>
        <v>0.85</v>
      </c>
      <c r="J69" s="189">
        <f>+'1. Semáforos octubre'!L26</f>
        <v>1</v>
      </c>
      <c r="K69" s="189">
        <f>+'1. Semáforos octubre'!M26</f>
        <v>1</v>
      </c>
    </row>
    <row r="70" spans="2:11" ht="15" x14ac:dyDescent="0.55000000000000004">
      <c r="B70" s="185" t="s">
        <v>61</v>
      </c>
      <c r="C70" s="33" t="s">
        <v>63</v>
      </c>
      <c r="D70" s="25" t="str">
        <f>+'1. Semáforos octubre'!F27</f>
        <v>Octubre</v>
      </c>
      <c r="E70" s="319">
        <f>+'1. Semáforos octubre'!G27</f>
        <v>0</v>
      </c>
      <c r="F70" s="319">
        <f>+'1. Semáforos octubre'!H27</f>
        <v>0.59989999999999999</v>
      </c>
      <c r="G70" s="188">
        <f>+'1. Semáforos octubre'!I27</f>
        <v>0.6</v>
      </c>
      <c r="H70" s="188">
        <f>+'1. Semáforos octubre'!J27</f>
        <v>0.69989999999999997</v>
      </c>
      <c r="I70" s="320">
        <f>+'1. Semáforos octubre'!K27</f>
        <v>0.7</v>
      </c>
      <c r="J70" s="320">
        <f>+'1. Semáforos octubre'!L27</f>
        <v>1</v>
      </c>
      <c r="K70" s="320">
        <f>+'1. Semáforos octubre'!M27</f>
        <v>1</v>
      </c>
    </row>
    <row r="71" spans="2:11" ht="15" x14ac:dyDescent="0.55000000000000004">
      <c r="B71" s="185" t="s">
        <v>61</v>
      </c>
      <c r="C71" s="33" t="s">
        <v>65</v>
      </c>
      <c r="D71" s="25" t="str">
        <f>+'1. Semáforos octubre'!F28</f>
        <v>Octubre</v>
      </c>
      <c r="E71" s="319">
        <f>+'1. Semáforos octubre'!G28</f>
        <v>0</v>
      </c>
      <c r="F71" s="319">
        <f>+'1. Semáforos octubre'!H28</f>
        <v>0.59989999999999999</v>
      </c>
      <c r="G71" s="188">
        <f>+'1. Semáforos octubre'!I28</f>
        <v>0.6</v>
      </c>
      <c r="H71" s="188">
        <f>+'1. Semáforos octubre'!J28</f>
        <v>0.69989999999999997</v>
      </c>
      <c r="I71" s="320">
        <f>+'1. Semáforos octubre'!K28</f>
        <v>0.7</v>
      </c>
      <c r="J71" s="320">
        <f>+'1. Semáforos octubre'!L28</f>
        <v>1</v>
      </c>
      <c r="K71" s="320">
        <f>+'1. Semáforos octubre'!M28</f>
        <v>1</v>
      </c>
    </row>
    <row r="72" spans="2:11" ht="15" x14ac:dyDescent="0.55000000000000004">
      <c r="B72" s="185" t="s">
        <v>61</v>
      </c>
      <c r="C72" s="33" t="s">
        <v>66</v>
      </c>
      <c r="D72" s="25" t="str">
        <f>+'1. Semáforos octubre'!F29</f>
        <v>Octubre</v>
      </c>
      <c r="E72" s="319">
        <f>+'1. Semáforos octubre'!G29</f>
        <v>0</v>
      </c>
      <c r="F72" s="319">
        <f>+'1. Semáforos octubre'!H29</f>
        <v>0.59989999999999999</v>
      </c>
      <c r="G72" s="188">
        <f>+'1. Semáforos octubre'!I29</f>
        <v>0.6</v>
      </c>
      <c r="H72" s="188">
        <f>+'1. Semáforos octubre'!J29</f>
        <v>0.69989999999999997</v>
      </c>
      <c r="I72" s="320">
        <f>+'1. Semáforos octubre'!K29</f>
        <v>0.7</v>
      </c>
      <c r="J72" s="320">
        <f>+'1. Semáforos octubre'!L30</f>
        <v>1</v>
      </c>
      <c r="K72" s="320">
        <f>+'1. Semáforos octubre'!M30</f>
        <v>1</v>
      </c>
    </row>
    <row r="73" spans="2:11" ht="15" x14ac:dyDescent="0.55000000000000004">
      <c r="B73" s="185" t="s">
        <v>61</v>
      </c>
      <c r="C73" s="33" t="s">
        <v>68</v>
      </c>
      <c r="D73" s="25" t="str">
        <f>+'1. Semáforos octubre'!F30</f>
        <v>Octubre</v>
      </c>
      <c r="E73" s="319">
        <f>+'1. Semáforos octubre'!G30</f>
        <v>0</v>
      </c>
      <c r="F73" s="319">
        <f>+'1. Semáforos octubre'!H30</f>
        <v>0.59989999999999999</v>
      </c>
      <c r="G73" s="188">
        <f>+'1. Semáforos octubre'!I30</f>
        <v>0.6</v>
      </c>
      <c r="H73" s="188">
        <f>+'1. Semáforos octubre'!J30</f>
        <v>0.69989999999999997</v>
      </c>
      <c r="I73" s="320">
        <f>+'1. Semáforos octubre'!K30</f>
        <v>0.7</v>
      </c>
      <c r="J73" s="320">
        <f>+'1. Semáforos octubre'!L31</f>
        <v>1</v>
      </c>
      <c r="K73" s="320">
        <f>+'1. Semáforos octubre'!M31</f>
        <v>1</v>
      </c>
    </row>
    <row r="74" spans="2:11" ht="15" x14ac:dyDescent="0.55000000000000004">
      <c r="B74" s="33" t="s">
        <v>69</v>
      </c>
      <c r="C74" s="33" t="s">
        <v>71</v>
      </c>
      <c r="D74" s="25" t="str">
        <f>+'1. Semáforos octubre'!F31</f>
        <v>Octubre</v>
      </c>
      <c r="E74" s="220">
        <f>+'1. Semáforos octubre'!G31</f>
        <v>0</v>
      </c>
      <c r="F74" s="220">
        <f>+'1. Semáforos octubre'!H31</f>
        <v>0.69989999999999997</v>
      </c>
      <c r="G74" s="188">
        <f>+'1. Semáforos octubre'!I31</f>
        <v>0.7</v>
      </c>
      <c r="H74" s="188">
        <f>+'1. Semáforos octubre'!J31</f>
        <v>0.74990000000000001</v>
      </c>
      <c r="I74" s="189">
        <f>+'1. Semáforos octubre'!K31</f>
        <v>0.75</v>
      </c>
      <c r="J74" s="189">
        <f>+'1. Semáforos octubre'!L31</f>
        <v>1</v>
      </c>
      <c r="K74" s="189">
        <f>+'1. Semáforos octubre'!M31</f>
        <v>1</v>
      </c>
    </row>
    <row r="75" spans="2:11" ht="15" x14ac:dyDescent="0.55000000000000004">
      <c r="B75" s="33" t="s">
        <v>69</v>
      </c>
      <c r="C75" s="33" t="s">
        <v>72</v>
      </c>
      <c r="D75" s="25" t="str">
        <f>+'1. Semáforos octubre'!F32</f>
        <v>Octubre</v>
      </c>
      <c r="E75" s="220">
        <f>+'1. Semáforos octubre'!G32</f>
        <v>0</v>
      </c>
      <c r="F75" s="220">
        <f>+'1. Semáforos octubre'!H32</f>
        <v>0.51990000000000003</v>
      </c>
      <c r="G75" s="188">
        <f>+'1. Semáforos octubre'!I32</f>
        <v>0.52</v>
      </c>
      <c r="H75" s="188">
        <f>+'1. Semáforos octubre'!J32</f>
        <v>0.66990000000000005</v>
      </c>
      <c r="I75" s="189">
        <f>+'1. Semáforos octubre'!K32</f>
        <v>0.67</v>
      </c>
      <c r="J75" s="189">
        <f>+'1. Semáforos octubre'!L32</f>
        <v>1</v>
      </c>
      <c r="K75" s="189">
        <f>+'1. Semáforos octubre'!M32</f>
        <v>1</v>
      </c>
    </row>
    <row r="76" spans="2:11" ht="15" x14ac:dyDescent="0.55000000000000004">
      <c r="B76" s="33" t="s">
        <v>69</v>
      </c>
      <c r="C76" s="33" t="s">
        <v>74</v>
      </c>
      <c r="D76" s="25" t="str">
        <f>+'1. Semáforos octubre'!F33</f>
        <v>Octubre</v>
      </c>
      <c r="E76" s="220">
        <f>+'1. Semáforos octubre'!G33</f>
        <v>0</v>
      </c>
      <c r="F76" s="220">
        <f>+'1. Semáforos octubre'!H33</f>
        <v>0.52090000000000003</v>
      </c>
      <c r="G76" s="188">
        <f>+'1. Semáforos octubre'!I33</f>
        <v>0.52100000000000002</v>
      </c>
      <c r="H76" s="188">
        <f>+'1. Semáforos octubre'!J33</f>
        <v>0.67090000000000005</v>
      </c>
      <c r="I76" s="189">
        <f>+'1. Semáforos octubre'!K33</f>
        <v>0.67100000000000004</v>
      </c>
      <c r="J76" s="189">
        <f>+'1. Semáforos octubre'!L33</f>
        <v>1</v>
      </c>
      <c r="K76" s="189">
        <f>+'1. Semáforos octubre'!M33</f>
        <v>1</v>
      </c>
    </row>
    <row r="77" spans="2:11" ht="15" x14ac:dyDescent="0.55000000000000004">
      <c r="B77" s="33" t="s">
        <v>75</v>
      </c>
      <c r="C77" s="203" t="s">
        <v>77</v>
      </c>
      <c r="D77" s="25" t="str">
        <f>+'1. Semáforos octubre'!F34</f>
        <v>Octubre</v>
      </c>
      <c r="E77" s="220">
        <f>+'1. Semáforos octubre'!G34</f>
        <v>0</v>
      </c>
      <c r="F77" s="220">
        <f>+'1. Semáforos octubre'!H34</f>
        <v>0.80990000000000006</v>
      </c>
      <c r="G77" s="188">
        <f>+'1. Semáforos octubre'!I34</f>
        <v>0.81</v>
      </c>
      <c r="H77" s="188">
        <f>+'1. Semáforos octubre'!J34</f>
        <v>0.88090000000000002</v>
      </c>
      <c r="I77" s="189">
        <f>+'1. Semáforos octubre'!K34</f>
        <v>0.88100000000000001</v>
      </c>
      <c r="J77" s="189">
        <f>+'1. Semáforos octubre'!L34</f>
        <v>1</v>
      </c>
      <c r="K77" s="189">
        <f>+'1. Semáforos octubre'!M34</f>
        <v>1</v>
      </c>
    </row>
    <row r="78" spans="2:11" ht="15" x14ac:dyDescent="0.55000000000000004">
      <c r="B78" s="33" t="s">
        <v>75</v>
      </c>
      <c r="C78" s="203" t="s">
        <v>79</v>
      </c>
      <c r="D78" s="25" t="str">
        <f>+'1. Semáforos octubre'!F35</f>
        <v>Octubre</v>
      </c>
      <c r="E78" s="220">
        <f>+'1. Semáforos octubre'!G35</f>
        <v>0</v>
      </c>
      <c r="F78" s="220">
        <f>+'1. Semáforos octubre'!H35</f>
        <v>0.78590000000000004</v>
      </c>
      <c r="G78" s="188">
        <f>+'1. Semáforos octubre'!I35</f>
        <v>0.78600000000000003</v>
      </c>
      <c r="H78" s="188">
        <f>+'1. Semáforos octubre'!J35</f>
        <v>0.8569</v>
      </c>
      <c r="I78" s="189">
        <f>+'1. Semáforos octubre'!K35</f>
        <v>0.85699999999999998</v>
      </c>
      <c r="J78" s="189">
        <f>+'1. Semáforos octubre'!L35</f>
        <v>1</v>
      </c>
      <c r="K78" s="189">
        <f>+'1. Semáforos octubre'!M35</f>
        <v>1</v>
      </c>
    </row>
    <row r="79" spans="2:11" ht="15" x14ac:dyDescent="0.55000000000000004">
      <c r="B79" s="33" t="s">
        <v>75</v>
      </c>
      <c r="C79" s="157" t="s">
        <v>81</v>
      </c>
      <c r="D79" s="25" t="str">
        <f>+'1. Semáforos octubre'!F36</f>
        <v>Octubre</v>
      </c>
      <c r="E79" s="220">
        <f>+'1. Semáforos octubre'!G36</f>
        <v>0</v>
      </c>
      <c r="F79" s="220">
        <f>+'1. Semáforos octubre'!H36</f>
        <v>0.79990000000000006</v>
      </c>
      <c r="G79" s="188">
        <f>+'1. Semáforos octubre'!I36</f>
        <v>0.8</v>
      </c>
      <c r="H79" s="188">
        <f>+'1. Semáforos octubre'!J36</f>
        <v>0.89990000000000003</v>
      </c>
      <c r="I79" s="189">
        <f>+'1. Semáforos octubre'!K36</f>
        <v>0.9</v>
      </c>
      <c r="J79" s="189">
        <f>+'1. Semáforos octubre'!L36</f>
        <v>0.99990000000000001</v>
      </c>
      <c r="K79" s="189">
        <f>+'1. Semáforos octubre'!M36</f>
        <v>1</v>
      </c>
    </row>
    <row r="80" spans="2:11" ht="15" x14ac:dyDescent="0.55000000000000004">
      <c r="B80" s="33" t="s">
        <v>75</v>
      </c>
      <c r="C80" s="157" t="s">
        <v>82</v>
      </c>
      <c r="D80" s="25" t="str">
        <f>+'1. Semáforos octubre'!F37</f>
        <v>Octubre</v>
      </c>
      <c r="E80" s="220">
        <f>+'1. Semáforos octubre'!G37</f>
        <v>0</v>
      </c>
      <c r="F80" s="220">
        <f>+'1. Semáforos octubre'!H37</f>
        <v>0.80490000000000006</v>
      </c>
      <c r="G80" s="188">
        <f>+'1. Semáforos octubre'!I37</f>
        <v>0.80500000000000005</v>
      </c>
      <c r="H80" s="188">
        <f>+'1. Semáforos octubre'!J37</f>
        <v>0.87590000000000001</v>
      </c>
      <c r="I80" s="189">
        <f>+'1. Semáforos octubre'!K37</f>
        <v>0.876</v>
      </c>
      <c r="J80" s="189">
        <f>+'1. Semáforos octubre'!L37</f>
        <v>1</v>
      </c>
      <c r="K80" s="189">
        <f>+'1. Semáforos octubre'!M37</f>
        <v>1</v>
      </c>
    </row>
    <row r="81" spans="2:11" ht="15" x14ac:dyDescent="0.55000000000000004">
      <c r="B81" s="202" t="s">
        <v>75</v>
      </c>
      <c r="C81" s="257" t="s">
        <v>83</v>
      </c>
      <c r="D81" s="33"/>
      <c r="E81" s="220"/>
      <c r="F81" s="220"/>
      <c r="G81" s="188"/>
      <c r="H81" s="188"/>
      <c r="I81" s="189"/>
      <c r="J81" s="189"/>
      <c r="K81" s="189"/>
    </row>
    <row r="82" spans="2:11" ht="15.3" thickBot="1" x14ac:dyDescent="0.6">
      <c r="B82" s="203" t="s">
        <v>75</v>
      </c>
      <c r="C82" s="258" t="s">
        <v>84</v>
      </c>
      <c r="D82" s="33"/>
      <c r="E82" s="220"/>
      <c r="F82" s="220"/>
      <c r="G82" s="188"/>
      <c r="H82" s="188"/>
      <c r="I82" s="189"/>
      <c r="J82" s="189"/>
      <c r="K82" s="189"/>
    </row>
    <row r="83" spans="2:11" ht="15" x14ac:dyDescent="0.55000000000000004">
      <c r="B83" s="202" t="s">
        <v>85</v>
      </c>
      <c r="C83" s="203" t="s">
        <v>87</v>
      </c>
      <c r="D83" s="25" t="str">
        <f>+'1. Semáforos octubre'!F40</f>
        <v>Octubre</v>
      </c>
      <c r="E83" s="220">
        <f>+'1. Semáforos octubre'!G40</f>
        <v>0</v>
      </c>
      <c r="F83" s="220">
        <f>+'1. Semáforos octubre'!H40</f>
        <v>0.39989999999999998</v>
      </c>
      <c r="G83" s="188">
        <f>+'1. Semáforos octubre'!I40</f>
        <v>0.4</v>
      </c>
      <c r="H83" s="188">
        <f>+'1. Semáforos octubre'!J40</f>
        <v>0.45989999999999998</v>
      </c>
      <c r="I83" s="189">
        <f>+'1. Semáforos octubre'!K40</f>
        <v>0.46</v>
      </c>
      <c r="J83" s="189">
        <f>+'1. Semáforos octubre'!L40</f>
        <v>1.0059</v>
      </c>
      <c r="K83" s="189">
        <f>+'1. Semáforos octubre'!M40</f>
        <v>1.0059</v>
      </c>
    </row>
    <row r="84" spans="2:11" ht="15" x14ac:dyDescent="0.55000000000000004">
      <c r="B84" s="202" t="s">
        <v>85</v>
      </c>
      <c r="C84" s="203" t="s">
        <v>89</v>
      </c>
      <c r="D84" s="25" t="str">
        <f>+'1. Semáforos octubre'!F41</f>
        <v>Octubre</v>
      </c>
      <c r="E84" s="220">
        <f>+'1. Semáforos octubre'!G41</f>
        <v>0</v>
      </c>
      <c r="F84" s="220">
        <f>+'1. Semáforos octubre'!H41</f>
        <v>0.74990000000000001</v>
      </c>
      <c r="G84" s="188">
        <f>+'1. Semáforos octubre'!I41</f>
        <v>0.75</v>
      </c>
      <c r="H84" s="188">
        <f>+'1. Semáforos octubre'!J41</f>
        <v>0.82989999999999997</v>
      </c>
      <c r="I84" s="189">
        <f>+'1. Semáforos octubre'!K41</f>
        <v>0.83</v>
      </c>
      <c r="J84" s="189">
        <f>+'1. Semáforos octubre'!L41</f>
        <v>1.0059</v>
      </c>
      <c r="K84" s="189">
        <f>+'1. Semáforos octubre'!M41</f>
        <v>1.0059</v>
      </c>
    </row>
    <row r="85" spans="2:11" ht="15" x14ac:dyDescent="0.55000000000000004">
      <c r="B85" s="202" t="s">
        <v>85</v>
      </c>
      <c r="C85" s="203" t="s">
        <v>91</v>
      </c>
      <c r="D85" s="25" t="str">
        <f>+'1. Semáforos octubre'!F42</f>
        <v>Octubre</v>
      </c>
      <c r="E85" s="220">
        <f>+'1. Semáforos octubre'!G42</f>
        <v>0</v>
      </c>
      <c r="F85" s="220">
        <f>+'1. Semáforos octubre'!H42</f>
        <v>0.57989999999999997</v>
      </c>
      <c r="G85" s="188">
        <f>+'1. Semáforos octubre'!I42</f>
        <v>0.57999999999999996</v>
      </c>
      <c r="H85" s="188">
        <f>+'1. Semáforos octubre'!J42</f>
        <v>0.64990000000000003</v>
      </c>
      <c r="I85" s="189">
        <f>+'1. Semáforos octubre'!K42</f>
        <v>0.65</v>
      </c>
      <c r="J85" s="189">
        <f>+'1. Semáforos octubre'!L42</f>
        <v>1.0059</v>
      </c>
      <c r="K85" s="189">
        <f>+'1. Semáforos octubre'!M42</f>
        <v>1.0059</v>
      </c>
    </row>
    <row r="86" spans="2:11" ht="15" x14ac:dyDescent="0.55000000000000004">
      <c r="B86" s="202" t="s">
        <v>85</v>
      </c>
      <c r="C86" s="203" t="s">
        <v>93</v>
      </c>
      <c r="D86" s="25" t="str">
        <f>+'1. Semáforos octubre'!F43</f>
        <v>Octubre</v>
      </c>
      <c r="E86" s="220">
        <f>+'1. Semáforos octubre'!G43</f>
        <v>0</v>
      </c>
      <c r="F86" s="220">
        <f>+'1. Semáforos octubre'!H43</f>
        <v>0.74990000000000001</v>
      </c>
      <c r="G86" s="188">
        <f>+'1. Semáforos octubre'!I43</f>
        <v>0.75</v>
      </c>
      <c r="H86" s="188">
        <f>+'1. Semáforos octubre'!J43</f>
        <v>0.82989999999999997</v>
      </c>
      <c r="I86" s="189">
        <f>+'1. Semáforos octubre'!K43</f>
        <v>0.83</v>
      </c>
      <c r="J86" s="189">
        <f>+'1. Semáforos octubre'!L43</f>
        <v>1.0059</v>
      </c>
      <c r="K86" s="189">
        <f>+'1. Semáforos octubre'!M43</f>
        <v>1.0059</v>
      </c>
    </row>
    <row r="87" spans="2:11" ht="15" x14ac:dyDescent="0.55000000000000004">
      <c r="B87" s="202" t="s">
        <v>85</v>
      </c>
      <c r="C87" s="203" t="s">
        <v>95</v>
      </c>
      <c r="D87" s="25" t="str">
        <f>+'1. Semáforos octubre'!F44</f>
        <v>Octubre</v>
      </c>
      <c r="E87" s="220">
        <f>+'1. Semáforos octubre'!G44</f>
        <v>0</v>
      </c>
      <c r="F87" s="220">
        <f>+'1. Semáforos octubre'!H44</f>
        <v>0.66990000000000005</v>
      </c>
      <c r="G87" s="188">
        <f>+'1. Semáforos octubre'!I44</f>
        <v>0.67</v>
      </c>
      <c r="H87" s="188">
        <f>+'1. Semáforos octubre'!J44</f>
        <v>0.7399</v>
      </c>
      <c r="I87" s="189">
        <f>+'1. Semáforos octubre'!K44</f>
        <v>0.74</v>
      </c>
      <c r="J87" s="189">
        <f>+'1. Semáforos octubre'!L44</f>
        <v>1.0059</v>
      </c>
      <c r="K87" s="189">
        <f>+'1. Semáforos octubre'!M44</f>
        <v>1.0059</v>
      </c>
    </row>
    <row r="88" spans="2:11" ht="15" x14ac:dyDescent="0.55000000000000004">
      <c r="B88" s="185" t="s">
        <v>85</v>
      </c>
      <c r="C88" s="33" t="s">
        <v>97</v>
      </c>
      <c r="D88" s="25" t="str">
        <f>+'1. Semáforos octubre'!F45</f>
        <v>Octubre</v>
      </c>
      <c r="E88" s="220">
        <f>+'1. Semáforos octubre'!G45</f>
        <v>0</v>
      </c>
      <c r="F88" s="220">
        <f>+'1. Semáforos octubre'!H45</f>
        <v>1.9900000000000001E-2</v>
      </c>
      <c r="G88" s="188">
        <f>+'1. Semáforos octubre'!I45</f>
        <v>0.02</v>
      </c>
      <c r="H88" s="188">
        <f>+'1. Semáforos octubre'!J45</f>
        <v>4.99E-2</v>
      </c>
      <c r="I88" s="189">
        <f>+'1. Semáforos octubre'!K45</f>
        <v>0.05</v>
      </c>
      <c r="J88" s="189">
        <f>+'1. Semáforos octubre'!L45</f>
        <v>1.0059</v>
      </c>
      <c r="K88" s="189">
        <f>+'1. Semáforos octubre'!M45</f>
        <v>1.0059</v>
      </c>
    </row>
    <row r="89" spans="2:11" ht="15" x14ac:dyDescent="0.55000000000000004">
      <c r="B89" s="202" t="s">
        <v>98</v>
      </c>
      <c r="C89" s="204" t="s">
        <v>100</v>
      </c>
      <c r="D89" s="25" t="str">
        <f>+'1. Semáforos octubre'!F46</f>
        <v>Octubre</v>
      </c>
      <c r="E89" s="220">
        <f>+'1. Semáforos octubre'!G46</f>
        <v>0</v>
      </c>
      <c r="F89" s="220">
        <f>+'1. Semáforos octubre'!H46</f>
        <v>0.74990000000000001</v>
      </c>
      <c r="G89" s="188">
        <f>+'1. Semáforos octubre'!I46</f>
        <v>0.75</v>
      </c>
      <c r="H89" s="188">
        <f>+'1. Semáforos octubre'!J46</f>
        <v>0.79990000000000006</v>
      </c>
      <c r="I89" s="189">
        <f>+'1. Semáforos octubre'!K46</f>
        <v>0.8</v>
      </c>
      <c r="J89" s="189">
        <f>+'1. Semáforos octubre'!L46</f>
        <v>1</v>
      </c>
      <c r="K89" s="189">
        <f>+'1. Semáforos octubre'!M46</f>
        <v>1</v>
      </c>
    </row>
    <row r="90" spans="2:11" ht="15" x14ac:dyDescent="0.55000000000000004">
      <c r="B90" s="202" t="s">
        <v>98</v>
      </c>
      <c r="C90" s="204" t="s">
        <v>102</v>
      </c>
      <c r="D90" s="25" t="str">
        <f>+'1. Semáforos octubre'!F47</f>
        <v>Octubre</v>
      </c>
      <c r="E90" s="220">
        <f>+'1. Semáforos octubre'!G47</f>
        <v>0</v>
      </c>
      <c r="F90" s="220">
        <f>+'1. Semáforos octubre'!H47</f>
        <v>0.74990000000000001</v>
      </c>
      <c r="G90" s="188">
        <f>+'1. Semáforos octubre'!I47</f>
        <v>0.75</v>
      </c>
      <c r="H90" s="188">
        <f>+'1. Semáforos octubre'!J47</f>
        <v>0.79990000000000006</v>
      </c>
      <c r="I90" s="189">
        <f>+'1. Semáforos octubre'!K47</f>
        <v>0.8</v>
      </c>
      <c r="J90" s="189">
        <f>+'1. Semáforos octubre'!L47</f>
        <v>1</v>
      </c>
      <c r="K90" s="189">
        <f>+'1. Semáforos octubre'!M47</f>
        <v>1</v>
      </c>
    </row>
    <row r="91" spans="2:11" ht="15" x14ac:dyDescent="0.55000000000000004">
      <c r="B91" s="202" t="s">
        <v>98</v>
      </c>
      <c r="C91" s="204" t="s">
        <v>104</v>
      </c>
      <c r="D91" s="25" t="str">
        <f>+'1. Semáforos octubre'!F48</f>
        <v>Octubre</v>
      </c>
      <c r="E91" s="220">
        <f>+'1. Semáforos octubre'!G48</f>
        <v>0</v>
      </c>
      <c r="F91" s="220">
        <f>+'1. Semáforos octubre'!H48</f>
        <v>0.74990000000000001</v>
      </c>
      <c r="G91" s="188">
        <f>+'1. Semáforos octubre'!I48</f>
        <v>0.75</v>
      </c>
      <c r="H91" s="188">
        <f>+'1. Semáforos octubre'!J48</f>
        <v>0.79990000000000006</v>
      </c>
      <c r="I91" s="189">
        <f>+'1. Semáforos octubre'!K48</f>
        <v>0.8</v>
      </c>
      <c r="J91" s="189">
        <f>+'1. Semáforos octubre'!L48</f>
        <v>1</v>
      </c>
      <c r="K91" s="189">
        <f>+'1. Semáforos octubre'!M48</f>
        <v>1</v>
      </c>
    </row>
    <row r="92" spans="2:11" ht="15" x14ac:dyDescent="0.55000000000000004">
      <c r="B92" s="202" t="s">
        <v>98</v>
      </c>
      <c r="C92" s="204" t="s">
        <v>106</v>
      </c>
      <c r="D92" s="25" t="str">
        <f>+'1. Semáforos octubre'!F49</f>
        <v>Octubre</v>
      </c>
      <c r="E92" s="220">
        <f>+'1. Semáforos octubre'!G49</f>
        <v>0</v>
      </c>
      <c r="F92" s="220">
        <f>+'1. Semáforos octubre'!H49</f>
        <v>0.74990000000000001</v>
      </c>
      <c r="G92" s="188">
        <f>+'1. Semáforos octubre'!I49</f>
        <v>0.75</v>
      </c>
      <c r="H92" s="188">
        <f>+'1. Semáforos octubre'!J49</f>
        <v>0.79990000000000006</v>
      </c>
      <c r="I92" s="189">
        <f>+'1. Semáforos octubre'!K49</f>
        <v>0.8</v>
      </c>
      <c r="J92" s="189">
        <f>+'1. Semáforos octubre'!L49</f>
        <v>1</v>
      </c>
      <c r="K92" s="189">
        <f>+'1. Semáforos octubre'!M49</f>
        <v>1</v>
      </c>
    </row>
    <row r="93" spans="2:11" ht="15" x14ac:dyDescent="0.55000000000000004">
      <c r="B93" s="202" t="s">
        <v>98</v>
      </c>
      <c r="C93" s="204" t="s">
        <v>109</v>
      </c>
      <c r="D93" s="25" t="str">
        <f>+'1. Semáforos octubre'!F51</f>
        <v>Octubre</v>
      </c>
      <c r="E93" s="220">
        <f>+'1. Semáforos octubre'!G51</f>
        <v>0</v>
      </c>
      <c r="F93" s="220">
        <f>+'1. Semáforos octubre'!H51</f>
        <v>0.74990000000000001</v>
      </c>
      <c r="G93" s="188">
        <f>+'1. Semáforos octubre'!I51</f>
        <v>0.75</v>
      </c>
      <c r="H93" s="188">
        <f>+'1. Semáforos octubre'!J51</f>
        <v>0.79990000000000006</v>
      </c>
      <c r="I93" s="189">
        <f>+'1. Semáforos octubre'!K51</f>
        <v>0.8</v>
      </c>
      <c r="J93" s="189">
        <f>+'1. Semáforos octubre'!L51</f>
        <v>1</v>
      </c>
      <c r="K93" s="189">
        <f>+'1. Semáforos octubre'!M51</f>
        <v>1</v>
      </c>
    </row>
    <row r="94" spans="2:11" ht="15" x14ac:dyDescent="0.55000000000000004">
      <c r="B94" s="202" t="s">
        <v>98</v>
      </c>
      <c r="C94" s="204" t="s">
        <v>111</v>
      </c>
      <c r="D94" s="25" t="str">
        <f>+'1. Semáforos octubre'!F52</f>
        <v>Octubre</v>
      </c>
      <c r="E94" s="220">
        <f>+'1. Semáforos octubre'!G52</f>
        <v>0</v>
      </c>
      <c r="F94" s="220">
        <f>+'1. Semáforos octubre'!H52</f>
        <v>0.74990000000000001</v>
      </c>
      <c r="G94" s="188">
        <f>+'1. Semáforos octubre'!I52</f>
        <v>0.75</v>
      </c>
      <c r="H94" s="188">
        <f>+'1. Semáforos octubre'!J52</f>
        <v>0.79990000000000006</v>
      </c>
      <c r="I94" s="189">
        <f>+'1. Semáforos octubre'!K52</f>
        <v>0.8</v>
      </c>
      <c r="J94" s="189">
        <f>+'1. Semáforos octubre'!L52</f>
        <v>1</v>
      </c>
      <c r="K94" s="189">
        <f>+'1. Semáforos octubre'!M52</f>
        <v>1</v>
      </c>
    </row>
    <row r="95" spans="2:11" ht="15" x14ac:dyDescent="0.55000000000000004">
      <c r="B95" s="202" t="s">
        <v>119</v>
      </c>
      <c r="C95" s="204" t="s">
        <v>121</v>
      </c>
      <c r="D95" s="25" t="str">
        <f>+'1. Semáforos octubre'!F56</f>
        <v>Octubre</v>
      </c>
      <c r="E95" s="220">
        <f>+'1. Semáforos octubre'!G56</f>
        <v>0</v>
      </c>
      <c r="F95" s="220">
        <f>+'1. Semáforos octubre'!H56</f>
        <v>0.59989999999999999</v>
      </c>
      <c r="G95" s="188">
        <f>+'1. Semáforos octubre'!I56</f>
        <v>0.6</v>
      </c>
      <c r="H95" s="188">
        <f>+'1. Semáforos octubre'!J56</f>
        <v>0.69989999999999997</v>
      </c>
      <c r="I95" s="189">
        <f>+'1. Semáforos octubre'!K56</f>
        <v>0.7</v>
      </c>
      <c r="J95" s="189">
        <f>+'1. Semáforos octubre'!L56</f>
        <v>0.99990000000000001</v>
      </c>
      <c r="K95" s="189">
        <f>+'1. Semáforos octubre'!M56</f>
        <v>1</v>
      </c>
    </row>
    <row r="96" spans="2:11" ht="15" x14ac:dyDescent="0.55000000000000004">
      <c r="B96" s="202" t="s">
        <v>119</v>
      </c>
      <c r="C96" s="204" t="s">
        <v>123</v>
      </c>
      <c r="D96" s="25" t="str">
        <f>+'1. Semáforos octubre'!F57</f>
        <v>Octubre</v>
      </c>
      <c r="E96" s="220">
        <f>+'1. Semáforos octubre'!G57</f>
        <v>0</v>
      </c>
      <c r="F96" s="220">
        <f>+'1. Semáforos octubre'!H57</f>
        <v>0.69989999999999997</v>
      </c>
      <c r="G96" s="188">
        <f>+'1. Semáforos octubre'!I57</f>
        <v>0.7</v>
      </c>
      <c r="H96" s="188">
        <f>+'1. Semáforos octubre'!J57</f>
        <v>0.79990000000000006</v>
      </c>
      <c r="I96" s="189">
        <f>+'1. Semáforos octubre'!K57</f>
        <v>0.8</v>
      </c>
      <c r="J96" s="189">
        <f>+'1. Semáforos octubre'!L57</f>
        <v>0.99990000000000001</v>
      </c>
      <c r="K96" s="189">
        <f>+'1. Semáforos octubre'!M57</f>
        <v>1</v>
      </c>
    </row>
    <row r="97" spans="2:11" ht="15" x14ac:dyDescent="0.55000000000000004">
      <c r="B97" s="557" t="s">
        <v>119</v>
      </c>
      <c r="C97" s="558" t="str">
        <f>+'1. Semáforos octubre'!E58</f>
        <v xml:space="preserve">Proyectos productivos formulados para la estrategia CampeSENA </v>
      </c>
      <c r="D97" s="25" t="str">
        <f>+'1. Semáforos octubre'!F58</f>
        <v>Octubre</v>
      </c>
      <c r="E97" s="319">
        <f>+'1. Semáforos octubre'!G58</f>
        <v>0</v>
      </c>
      <c r="F97" s="319">
        <f>+'1. Semáforos octubre'!H58</f>
        <v>0.94989999999999997</v>
      </c>
      <c r="G97" s="188">
        <f>+'1. Semáforos octubre'!I58</f>
        <v>0.95</v>
      </c>
      <c r="H97" s="188">
        <f>+'1. Semáforos octubre'!J58</f>
        <v>0.99990000000000001</v>
      </c>
      <c r="I97" s="320">
        <f>+'1. Semáforos octubre'!K58</f>
        <v>1</v>
      </c>
      <c r="J97" s="320">
        <f>+'1. Semáforos octubre'!L58</f>
        <v>0.99990000000000001</v>
      </c>
      <c r="K97" s="320">
        <f>+'1. Semáforos octubre'!M58</f>
        <v>1</v>
      </c>
    </row>
    <row r="98" spans="2:11" ht="15" x14ac:dyDescent="0.55000000000000004">
      <c r="B98" s="557" t="s">
        <v>119</v>
      </c>
      <c r="C98" s="558" t="str">
        <f>+'1. Semáforos octubre'!E59</f>
        <v>Proyectos productivos beneficiados para la estrategia CampeSENA</v>
      </c>
      <c r="D98" s="25" t="str">
        <f>+'1. Semáforos octubre'!F59</f>
        <v>Octubre</v>
      </c>
      <c r="E98" s="319">
        <f>+'1. Semáforos octubre'!G59</f>
        <v>0</v>
      </c>
      <c r="F98" s="319">
        <f>+'1. Semáforos octubre'!H59</f>
        <v>0.94989999999999997</v>
      </c>
      <c r="G98" s="188">
        <f>+'1. Semáforos octubre'!I59</f>
        <v>0.95</v>
      </c>
      <c r="H98" s="188">
        <f>+'1. Semáforos octubre'!J59</f>
        <v>0.99990000000000001</v>
      </c>
      <c r="I98" s="320">
        <f>+'1. Semáforos octubre'!K59</f>
        <v>1</v>
      </c>
      <c r="J98" s="320">
        <f>+'1. Semáforos octubre'!L59</f>
        <v>0.99990000000000001</v>
      </c>
      <c r="K98" s="320">
        <f>+'1. Semáforos octubre'!M59</f>
        <v>1</v>
      </c>
    </row>
  </sheetData>
  <sheetProtection algorithmName="SHA-512" hashValue="6mh7gDK0mVI/FMfF7Knx53l/5CS3KzG2WlWywjhI7Igw5Ic3mdEGGMyvo8SJtCiD57UT8AhSlIgzITjH9FsMAg==" saltValue="VaRpAV8Zt3sMgWb39/Pjlg==" spinCount="100000" sheet="1" objects="1" scenarios="1"/>
  <mergeCells count="6">
    <mergeCell ref="I16:J16"/>
    <mergeCell ref="B16:B17"/>
    <mergeCell ref="C16:C17"/>
    <mergeCell ref="D16:D17"/>
    <mergeCell ref="E16:F16"/>
    <mergeCell ref="G16:H16"/>
  </mergeCells>
  <conditionalFormatting sqref="E19:F98">
    <cfRule type="cellIs" dxfId="1530" priority="34" operator="greaterThan">
      <formula>1.1</formula>
    </cfRule>
  </conditionalFormatting>
  <conditionalFormatting sqref="I19:K98">
    <cfRule type="cellIs" dxfId="1529" priority="30" operator="greaterThan">
      <formula>1.2</formula>
    </cfRule>
    <cfRule type="cellIs" dxfId="1528" priority="31" operator="greaterThan">
      <formula>1.12</formula>
    </cfRule>
  </conditionalFormatting>
  <conditionalFormatting sqref="I78:K98">
    <cfRule type="cellIs" dxfId="1527" priority="36" operator="greaterThan">
      <formula>1.1</formula>
    </cfRule>
  </conditionalFormatting>
  <conditionalFormatting sqref="K19:K98">
    <cfRule type="cellIs" dxfId="1526" priority="213" operator="greaterThan">
      <formula>0</formula>
    </cfRule>
  </conditionalFormatting>
  <conditionalFormatting sqref="L20">
    <cfRule type="cellIs" dxfId="1525" priority="646" operator="greaterThan">
      <formula>1.2</formula>
    </cfRule>
    <cfRule type="cellIs" dxfId="1524" priority="647" operator="greaterThan">
      <formula>1.12</formula>
    </cfRule>
    <cfRule type="cellIs" dxfId="1523" priority="648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5" id="{EDD6C798-8B36-412C-BF9E-2B522D9E96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208" id="{4EB46B75-02F9-4D4B-A833-675DE31D9F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216" id="{B124A47E-84A9-46FC-B529-B54B98A911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E78:F94</xm:sqref>
        </x14:conditionalFormatting>
        <x14:conditionalFormatting xmlns:xm="http://schemas.microsoft.com/office/excel/2006/main">
          <x14:cfRule type="iconSet" priority="200" id="{C544686E-E58A-4137-9E9C-4C1F57C428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196" id="{6DFD7BDE-5BF7-4232-9377-4EDC6CEE05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192" id="{5AE5F0C8-9DC8-4FC3-A93C-DDE5BC17A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188" id="{58251322-DC56-43AA-89DE-AD7768157C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184" id="{77B7BA7C-7AE7-4E68-9AE7-0D8C1F9F989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180" id="{F5B91F25-8D58-4BBE-9803-802CC59AA6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176" id="{20A6537D-1596-4921-A774-D97FBFACA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172" id="{39D6A2A9-C42C-4D02-B2F8-9A8386D091E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168" id="{7E4A30CA-8806-4AD6-9B87-93E28B7763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7" id="{6395A26F-1A71-4D8E-85BC-CEF11213F5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163" id="{0CDBDE5B-BE03-4201-861C-ABAEE5570D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2" id="{ED7FBE08-D156-4A30-9A81-A781872424A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158" id="{A9871ECD-7343-4C65-9390-B2C3D77622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7" id="{9F33D484-AA97-45DD-A94E-7889D717C00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153" id="{1664EC34-643B-46AF-A232-F4B2AD861C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2" id="{1A3385C9-2B00-4DF6-84B0-9393F9B1A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148" id="{0E87EFC9-9EA9-4AF1-A330-4EE3C55557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7" id="{A256A4FF-E1D9-4335-950A-DC154B9496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142" id="{A987DC86-475E-47EB-9C61-C67413131FA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3" id="{A25F0793-9629-400C-83A1-67CE9BCC6A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137" id="{52BB6C28-6CE2-4677-AB65-E73ED36E0CB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8" id="{E7C012DC-1E8A-4F8D-81A4-293168DBE1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E69:F73</xm:sqref>
        </x14:conditionalFormatting>
        <x14:conditionalFormatting xmlns:xm="http://schemas.microsoft.com/office/excel/2006/main">
          <x14:cfRule type="iconSet" priority="133" id="{D3D3D44B-CCC9-43BD-8D3A-0E65B56264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2" id="{EAA15ABF-F061-45E9-B724-7A40707EF6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128" id="{2821516A-BD53-4C08-B1BD-A5C9D3437D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7" id="{CF3DC8EA-5F9E-4F6D-9FFC-AD8720CE62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123" id="{8DD0F2A6-5B9F-4A86-8E90-08C3681A76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2" id="{1028DC54-DD6B-43E9-8D3F-7ECDCE9CA0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117" id="{83DFD236-3AAF-40F0-A259-C0C69A1AD1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8" id="{53992205-50B0-448A-8391-AFA3972CD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E77:F80</xm:sqref>
        </x14:conditionalFormatting>
        <x14:conditionalFormatting xmlns:xm="http://schemas.microsoft.com/office/excel/2006/main">
          <x14:cfRule type="iconSet" priority="217" id="{6D5DC0C6-D77E-4DE2-B675-9E03CED4DC9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E78:F94</xm:sqref>
        </x14:conditionalFormatting>
        <x14:conditionalFormatting xmlns:xm="http://schemas.microsoft.com/office/excel/2006/main">
          <x14:cfRule type="iconSet" priority="108" id="{5F12EDA3-930C-43C5-A992-2F09BE0DF2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9" id="{DB7AC525-843A-4DC6-A3B7-589A86C602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104" id="{23F204DD-457D-449D-89B6-CA28608CC99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3" id="{354EEB48-D31B-43B7-A056-C5376BCD35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99" id="{0F1FEA86-57B3-42A5-9535-9D9E454F34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8" id="{87C41807-0A36-4F89-A9CB-17AECD0947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94" id="{287033F0-D549-4B8E-A795-9C75E74D4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3" id="{2484D2F3-C63B-4D0F-A4B6-1EAD8C3C827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88" id="{07069992-50A5-4874-9C19-FEB8B61B04A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9" id="{50D6D047-E0EA-49CB-BD2B-E241A8397F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83" id="{AD0BB685-30B9-4EE4-9A72-D659D4184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4" id="{813050F1-C5B0-4F79-AB75-F52AE7C830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78" id="{EFAE6230-AADE-4800-97A6-98CE5BEB04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9" id="{A80625A8-66F6-4359-A542-DFB806D0FD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74" id="{537CD996-50E0-4A67-B7B5-83A7FF1CD7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3" id="{E7176F7B-2D5E-412D-9B65-5B0A204728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68" id="{9D943BDA-4366-488D-B7BA-86D6B35C80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9" id="{19DA27BF-860E-44F4-9234-A244C216D4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64" id="{C93F9713-D5D0-4D5B-A673-4F1442D28F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3" id="{E783FD9C-6DDE-492F-940A-16091F4E1C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59" id="{8C2DDDD0-583D-4BC0-8B85-6F8044D121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8" id="{5B640127-2CF9-425E-8514-98061BBB43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53" id="{C3B3B2DE-7129-4E6A-881F-1F259770E0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54" id="{90F6A521-455F-4844-BDB9-2CC455A8531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45" id="{0FDD0D13-5C45-452F-B1E7-217FE79CC0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6" id="{84F279CE-E6F3-46D5-9810-F3989D105A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4" id="{0F0DCF6D-4F4C-4F75-BAF8-115AD5F4099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47" id="{A12B6448-5A11-4EC5-9AF6-316023823B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37" id="{D158E3D5-C18D-47FF-BA5E-7B742D313F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8" id="{32CA91CD-B58D-4892-A9FB-4AE2B9A5AB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3" id="{242DE461-CE7B-4CDB-AF34-B452E64555C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5" id="{4D2CF3E8-771D-4B5A-8B87-2162BAA29B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E96:F98</xm:sqref>
        </x14:conditionalFormatting>
        <x14:conditionalFormatting xmlns:xm="http://schemas.microsoft.com/office/excel/2006/main">
          <x14:cfRule type="iconSet" priority="202" id="{64EA8A58-DE2A-4F42-B6C2-31CBEAFDE5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212" id="{F26271A6-CB7F-4A05-9D41-FD85CF82BCB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207" id="{DCAA8F52-5DD9-4B84-B3B7-3C430BC96A7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219" id="{0D582F22-F47A-4008-A746-C12787ACCA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I78:J94</xm:sqref>
        </x14:conditionalFormatting>
        <x14:conditionalFormatting xmlns:xm="http://schemas.microsoft.com/office/excel/2006/main">
          <x14:cfRule type="iconSet" priority="201" id="{312CA947-6006-44C9-A94E-472D28CC32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199" id="{5022D39F-41DB-42C1-99A0-C3F68B5818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8" id="{C34F4280-7732-4830-8C36-EE4248C141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7" id="{99B1C6FD-BF23-43D4-B94F-BD0809F55B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194" id="{A7266BD6-4C4E-4C44-B77A-DCA33A3CE4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3" id="{C6A794EC-3515-4FDF-A612-DD3EA68CCE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5" id="{CE263776-8799-4523-8714-920E343D86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189" id="{EF791882-F8C2-4A1B-AA6E-5A65D453D8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0" id="{04536311-78FD-4F16-ACFD-2237778E5D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1" id="{455DF726-E80D-47D2-90A7-3467368B49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185" id="{966EEE89-102C-4796-B8DE-61E5C7BCC94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7" id="{1119659B-ACBD-49D8-99D9-1BF85D7D50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6" id="{57AA3F73-8D8F-4E40-97FA-427F0C15EA4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183" id="{D3C6216C-7786-4C56-9895-1E9E790A02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2" id="{DF4CDFFA-FB24-4AD4-9960-0AF663BC2AC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1" id="{1A703A50-D91B-441C-9E84-F6AC0F02F3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177" id="{D71EBD97-9176-458A-A884-8B3FA22E86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8" id="{24FDF0B6-9151-47B3-BC2C-341A619133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9" id="{D85A59D1-8DBE-4712-B127-96A5C19B74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173" id="{8D6F67AD-B0DA-4929-BA69-14672F996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5" id="{7AFC6B5B-B28A-4E62-90AC-3D58F47C42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4" id="{1AD1F99D-703C-4FA2-B02F-EAD9C3744C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171" id="{C661FFE5-9FEE-41ED-8A6D-B988DFC9A7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0" id="{A9768B30-C609-4A91-9540-5EE8EA88E2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9" id="{114AC7DF-615D-4FFE-AD49-1E7B6F7C92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166" id="{0EC14C16-530A-4E4B-AF66-CD6D461112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4" id="{991D8DF7-B2AF-4D76-BC23-53B2614693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5" id="{6A2BDF70-7EE0-49E0-B481-BFCF95551E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161" id="{66CD51BB-5C85-4061-8165-88E1DFBD43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0" id="{5B7ACDB0-A6D5-4F76-A83F-399C1E7E98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9" id="{28FF30A7-8F37-481F-B833-EF33978ED32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156" id="{A102ACF5-F590-45BC-AA7F-AA726EBB75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4" id="{65578B44-E8E5-4095-9648-ECEFE5D0C3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F63A4C76-2BCE-4CA5-903A-06E9EB21B6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151" id="{D61DC72B-CAA5-417A-A856-62F58E1677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0" id="{A4BF72A2-0E30-49C0-99F9-4FED04BA75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9" id="{8B127F3B-47D0-47C7-9BF8-FE98A87F65A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146" id="{7C2A76EE-4591-410A-82F1-D94A1C7ED8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" id="{7907E54C-926A-43A1-A771-BFA36E33F6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4" id="{1632950F-58D2-4D11-A166-566AD45FE6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141" id="{CA97DD47-114C-4C0E-86F4-E1360A0FFA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9" id="{13D27DC6-C74C-4566-8419-F1B2FBDC68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0" id="{059385E8-C637-4568-8DAB-BDCEAA43AF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134" id="{7CE12151-CE7B-490F-950F-F81E57A3B9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5" id="{13BDA3DD-8FA2-41D0-8F00-77B8A584A4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6" id="{2F4336E4-4C84-4FB3-B90F-0E5139488D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I69:J73</xm:sqref>
        </x14:conditionalFormatting>
        <x14:conditionalFormatting xmlns:xm="http://schemas.microsoft.com/office/excel/2006/main">
          <x14:cfRule type="iconSet" priority="129" id="{AEC26AFC-8ABC-4F80-B999-83D9AD852E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0" id="{B6DF556C-821A-43ED-BFB0-FC6921EA91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1" id="{B47966BB-DB3C-4DE0-8779-73F24C92A0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125" id="{9CD35039-91FC-4F9E-B165-455623A6FD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6" id="{49FE643A-87CE-4B9A-B403-5C53765D98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4" id="{38C036D9-AB1C-466A-8A8C-5B72BCF8AA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119" id="{955A47D0-3C98-4E51-8F34-478B73679F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0" id="{6D636689-020D-4A47-A99C-0F6B63B454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1" id="{CF25911F-D829-4F64-B7BE-86331361A7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116" id="{43B01A14-1E83-436F-A643-C8BFD6D5C6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3" id="{4DE16652-EA4B-442A-A86E-CC123755C0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2" id="{8AB2583E-8108-498B-9B46-C0888FFF87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I77:J80</xm:sqref>
        </x14:conditionalFormatting>
        <x14:conditionalFormatting xmlns:xm="http://schemas.microsoft.com/office/excel/2006/main">
          <x14:cfRule type="iconSet" priority="218" id="{85D641A5-1C8A-4DE3-9221-5686C100ED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I78:J94</xm:sqref>
        </x14:conditionalFormatting>
        <x14:conditionalFormatting xmlns:xm="http://schemas.microsoft.com/office/excel/2006/main">
          <x14:cfRule type="iconSet" priority="105" id="{7117A483-777C-42C4-BAA8-CCFC706388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7" id="{39CD3C3A-8FAC-49A3-93A3-6CF4D18871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6" id="{5BE3876B-188F-4EE8-8E03-ED199BAB2E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102" id="{5516F652-0EEC-46F6-A935-AB3489DE6E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1" id="{B9C3970D-EB5B-44DB-9665-3E57A915D22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0" id="{88AB42BB-D090-48DF-926B-FD12D511E1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97" id="{67A53F15-A6E4-442A-A1A2-7BA03F8A244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5" id="{DEF33ADB-A8CA-4308-8312-0B0C048322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6" id="{FD5B3DB0-7E59-4AF8-979D-E572084C7F8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92" id="{AF776522-5BFE-4BBB-9020-16E6FCE860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1" id="{68EB4CF5-5347-452B-9E7E-AEDAA87912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0" id="{5DCC2FD9-FAE2-4770-B632-19A10C6E40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87" id="{F2F34CDF-A46D-4D29-BD60-84C50C776CC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6" id="{31918801-5C45-4C7A-AAA1-2549C1B08EE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5" id="{54190BE5-BD1C-4AAD-828F-B3D01ACCA3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82" id="{D1BCE42E-4CEE-460D-8E3C-2F1CA44F59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1" id="{950871C7-4ED6-4AD5-B4FB-7B1B3FBCC2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0" id="{6E58D501-5093-46AB-BA5F-610BEC44FE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76" id="{6DF5AB6D-7F33-40F1-9184-DA38096985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7" id="{707F5BD9-F76E-4B5B-BD41-86A89EC5BF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5" id="{793F043D-F17C-4F44-A947-3B9C781BDD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71" id="{7CEF1C79-1845-42E2-A47F-DF6E186FCF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0" id="{59022A11-F895-44EF-96E2-8E1DCC7822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2" id="{762EA6F8-3F5B-4484-B67E-91D0669BE9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67" id="{0E3A4856-F0D0-4B39-8C58-F7115B6B5E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5" id="{146AD842-0235-4077-AFF6-6AAAE3E7F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6" id="{E7310574-B791-4B9F-A44C-FC61CD1B51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61" id="{BB9EECD9-E9D5-40A3-9197-F07125B159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2" id="{90F7FA7B-40C0-4379-BAFB-5526986B75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0" id="{A813B017-CF88-449D-BEE4-E064C6D2AA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55" id="{86B11C14-DE5E-4526-8A05-A940BC376B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6" id="{68D7C0D8-69D1-4D4C-BF3E-F28F4B3AE0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7" id="{3B1CBD7E-66C7-4337-8032-AB788336ABD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50" id="{EB81AF27-C35D-434D-BB7B-EC90D67F53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2" id="{6BAADDFB-BAA1-4AB3-B7C3-1A8AF8DA95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1" id="{8EEFA858-10AF-4041-B7DC-86B3E61D02D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41" id="{62FC3758-20A6-4EB6-BB2E-E0291CCC6C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2" id="{EF3A2F88-0BAB-475A-8BA6-FFB1CFF3A9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3" id="{569CE323-A41F-4C84-87B2-F1D0C620DE9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8" id="{ACE242FA-EB5E-480D-BDDD-E5F4718321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9" id="{D9378AC5-0634-4A74-9417-9F9B4315B9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40" id="{C82F3668-66A6-4ECA-9BF6-8D989AAD4D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" id="{FE2E3981-81A9-49BB-AA79-10F11FDC20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2" id="{A2E17F29-5C95-4426-B0D1-D0122628A9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" id="{B05B7B03-41BE-4521-B770-099582F1AB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" id="{D359EE97-3C22-4A63-8D4B-99C983208E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I96:J98</xm:sqref>
        </x14:conditionalFormatting>
        <x14:conditionalFormatting xmlns:xm="http://schemas.microsoft.com/office/excel/2006/main">
          <x14:cfRule type="iconSet" priority="214" id="{C1C7341F-F07F-4A7E-AD88-54990717B8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J19:J80</xm:sqref>
        </x14:conditionalFormatting>
        <x14:conditionalFormatting xmlns:xm="http://schemas.microsoft.com/office/excel/2006/main">
          <x14:cfRule type="iconSet" priority="2724" id="{B9430CAB-C72A-4D2B-9C28-7000A0D6567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J83:J98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8:R230"/>
  <sheetViews>
    <sheetView showGridLines="0" showRowColHeaders="0" zoomScale="80" zoomScaleNormal="80" workbookViewId="0">
      <selection activeCell="B13" sqref="B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5.6" x14ac:dyDescent="0.6"/>
  <cols>
    <col min="1" max="1" width="6.578125" style="151" customWidth="1"/>
    <col min="2" max="2" width="93.15625" style="151" customWidth="1"/>
    <col min="3" max="5" width="15.68359375" style="151" customWidth="1"/>
    <col min="6" max="6" width="11" style="374" customWidth="1"/>
    <col min="7" max="7" width="52" style="151" customWidth="1"/>
    <col min="8" max="10" width="16.83984375" style="151" customWidth="1"/>
    <col min="11" max="13" width="16.68359375" style="151" customWidth="1"/>
    <col min="14" max="16" width="12.578125" style="151" customWidth="1"/>
    <col min="17" max="17" width="19" style="151" customWidth="1"/>
    <col min="18" max="16384" width="11.41796875" style="151"/>
  </cols>
  <sheetData>
    <row r="8" spans="2:18" ht="25.5" customHeight="1" x14ac:dyDescent="0.6"/>
    <row r="10" spans="2:18" x14ac:dyDescent="0.6">
      <c r="B10" s="375"/>
    </row>
    <row r="11" spans="2:18" ht="25" customHeight="1" thickBot="1" x14ac:dyDescent="0.65">
      <c r="B11" s="621" t="s">
        <v>259</v>
      </c>
      <c r="C11" s="621"/>
      <c r="D11" s="621"/>
      <c r="E11" s="621"/>
    </row>
    <row r="12" spans="2:18" ht="40" customHeight="1" thickBot="1" x14ac:dyDescent="0.65">
      <c r="B12" s="621"/>
      <c r="C12" s="621"/>
      <c r="D12" s="621"/>
      <c r="E12" s="621"/>
      <c r="G12" s="622" t="s">
        <v>260</v>
      </c>
      <c r="H12" s="622"/>
      <c r="I12" s="622"/>
      <c r="J12" s="622"/>
      <c r="K12" s="622"/>
      <c r="L12" s="622"/>
      <c r="M12" s="622"/>
      <c r="N12" s="622"/>
      <c r="O12" s="622"/>
      <c r="P12" s="622"/>
      <c r="Q12" s="622"/>
    </row>
    <row r="13" spans="2:18" ht="50.25" customHeight="1" x14ac:dyDescent="0.6">
      <c r="B13" s="376" t="s">
        <v>261</v>
      </c>
      <c r="C13" s="377" t="s">
        <v>262</v>
      </c>
      <c r="D13" s="377" t="s">
        <v>263</v>
      </c>
      <c r="E13" s="377" t="s">
        <v>264</v>
      </c>
      <c r="G13" s="378" t="s">
        <v>265</v>
      </c>
      <c r="H13" s="379" t="s">
        <v>266</v>
      </c>
      <c r="I13" s="379" t="s">
        <v>267</v>
      </c>
      <c r="J13" s="379" t="s">
        <v>268</v>
      </c>
      <c r="K13" s="379" t="s">
        <v>269</v>
      </c>
      <c r="L13" s="379" t="s">
        <v>270</v>
      </c>
      <c r="M13" s="379" t="s">
        <v>271</v>
      </c>
      <c r="N13" s="379" t="s">
        <v>272</v>
      </c>
      <c r="O13" s="379" t="s">
        <v>273</v>
      </c>
      <c r="P13" s="379" t="s">
        <v>274</v>
      </c>
      <c r="Q13" s="380" t="s">
        <v>275</v>
      </c>
    </row>
    <row r="14" spans="2:18" ht="13.9" customHeight="1" x14ac:dyDescent="0.6">
      <c r="B14" s="381" t="s">
        <v>218</v>
      </c>
      <c r="C14" s="382">
        <f>+'4. FORMACIÓN X REGIONAL'!C51</f>
        <v>277973</v>
      </c>
      <c r="D14" s="382">
        <f>+'4. FORMACIÓN X REGIONAL'!D51</f>
        <v>261290</v>
      </c>
      <c r="E14" s="383">
        <f>+'4. FORMACIÓN X REGIONAL'!E51</f>
        <v>0.9399833796807604</v>
      </c>
      <c r="F14" s="384"/>
      <c r="G14" s="385" t="s">
        <v>276</v>
      </c>
      <c r="H14" s="386">
        <f>+'4. FORMACIÓN X REGIONAL'!AJ51</f>
        <v>7067</v>
      </c>
      <c r="I14" s="386">
        <f>+'4. FORMACIÓN X REGIONAL'!AK51</f>
        <v>5148</v>
      </c>
      <c r="J14" s="387">
        <f>'4. FORMACIÓN X REGIONAL'!AL51</f>
        <v>0.7284562048959955</v>
      </c>
      <c r="K14" s="388">
        <f>+'4. FORMACIÓN X REGIONAL'!AM51</f>
        <v>945</v>
      </c>
      <c r="L14" s="388">
        <f>+'4. FORMACIÓN X REGIONAL'!AN51</f>
        <v>983</v>
      </c>
      <c r="M14" s="389">
        <f>'4. FORMACIÓN X REGIONAL'!AO51</f>
        <v>1.0402116402116401</v>
      </c>
      <c r="N14" s="388">
        <f>+'4. FORMACIÓN X REGIONAL'!AP51</f>
        <v>1091</v>
      </c>
      <c r="O14" s="388">
        <f>'4. FORMACIÓN X REGIONAL'!AQ51</f>
        <v>1034</v>
      </c>
      <c r="P14" s="389">
        <f>'4. FORMACIÓN X REGIONAL'!AR51</f>
        <v>0.94775435380384965</v>
      </c>
      <c r="Q14" s="390">
        <f t="shared" ref="Q14:Q20" si="0">+H14+K14+N14</f>
        <v>9103</v>
      </c>
      <c r="R14" s="391"/>
    </row>
    <row r="15" spans="2:18" ht="13.9" customHeight="1" x14ac:dyDescent="0.6">
      <c r="B15" s="381" t="s">
        <v>219</v>
      </c>
      <c r="C15" s="382">
        <f>+'4. FORMACIÓN X REGIONAL'!F51</f>
        <v>165919</v>
      </c>
      <c r="D15" s="382">
        <f>+'4. FORMACIÓN X REGIONAL'!G51</f>
        <v>176122</v>
      </c>
      <c r="E15" s="383">
        <f>+'4. FORMACIÓN X REGIONAL'!H51</f>
        <v>1.0614938614625209</v>
      </c>
      <c r="F15" s="384"/>
      <c r="G15" s="385" t="s">
        <v>277</v>
      </c>
      <c r="H15" s="386">
        <f>+'4. FORMACIÓN X REGIONAL'!X51</f>
        <v>18889</v>
      </c>
      <c r="I15" s="386">
        <f>+'4. FORMACIÓN X REGIONAL'!Y51</f>
        <v>16949</v>
      </c>
      <c r="J15" s="387">
        <f>'4. FORMACIÓN X REGIONAL'!Z51</f>
        <v>0.89729472179575409</v>
      </c>
      <c r="K15" s="388">
        <f>+'4. FORMACIÓN X REGIONAL'!AA51</f>
        <v>1920</v>
      </c>
      <c r="L15" s="388">
        <f>+'4. FORMACIÓN X REGIONAL'!AB51</f>
        <v>2582</v>
      </c>
      <c r="M15" s="389">
        <f>'4. FORMACIÓN X REGIONAL'!AC51</f>
        <v>1.3447916666666666</v>
      </c>
      <c r="N15" s="388">
        <f>+'4. FORMACIÓN X REGIONAL'!AD51</f>
        <v>1504</v>
      </c>
      <c r="O15" s="388">
        <f>'4. FORMACIÓN X REGIONAL'!AE51</f>
        <v>1891</v>
      </c>
      <c r="P15" s="389">
        <f>'4. FORMACIÓN X REGIONAL'!AF51</f>
        <v>1.2573138297872339</v>
      </c>
      <c r="Q15" s="390">
        <f t="shared" si="0"/>
        <v>22313</v>
      </c>
      <c r="R15" s="391"/>
    </row>
    <row r="16" spans="2:18" ht="13.9" customHeight="1" x14ac:dyDescent="0.6">
      <c r="B16" s="381" t="s">
        <v>220</v>
      </c>
      <c r="C16" s="382">
        <f>+'4. FORMACIÓN X REGIONAL'!I51</f>
        <v>14650</v>
      </c>
      <c r="D16" s="382">
        <f>+'4. FORMACIÓN X REGIONAL'!J51</f>
        <v>8984</v>
      </c>
      <c r="E16" s="383">
        <f>+'4. FORMACIÓN X REGIONAL'!K51</f>
        <v>0.61324232081911267</v>
      </c>
      <c r="F16" s="384"/>
      <c r="G16" s="385" t="s">
        <v>278</v>
      </c>
      <c r="H16" s="386">
        <f>+'4. FORMACIÓN X REGIONAL'!BN51</f>
        <v>1320</v>
      </c>
      <c r="I16" s="386">
        <f>+'4. FORMACIÓN X REGIONAL'!BO51</f>
        <v>1001</v>
      </c>
      <c r="J16" s="387">
        <f>'4. FORMACIÓN X REGIONAL'!BP51</f>
        <v>0.7583333333333333</v>
      </c>
      <c r="K16" s="392"/>
      <c r="L16" s="386"/>
      <c r="M16" s="393"/>
      <c r="N16" s="392"/>
      <c r="O16" s="386"/>
      <c r="P16" s="393"/>
      <c r="Q16" s="390">
        <f t="shared" si="0"/>
        <v>1320</v>
      </c>
      <c r="R16" s="391"/>
    </row>
    <row r="17" spans="2:18" ht="13.9" customHeight="1" x14ac:dyDescent="0.6">
      <c r="B17" s="381" t="s">
        <v>221</v>
      </c>
      <c r="C17" s="382">
        <f>+'4. FORMACIÓN X REGIONAL'!L51</f>
        <v>2399</v>
      </c>
      <c r="D17" s="382">
        <f>+'4. FORMACIÓN X REGIONAL'!M51</f>
        <v>2776</v>
      </c>
      <c r="E17" s="394">
        <f>+'4. FORMACIÓN X REGIONAL'!N51</f>
        <v>1.1571488120050022</v>
      </c>
      <c r="F17" s="384"/>
      <c r="G17" s="385" t="s">
        <v>279</v>
      </c>
      <c r="H17" s="386">
        <f>+'4. FORMACIÓN X REGIONAL'!BH51</f>
        <v>475067</v>
      </c>
      <c r="I17" s="386">
        <f>+'4. FORMACIÓN X REGIONAL'!BI51</f>
        <v>478645</v>
      </c>
      <c r="J17" s="387">
        <f>'4. FORMACIÓN X REGIONAL'!BJ51</f>
        <v>1.0075315692312874</v>
      </c>
      <c r="K17" s="392"/>
      <c r="L17" s="386"/>
      <c r="M17" s="393"/>
      <c r="N17" s="392"/>
      <c r="O17" s="386"/>
      <c r="P17" s="393"/>
      <c r="Q17" s="390">
        <f t="shared" si="0"/>
        <v>475067</v>
      </c>
      <c r="R17" s="391"/>
    </row>
    <row r="18" spans="2:18" ht="13.9" customHeight="1" x14ac:dyDescent="0.6">
      <c r="B18" s="381" t="s">
        <v>222</v>
      </c>
      <c r="C18" s="382">
        <f>+'4. FORMACIÓN X REGIONAL'!O51</f>
        <v>678</v>
      </c>
      <c r="D18" s="382">
        <f>+'4. FORMACIÓN X REGIONAL'!P51</f>
        <v>687</v>
      </c>
      <c r="E18" s="394">
        <f>+'4. FORMACIÓN X REGIONAL'!Q51</f>
        <v>1.0132743362831858</v>
      </c>
      <c r="F18" s="384"/>
      <c r="G18" s="385" t="s">
        <v>280</v>
      </c>
      <c r="H18" s="386">
        <f>+'4. FORMACIÓN X REGIONAL'!AV51+'4. FORMACIÓN X REGIONAL'!AY51</f>
        <v>318816</v>
      </c>
      <c r="I18" s="386">
        <f>+'4. FORMACIÓN X REGIONAL'!AW51+'4. FORMACIÓN X REGIONAL'!AZ51</f>
        <v>300281</v>
      </c>
      <c r="J18" s="387">
        <f>+I18/H18</f>
        <v>0.94186301816721874</v>
      </c>
      <c r="K18" s="386">
        <f>+'4. FORMACIÓN X REGIONAL'!BB51</f>
        <v>24795</v>
      </c>
      <c r="L18" s="386">
        <f>+'4. FORMACIÓN X REGIONAL'!BC51</f>
        <v>25989</v>
      </c>
      <c r="M18" s="389">
        <f>'4. FORMACIÓN X REGIONAL'!BD51</f>
        <v>1.0481548699334544</v>
      </c>
      <c r="N18" s="386">
        <f>+'4. FORMACIÓN X REGIONAL'!BE51</f>
        <v>3881</v>
      </c>
      <c r="O18" s="386">
        <f>'4. FORMACIÓN X REGIONAL'!BF51</f>
        <v>4592</v>
      </c>
      <c r="P18" s="389">
        <f>'4. FORMACIÓN X REGIONAL'!BG51</f>
        <v>1.18320020613244</v>
      </c>
      <c r="Q18" s="390">
        <f t="shared" si="0"/>
        <v>347492</v>
      </c>
      <c r="R18" s="391"/>
    </row>
    <row r="19" spans="2:18" ht="13.9" customHeight="1" x14ac:dyDescent="0.6">
      <c r="B19" s="395" t="s">
        <v>223</v>
      </c>
      <c r="C19" s="396">
        <f>SUM(C14:C18)</f>
        <v>461619</v>
      </c>
      <c r="D19" s="396">
        <f>SUM(D14:D18)</f>
        <v>449859</v>
      </c>
      <c r="E19" s="397">
        <f>+D19/C19</f>
        <v>0.97452444548426298</v>
      </c>
      <c r="F19" s="384"/>
      <c r="G19" s="398" t="s">
        <v>281</v>
      </c>
      <c r="H19" s="399">
        <f>SUM(H14:H18)</f>
        <v>821159</v>
      </c>
      <c r="I19" s="399">
        <f t="shared" ref="I19" si="1">SUM(I14:I18)</f>
        <v>802024</v>
      </c>
      <c r="J19" s="400">
        <f>I19/H19</f>
        <v>0.97669757014171432</v>
      </c>
      <c r="K19" s="399">
        <f>SUM(K14:K18)</f>
        <v>27660</v>
      </c>
      <c r="L19" s="399">
        <f t="shared" ref="L19" si="2">SUM(L14:L18)</f>
        <v>29554</v>
      </c>
      <c r="M19" s="401">
        <f>L19/K19</f>
        <v>1.068474331164136</v>
      </c>
      <c r="N19" s="399">
        <f>SUM(N14:N18)</f>
        <v>6476</v>
      </c>
      <c r="O19" s="399">
        <f t="shared" ref="O19" si="3">SUM(O14:O18)</f>
        <v>7517</v>
      </c>
      <c r="P19" s="401">
        <f>O19/N19</f>
        <v>1.1607473749227919</v>
      </c>
      <c r="Q19" s="402">
        <f t="shared" si="0"/>
        <v>855295</v>
      </c>
      <c r="R19" s="391"/>
    </row>
    <row r="20" spans="2:18" ht="13.9" customHeight="1" x14ac:dyDescent="0.6">
      <c r="B20" s="403" t="s">
        <v>224</v>
      </c>
      <c r="C20" s="404">
        <f>+'4. FORMACIÓN X REGIONAL'!U51</f>
        <v>461619</v>
      </c>
      <c r="D20" s="404">
        <f>+'4. FORMACIÓN X REGIONAL'!V51</f>
        <v>449859</v>
      </c>
      <c r="E20" s="397">
        <f>+'4. FORMACIÓN X REGIONAL'!W51</f>
        <v>0.97452444548426298</v>
      </c>
      <c r="F20" s="384"/>
      <c r="G20" s="385" t="s">
        <v>282</v>
      </c>
      <c r="H20" s="386">
        <f>+'4. FORMACIÓN X REGIONAL'!C51+'4. FORMACIÓN X REGIONAL'!F51+'4. FORMACIÓN X REGIONAL'!I51</f>
        <v>458542</v>
      </c>
      <c r="I20" s="386">
        <f>+'4. FORMACIÓN X REGIONAL'!D51+'4. FORMACIÓN X REGIONAL'!G51+'4. FORMACIÓN X REGIONAL'!J51</f>
        <v>446396</v>
      </c>
      <c r="J20" s="387">
        <f>I20/H20</f>
        <v>0.97351169576614571</v>
      </c>
      <c r="K20" s="386">
        <f>+'4. FORMACIÓN X REGIONAL'!L51</f>
        <v>2399</v>
      </c>
      <c r="L20" s="386">
        <f>+'4. FORMACIÓN X REGIONAL'!M51</f>
        <v>2776</v>
      </c>
      <c r="M20" s="389">
        <f>'4. FORMACIÓN X REGIONAL'!N51</f>
        <v>1.1571488120050022</v>
      </c>
      <c r="N20" s="386">
        <f>+'4. FORMACIÓN X REGIONAL'!O51</f>
        <v>678</v>
      </c>
      <c r="O20" s="386">
        <f>+'4. FORMACIÓN X REGIONAL'!P51</f>
        <v>687</v>
      </c>
      <c r="P20" s="389">
        <f>'4. FORMACIÓN X REGIONAL'!Q51</f>
        <v>1.0132743362831858</v>
      </c>
      <c r="Q20" s="390">
        <f t="shared" si="0"/>
        <v>461619</v>
      </c>
      <c r="R20" s="391"/>
    </row>
    <row r="21" spans="2:18" ht="24" customHeight="1" x14ac:dyDescent="0.6">
      <c r="B21" s="381" t="s">
        <v>225</v>
      </c>
      <c r="C21" s="382">
        <f>+'4. FORMACIÓN X REGIONAL'!X51</f>
        <v>18889</v>
      </c>
      <c r="D21" s="382">
        <f>+'4. FORMACIÓN X REGIONAL'!Y51</f>
        <v>16949</v>
      </c>
      <c r="E21" s="383">
        <f>+'4. FORMACIÓN X REGIONAL'!Z51</f>
        <v>0.89729472179575409</v>
      </c>
      <c r="F21" s="384"/>
      <c r="G21" s="398" t="s">
        <v>283</v>
      </c>
      <c r="H21" s="399">
        <f>+H20</f>
        <v>458542</v>
      </c>
      <c r="I21" s="399">
        <f t="shared" ref="I21" si="4">+I20</f>
        <v>446396</v>
      </c>
      <c r="J21" s="400">
        <f>I20/H20</f>
        <v>0.97351169576614571</v>
      </c>
      <c r="K21" s="399">
        <f t="shared" ref="K21:N21" si="5">+K20</f>
        <v>2399</v>
      </c>
      <c r="L21" s="399">
        <f t="shared" ref="L21" si="6">+L20</f>
        <v>2776</v>
      </c>
      <c r="M21" s="401">
        <f>L21/K21</f>
        <v>1.1571488120050022</v>
      </c>
      <c r="N21" s="399">
        <f t="shared" si="5"/>
        <v>678</v>
      </c>
      <c r="O21" s="399">
        <f t="shared" ref="O21" si="7">+O20</f>
        <v>687</v>
      </c>
      <c r="P21" s="401">
        <f>O21/N21</f>
        <v>1.0132743362831858</v>
      </c>
      <c r="Q21" s="402">
        <f t="shared" ref="Q21:Q26" si="8">+N21+K21+H21</f>
        <v>461619</v>
      </c>
      <c r="R21" s="391"/>
    </row>
    <row r="22" spans="2:18" ht="13.9" customHeight="1" x14ac:dyDescent="0.6">
      <c r="B22" s="381" t="s">
        <v>226</v>
      </c>
      <c r="C22" s="382">
        <f>+'4. FORMACIÓN X REGIONAL'!AA51</f>
        <v>1920</v>
      </c>
      <c r="D22" s="382">
        <f>+'4. FORMACIÓN X REGIONAL'!AB51</f>
        <v>2582</v>
      </c>
      <c r="E22" s="394">
        <f>+'4. FORMACIÓN X REGIONAL'!AC51</f>
        <v>1.3447916666666666</v>
      </c>
      <c r="F22" s="384"/>
      <c r="G22" s="398" t="s">
        <v>284</v>
      </c>
      <c r="H22" s="399">
        <f>+H21+H19</f>
        <v>1279701</v>
      </c>
      <c r="I22" s="399">
        <f t="shared" ref="I22" si="9">+I21+I19</f>
        <v>1248420</v>
      </c>
      <c r="J22" s="400">
        <f>I22/H22</f>
        <v>0.97555600878642745</v>
      </c>
      <c r="K22" s="399">
        <f t="shared" ref="K22:N22" si="10">+K21+K19</f>
        <v>30059</v>
      </c>
      <c r="L22" s="399">
        <f t="shared" ref="L22" si="11">+L21+L19</f>
        <v>32330</v>
      </c>
      <c r="M22" s="401">
        <f>L22/K22</f>
        <v>1.0755514155494195</v>
      </c>
      <c r="N22" s="399">
        <f t="shared" si="10"/>
        <v>7154</v>
      </c>
      <c r="O22" s="399">
        <f t="shared" ref="O22" si="12">+O21+O19</f>
        <v>8204</v>
      </c>
      <c r="P22" s="401">
        <f>O22/N22</f>
        <v>1.1467710371819961</v>
      </c>
      <c r="Q22" s="402">
        <f t="shared" si="8"/>
        <v>1316914</v>
      </c>
      <c r="R22" s="391"/>
    </row>
    <row r="23" spans="2:18" ht="13.9" customHeight="1" x14ac:dyDescent="0.6">
      <c r="B23" s="381" t="s">
        <v>227</v>
      </c>
      <c r="C23" s="382">
        <f>+'4. FORMACIÓN X REGIONAL'!AD51</f>
        <v>1504</v>
      </c>
      <c r="D23" s="382">
        <f>+'4. FORMACIÓN X REGIONAL'!AE51</f>
        <v>1891</v>
      </c>
      <c r="E23" s="394">
        <f>+'4. FORMACIÓN X REGIONAL'!AF51</f>
        <v>1.2573138297872339</v>
      </c>
      <c r="F23" s="384"/>
      <c r="G23" s="385" t="s">
        <v>285</v>
      </c>
      <c r="H23" s="386">
        <f>+'4. FORMACIÓN X REGIONAL'!BW44+'4. FORMACIÓN X REGIONAL'!BZ44+'4. FORMACIÓN X REGIONAL'!CI44</f>
        <v>6236696</v>
      </c>
      <c r="I23" s="386">
        <f>+'4. FORMACIÓN X REGIONAL'!BX44+'4. FORMACIÓN X REGIONAL'!CA44+'4. FORMACIÓN X REGIONAL'!CJ44</f>
        <v>5237326</v>
      </c>
      <c r="J23" s="387">
        <f>I23/H23</f>
        <v>0.83975970610079442</v>
      </c>
      <c r="K23" s="386">
        <f>+'4. FORMACIÓN X REGIONAL'!CL44-'16.ESTRATEGIA FCEC CUPOS X CTRO'!F127</f>
        <v>589134</v>
      </c>
      <c r="L23" s="386">
        <f>+'4. FORMACIÓN X REGIONAL'!CM44-'16.ESTRATEGIA FCEC CUPOS X CTRO'!G127</f>
        <v>622817</v>
      </c>
      <c r="M23" s="405">
        <f>L23/K23</f>
        <v>1.0571737499448344</v>
      </c>
      <c r="N23" s="386">
        <f>+'4. FORMACIÓN X REGIONAL'!CO44</f>
        <v>89200</v>
      </c>
      <c r="O23" s="386">
        <v>133431</v>
      </c>
      <c r="P23" s="406">
        <f>O23/N23</f>
        <v>1.4958632286995515</v>
      </c>
      <c r="Q23" s="407">
        <f t="shared" si="8"/>
        <v>6915030</v>
      </c>
      <c r="R23" s="391"/>
    </row>
    <row r="24" spans="2:18" ht="13.9" customHeight="1" x14ac:dyDescent="0.6">
      <c r="B24" s="395" t="s">
        <v>228</v>
      </c>
      <c r="C24" s="396">
        <f>SUM(C21:C23)</f>
        <v>22313</v>
      </c>
      <c r="D24" s="396">
        <f>SUM(D21:D23)</f>
        <v>21422</v>
      </c>
      <c r="E24" s="397">
        <f>+D24/C24</f>
        <v>0.96006812172276257</v>
      </c>
      <c r="F24" s="384"/>
      <c r="G24" s="408" t="s">
        <v>286</v>
      </c>
      <c r="H24" s="386">
        <f>+'4. FORMACIÓN X REGIONAL'!CU46</f>
        <v>78030</v>
      </c>
      <c r="I24" s="386">
        <f>+'4. FORMACIÓN X REGIONAL'!CV46</f>
        <v>0</v>
      </c>
      <c r="J24" s="393">
        <f>I24/H24</f>
        <v>0</v>
      </c>
      <c r="K24" s="386"/>
      <c r="L24" s="386"/>
      <c r="M24" s="393"/>
      <c r="N24" s="386"/>
      <c r="O24" s="386"/>
      <c r="P24" s="393"/>
      <c r="Q24" s="407">
        <f>+N24+K24+H24</f>
        <v>78030</v>
      </c>
      <c r="R24" s="391"/>
    </row>
    <row r="25" spans="2:18" ht="13.9" customHeight="1" x14ac:dyDescent="0.6">
      <c r="B25" s="395"/>
      <c r="C25" s="396"/>
      <c r="D25" s="396"/>
      <c r="E25" s="397"/>
      <c r="F25" s="384"/>
      <c r="G25" s="385" t="s">
        <v>287</v>
      </c>
      <c r="H25" s="386"/>
      <c r="I25" s="386"/>
      <c r="J25" s="393"/>
      <c r="K25" s="386">
        <f>+'16.ESTRATEGIA FCEC CUPOS X CTRO'!F127</f>
        <v>30000</v>
      </c>
      <c r="L25" s="386">
        <f>+'16.ESTRATEGIA FCEC CUPOS X CTRO'!G127</f>
        <v>7124</v>
      </c>
      <c r="M25" s="393">
        <f>+L25/K25</f>
        <v>0.23746666666666666</v>
      </c>
      <c r="N25" s="386"/>
      <c r="O25" s="386"/>
      <c r="P25" s="393"/>
      <c r="Q25" s="407">
        <f>+N25+K25+H25</f>
        <v>30000</v>
      </c>
      <c r="R25" s="391"/>
    </row>
    <row r="26" spans="2:18" ht="13.9" customHeight="1" x14ac:dyDescent="0.6">
      <c r="B26" s="381" t="s">
        <v>229</v>
      </c>
      <c r="C26" s="382">
        <f>+'4. FORMACIÓN X REGIONAL'!AJ51</f>
        <v>7067</v>
      </c>
      <c r="D26" s="382">
        <f>+'4. FORMACIÓN X REGIONAL'!AK51</f>
        <v>5148</v>
      </c>
      <c r="E26" s="383">
        <f>+'4. FORMACIÓN X REGIONAL'!AL51</f>
        <v>0.7284562048959955</v>
      </c>
      <c r="F26" s="384"/>
      <c r="G26" s="409" t="s">
        <v>288</v>
      </c>
      <c r="H26" s="386"/>
      <c r="I26" s="386"/>
      <c r="J26" s="393"/>
      <c r="K26" s="392"/>
      <c r="L26" s="386"/>
      <c r="M26" s="393"/>
      <c r="N26" s="386">
        <f>+'4. FORMACIÓN X REGIONAL'!CO49</f>
        <v>5000</v>
      </c>
      <c r="O26" s="386">
        <v>496</v>
      </c>
      <c r="P26" s="393">
        <f>+O26/N26</f>
        <v>9.9199999999999997E-2</v>
      </c>
      <c r="Q26" s="407">
        <f t="shared" si="8"/>
        <v>5000</v>
      </c>
      <c r="R26" s="391"/>
    </row>
    <row r="27" spans="2:18" ht="13.9" customHeight="1" x14ac:dyDescent="0.6">
      <c r="B27" s="381" t="s">
        <v>230</v>
      </c>
      <c r="C27" s="382">
        <f>+'4. FORMACIÓN X REGIONAL'!AM51</f>
        <v>945</v>
      </c>
      <c r="D27" s="382">
        <f>+'4. FORMACIÓN X REGIONAL'!AN51</f>
        <v>983</v>
      </c>
      <c r="E27" s="394">
        <f>+'4. FORMACIÓN X REGIONAL'!AO51</f>
        <v>1.0402116402116401</v>
      </c>
      <c r="F27" s="384"/>
      <c r="G27" s="398" t="s">
        <v>289</v>
      </c>
      <c r="H27" s="399">
        <f>SUM(H23:H26)</f>
        <v>6314726</v>
      </c>
      <c r="I27" s="399">
        <f>SUM(I23:I26)</f>
        <v>5237326</v>
      </c>
      <c r="J27" s="400">
        <f>I27/H27</f>
        <v>0.82938293759697568</v>
      </c>
      <c r="K27" s="399">
        <f>+K25+K23</f>
        <v>619134</v>
      </c>
      <c r="L27" s="399">
        <f>+L25+L23</f>
        <v>629941</v>
      </c>
      <c r="M27" s="406">
        <f>L27/K27</f>
        <v>1.0174550258910027</v>
      </c>
      <c r="N27" s="399">
        <f>SUM(N23:N26)</f>
        <v>94200</v>
      </c>
      <c r="O27" s="399">
        <f>SUM(O23:O26)</f>
        <v>133927</v>
      </c>
      <c r="P27" s="406">
        <f>O27/N27</f>
        <v>1.4217303609341825</v>
      </c>
      <c r="Q27" s="402">
        <f>+N27+K27+H27</f>
        <v>7028060</v>
      </c>
      <c r="R27" s="391"/>
    </row>
    <row r="28" spans="2:18" ht="13.9" customHeight="1" thickBot="1" x14ac:dyDescent="0.65">
      <c r="B28" s="381" t="s">
        <v>231</v>
      </c>
      <c r="C28" s="382">
        <f>+'4. FORMACIÓN X REGIONAL'!AP51</f>
        <v>1091</v>
      </c>
      <c r="D28" s="382">
        <f>+'4. FORMACIÓN X REGIONAL'!AQ51</f>
        <v>1034</v>
      </c>
      <c r="E28" s="394">
        <f>+'4. FORMACIÓN X REGIONAL'!AR51</f>
        <v>0.94775435380384965</v>
      </c>
      <c r="F28" s="384"/>
      <c r="G28" s="410" t="s">
        <v>290</v>
      </c>
      <c r="H28" s="411">
        <f>+H27+H22</f>
        <v>7594427</v>
      </c>
      <c r="I28" s="411">
        <f>+I27+I22</f>
        <v>6485746</v>
      </c>
      <c r="J28" s="412">
        <f>I28/H28</f>
        <v>0.85401387096090331</v>
      </c>
      <c r="K28" s="411">
        <f>+K27+K22</f>
        <v>649193</v>
      </c>
      <c r="L28" s="411">
        <f>+L27+L22</f>
        <v>662271</v>
      </c>
      <c r="M28" s="413">
        <f>L28/K28</f>
        <v>1.0201450108057235</v>
      </c>
      <c r="N28" s="411">
        <f>+N27+N22</f>
        <v>101354</v>
      </c>
      <c r="O28" s="411">
        <f>+O27+O22</f>
        <v>142131</v>
      </c>
      <c r="P28" s="413">
        <f>O28/N28</f>
        <v>1.4023225526372911</v>
      </c>
      <c r="Q28" s="414">
        <f>+N28+K28+H28</f>
        <v>8344974</v>
      </c>
      <c r="R28" s="391"/>
    </row>
    <row r="29" spans="2:18" ht="22.5" customHeight="1" x14ac:dyDescent="0.6">
      <c r="B29" s="395" t="s">
        <v>232</v>
      </c>
      <c r="C29" s="396">
        <f>SUM(C26:C28)</f>
        <v>9103</v>
      </c>
      <c r="D29" s="396">
        <f t="shared" ref="D29" si="13">SUM(D26:D28)</f>
        <v>7165</v>
      </c>
      <c r="E29" s="397">
        <f>+D29/C29</f>
        <v>0.78710315280676701</v>
      </c>
      <c r="F29" s="384"/>
      <c r="R29" s="391"/>
    </row>
    <row r="30" spans="2:18" ht="13.9" customHeight="1" x14ac:dyDescent="0.6">
      <c r="B30" s="381" t="s">
        <v>233</v>
      </c>
      <c r="C30" s="382">
        <f>+'4. FORMACIÓN X REGIONAL'!AV51</f>
        <v>260961</v>
      </c>
      <c r="D30" s="382">
        <f>+'4. FORMACIÓN X REGIONAL'!AW51</f>
        <v>244029</v>
      </c>
      <c r="E30" s="383">
        <f>+'4. FORMACIÓN X REGIONAL'!AX51</f>
        <v>0.93511674158207547</v>
      </c>
      <c r="F30" s="384"/>
      <c r="G30" s="620" t="s">
        <v>291</v>
      </c>
      <c r="H30" s="620"/>
      <c r="I30" s="620"/>
      <c r="J30" s="620"/>
      <c r="K30" s="620"/>
      <c r="L30" s="620"/>
      <c r="M30" s="620"/>
      <c r="N30" s="620"/>
      <c r="O30" s="620"/>
      <c r="P30" s="620"/>
      <c r="Q30" s="620"/>
    </row>
    <row r="31" spans="2:18" ht="13.9" customHeight="1" x14ac:dyDescent="0.6">
      <c r="B31" s="381" t="s">
        <v>234</v>
      </c>
      <c r="C31" s="382">
        <f>+'4. FORMACIÓN X REGIONAL'!AY51</f>
        <v>57855</v>
      </c>
      <c r="D31" s="382">
        <f>+'4. FORMACIÓN X REGIONAL'!AZ51</f>
        <v>56252</v>
      </c>
      <c r="E31" s="383">
        <f>+'4. FORMACIÓN X REGIONAL'!BA51</f>
        <v>0.97229280096793713</v>
      </c>
      <c r="F31" s="384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</row>
    <row r="32" spans="2:18" ht="13.9" customHeight="1" x14ac:dyDescent="0.6">
      <c r="B32" s="381" t="s">
        <v>235</v>
      </c>
      <c r="C32" s="382">
        <f>+'4. FORMACIÓN X REGIONAL'!BB51</f>
        <v>24795</v>
      </c>
      <c r="D32" s="382">
        <f>+'4. FORMACIÓN X REGIONAL'!BC51</f>
        <v>25989</v>
      </c>
      <c r="E32" s="394">
        <f>+'4. FORMACIÓN X REGIONAL'!BD51</f>
        <v>1.0481548699334544</v>
      </c>
      <c r="F32" s="384"/>
    </row>
    <row r="33" spans="1:17" ht="13.9" customHeight="1" x14ac:dyDescent="0.6">
      <c r="B33" s="381" t="s">
        <v>236</v>
      </c>
      <c r="C33" s="382">
        <f>+'4. FORMACIÓN X REGIONAL'!BE51</f>
        <v>3881</v>
      </c>
      <c r="D33" s="382">
        <f>+'4. FORMACIÓN X REGIONAL'!BF51</f>
        <v>4592</v>
      </c>
      <c r="E33" s="394">
        <f>+'4. FORMACIÓN X REGIONAL'!BG51</f>
        <v>1.18320020613244</v>
      </c>
      <c r="F33" s="384"/>
      <c r="G33" s="415"/>
      <c r="H33" s="391"/>
      <c r="I33" s="391"/>
      <c r="J33" s="391"/>
      <c r="L33" s="391"/>
    </row>
    <row r="34" spans="1:17" ht="30" customHeight="1" x14ac:dyDescent="0.6">
      <c r="B34" s="381" t="s">
        <v>27</v>
      </c>
      <c r="C34" s="382">
        <f>+'4. FORMACIÓN X REGIONAL'!BH51</f>
        <v>475067</v>
      </c>
      <c r="D34" s="382">
        <f>+'4. FORMACIÓN X REGIONAL'!BI51</f>
        <v>478645</v>
      </c>
      <c r="E34" s="383">
        <f>+'4. FORMACIÓN X REGIONAL'!BJ51</f>
        <v>1.0075315692312874</v>
      </c>
      <c r="F34" s="384"/>
    </row>
    <row r="35" spans="1:17" ht="20.100000000000001" customHeight="1" x14ac:dyDescent="0.6">
      <c r="B35" s="395" t="s">
        <v>237</v>
      </c>
      <c r="C35" s="396">
        <f>SUM(C30:C34)</f>
        <v>822559</v>
      </c>
      <c r="D35" s="396">
        <f t="shared" ref="D35" si="14">SUM(D30:D34)</f>
        <v>809507</v>
      </c>
      <c r="E35" s="397">
        <f>+D35/C35</f>
        <v>0.98413244521061716</v>
      </c>
      <c r="F35" s="384"/>
      <c r="K35" s="391"/>
      <c r="L35" s="391"/>
    </row>
    <row r="36" spans="1:17" ht="20.65" customHeight="1" x14ac:dyDescent="0.6">
      <c r="B36" s="395" t="s">
        <v>238</v>
      </c>
      <c r="C36" s="396">
        <f>+'4. FORMACIÓN X REGIONAL'!BN51</f>
        <v>1320</v>
      </c>
      <c r="D36" s="396">
        <f>+'4. FORMACIÓN X REGIONAL'!BO51</f>
        <v>1001</v>
      </c>
      <c r="E36" s="397">
        <f>+'4. FORMACIÓN X REGIONAL'!BP51</f>
        <v>0.7583333333333333</v>
      </c>
      <c r="F36" s="384"/>
      <c r="K36" s="416"/>
      <c r="L36" s="416"/>
      <c r="M36" s="417"/>
    </row>
    <row r="37" spans="1:17" ht="13.9" customHeight="1" x14ac:dyDescent="0.6">
      <c r="B37" s="403" t="s">
        <v>239</v>
      </c>
      <c r="C37" s="404">
        <f>+'4. FORMACIÓN X REGIONAL'!BQ51</f>
        <v>855295</v>
      </c>
      <c r="D37" s="404">
        <f>+'4. FORMACIÓN X REGIONAL'!BR51</f>
        <v>839095</v>
      </c>
      <c r="E37" s="397">
        <f>+'4. FORMACIÓN X REGIONAL'!BS51</f>
        <v>0.98105916672025439</v>
      </c>
      <c r="F37" s="384"/>
    </row>
    <row r="38" spans="1:17" ht="13.9" customHeight="1" x14ac:dyDescent="0.6">
      <c r="B38" s="403" t="s">
        <v>240</v>
      </c>
      <c r="C38" s="404">
        <f>+'4. FORMACIÓN X REGIONAL'!BT51</f>
        <v>1316914</v>
      </c>
      <c r="D38" s="404">
        <f>+'4. FORMACIÓN X REGIONAL'!BU51</f>
        <v>1288954</v>
      </c>
      <c r="E38" s="397">
        <f>+'4. FORMACIÓN X REGIONAL'!BV51</f>
        <v>0.97876854525048718</v>
      </c>
      <c r="F38" s="384"/>
      <c r="N38" s="417"/>
      <c r="O38" s="417"/>
      <c r="P38" s="417"/>
      <c r="Q38" s="417"/>
    </row>
    <row r="39" spans="1:17" ht="13.9" customHeight="1" x14ac:dyDescent="0.6">
      <c r="B39" s="395" t="s">
        <v>241</v>
      </c>
      <c r="C39" s="396">
        <f>+'4. FORMACIÓN X REGIONAL'!BW51</f>
        <v>2420160</v>
      </c>
      <c r="D39" s="396">
        <f>+'4. FORMACIÓN X REGIONAL'!BX51</f>
        <v>1837171</v>
      </c>
      <c r="E39" s="397">
        <f>+'4. FORMACIÓN X REGIONAL'!BY51</f>
        <v>0.75911138106571463</v>
      </c>
      <c r="F39" s="384"/>
      <c r="N39" s="417"/>
      <c r="O39" s="417"/>
      <c r="P39" s="417"/>
      <c r="Q39" s="417"/>
    </row>
    <row r="40" spans="1:17" ht="13.9" customHeight="1" x14ac:dyDescent="0.6">
      <c r="B40" s="395" t="s">
        <v>242</v>
      </c>
      <c r="C40" s="396">
        <f>+'4. FORMACIÓN X REGIONAL'!BZ51</f>
        <v>2864984</v>
      </c>
      <c r="D40" s="396">
        <f>+'4. FORMACIÓN X REGIONAL'!CA51</f>
        <v>2564226</v>
      </c>
      <c r="E40" s="397">
        <f>+'4. FORMACIÓN X REGIONAL'!CB51</f>
        <v>0.89502279942924634</v>
      </c>
      <c r="F40" s="384"/>
      <c r="K40" s="418"/>
      <c r="N40" s="417"/>
      <c r="O40" s="417"/>
      <c r="P40" s="417"/>
      <c r="Q40" s="417"/>
    </row>
    <row r="41" spans="1:17" ht="13.9" customHeight="1" x14ac:dyDescent="0.6">
      <c r="B41" s="381" t="s">
        <v>243</v>
      </c>
      <c r="C41" s="382">
        <f>+'4. FORMACIÓN X REGIONAL'!CC51</f>
        <v>917760</v>
      </c>
      <c r="D41" s="419">
        <f>+'4. FORMACIÓN X REGIONAL'!CD51</f>
        <v>730861</v>
      </c>
      <c r="E41" s="383">
        <f>+'4. FORMACIÓN X REGIONAL'!CE51</f>
        <v>0.79635307705718272</v>
      </c>
      <c r="F41" s="384"/>
      <c r="N41" s="417"/>
      <c r="O41" s="417"/>
      <c r="P41" s="417"/>
      <c r="Q41" s="417"/>
    </row>
    <row r="42" spans="1:17" ht="13.9" customHeight="1" x14ac:dyDescent="0.6">
      <c r="B42" s="381" t="s">
        <v>244</v>
      </c>
      <c r="C42" s="382">
        <f>+'4. FORMACIÓN X REGIONAL'!CF51</f>
        <v>111822</v>
      </c>
      <c r="D42" s="419">
        <f>+'4. FORMACIÓN X REGIONAL'!CG51</f>
        <v>105068</v>
      </c>
      <c r="E42" s="383">
        <f>+'4. FORMACIÓN X REGIONAL'!CH51</f>
        <v>0.9396004364078625</v>
      </c>
      <c r="F42" s="384"/>
      <c r="K42" s="391"/>
    </row>
    <row r="43" spans="1:17" ht="13.9" customHeight="1" x14ac:dyDescent="0.6">
      <c r="B43" s="395" t="s">
        <v>245</v>
      </c>
      <c r="C43" s="396">
        <f>+'4. FORMACIÓN X REGIONAL'!CI51</f>
        <v>1029582</v>
      </c>
      <c r="D43" s="420">
        <f>+'4. FORMACIÓN X REGIONAL'!CJ51</f>
        <v>835929</v>
      </c>
      <c r="E43" s="397">
        <f>+'4. FORMACIÓN X REGIONAL'!CK51</f>
        <v>0.81191104739593345</v>
      </c>
      <c r="F43" s="384"/>
    </row>
    <row r="44" spans="1:17" ht="13.9" customHeight="1" x14ac:dyDescent="0.6">
      <c r="B44" s="395" t="s">
        <v>246</v>
      </c>
      <c r="C44" s="396">
        <f>+'5. FORMACIÓN X CTROS'!CN129</f>
        <v>619134</v>
      </c>
      <c r="D44" s="420">
        <f>+'4. FORMACIÓN X REGIONAL'!CM51</f>
        <v>629941</v>
      </c>
      <c r="E44" s="421">
        <f>+'4. FORMACIÓN X REGIONAL'!CN51</f>
        <v>1.0174550258910027</v>
      </c>
      <c r="F44" s="384"/>
      <c r="M44" s="391"/>
    </row>
    <row r="45" spans="1:17" ht="13.9" customHeight="1" x14ac:dyDescent="0.6">
      <c r="A45" s="374"/>
      <c r="B45" s="395" t="s">
        <v>247</v>
      </c>
      <c r="C45" s="396">
        <f>+'4. FORMACIÓN X REGIONAL'!CO51</f>
        <v>94200</v>
      </c>
      <c r="D45" s="420">
        <f>+'4. FORMACIÓN X REGIONAL'!CP51</f>
        <v>133927</v>
      </c>
      <c r="E45" s="421">
        <f>+'4. FORMACIÓN X REGIONAL'!CQ51</f>
        <v>1.4217303609341825</v>
      </c>
      <c r="F45" s="384"/>
      <c r="N45" s="391"/>
    </row>
    <row r="46" spans="1:17" ht="13.9" customHeight="1" x14ac:dyDescent="0.6">
      <c r="B46" s="403" t="s">
        <v>248</v>
      </c>
      <c r="C46" s="404">
        <f>+'4. FORMACIÓN X REGIONAL'!CR51</f>
        <v>7028060</v>
      </c>
      <c r="D46" s="404">
        <f>+'4. FORMACIÓN X REGIONAL'!CS51</f>
        <v>6001194</v>
      </c>
      <c r="E46" s="397">
        <f>+'4. FORMACIÓN X REGIONAL'!CT51</f>
        <v>0.85389054732031311</v>
      </c>
      <c r="F46" s="384"/>
    </row>
    <row r="47" spans="1:17" ht="13.9" customHeight="1" x14ac:dyDescent="0.6">
      <c r="B47" s="403" t="s">
        <v>249</v>
      </c>
      <c r="C47" s="404">
        <f>+'4. FORMACIÓN X REGIONAL'!CU51</f>
        <v>8344974</v>
      </c>
      <c r="D47" s="404">
        <f>+'4. FORMACIÓN X REGIONAL'!CV51</f>
        <v>7290148</v>
      </c>
      <c r="E47" s="421">
        <f>+'4. FORMACIÓN X REGIONAL'!CW51</f>
        <v>0.87359744919516824</v>
      </c>
      <c r="F47" s="384"/>
      <c r="K47" s="418"/>
    </row>
    <row r="48" spans="1:17" x14ac:dyDescent="0.6">
      <c r="B48" s="422"/>
      <c r="C48" s="423"/>
      <c r="F48" s="384"/>
    </row>
    <row r="49" spans="1:17" x14ac:dyDescent="0.6">
      <c r="B49" s="422"/>
      <c r="C49" s="423"/>
      <c r="F49" s="384"/>
    </row>
    <row r="50" spans="1:17" x14ac:dyDescent="0.6">
      <c r="B50" s="422"/>
      <c r="C50" s="423"/>
      <c r="F50" s="384"/>
    </row>
    <row r="51" spans="1:17" s="417" customFormat="1" ht="35.1" customHeight="1" x14ac:dyDescent="0.6">
      <c r="A51" s="151"/>
      <c r="B51" s="424" t="s">
        <v>292</v>
      </c>
      <c r="C51" s="424" t="s">
        <v>262</v>
      </c>
      <c r="D51" s="377" t="s">
        <v>263</v>
      </c>
      <c r="E51" s="377" t="s">
        <v>264</v>
      </c>
      <c r="F51" s="384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</row>
    <row r="52" spans="1:17" s="417" customFormat="1" ht="13.9" customHeight="1" x14ac:dyDescent="0.6">
      <c r="A52" s="151"/>
      <c r="B52" s="425" t="s">
        <v>118</v>
      </c>
      <c r="C52" s="426">
        <f>+'4. FORMACIÓN X REGIONAL'!CX51</f>
        <v>649193</v>
      </c>
      <c r="D52" s="426">
        <f>+'4. FORMACIÓN X REGIONAL'!CY51</f>
        <v>662271</v>
      </c>
      <c r="E52" s="394">
        <f>+'4. FORMACIÓN X REGIONAL'!CZ51</f>
        <v>1.0201450108057235</v>
      </c>
      <c r="F52" s="384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</row>
    <row r="53" spans="1:17" s="417" customFormat="1" ht="13.9" customHeight="1" x14ac:dyDescent="0.6">
      <c r="A53" s="151"/>
      <c r="B53" s="381" t="s">
        <v>129</v>
      </c>
      <c r="C53" s="426">
        <f>+'4. FORMACIÓN X REGIONAL'!DA51</f>
        <v>101354</v>
      </c>
      <c r="D53" s="426">
        <f>+'4. FORMACIÓN X REGIONAL'!DB51</f>
        <v>142131</v>
      </c>
      <c r="E53" s="394">
        <f>+'4. FORMACIÓN X REGIONAL'!DC51</f>
        <v>1.4023225526372911</v>
      </c>
      <c r="F53" s="384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</row>
    <row r="54" spans="1:17" s="417" customFormat="1" ht="13.9" customHeight="1" x14ac:dyDescent="0.6">
      <c r="A54" s="151"/>
      <c r="B54" s="381" t="s">
        <v>250</v>
      </c>
      <c r="C54" s="426">
        <f>+'4. FORMACIÓN X REGIONAL'!DD51</f>
        <v>3561344</v>
      </c>
      <c r="D54" s="426">
        <f>+'4. FORMACIÓN X REGIONAL'!DE51</f>
        <v>2800406</v>
      </c>
      <c r="E54" s="427">
        <f>+'4. FORMACIÓN X REGIONAL'!DF51</f>
        <v>0.78633403568989679</v>
      </c>
      <c r="F54" s="384"/>
      <c r="G54" s="151"/>
      <c r="H54" s="151"/>
      <c r="I54" s="151"/>
      <c r="J54" s="151"/>
      <c r="K54" s="151"/>
      <c r="L54" s="151"/>
      <c r="M54" s="151"/>
      <c r="N54" s="151"/>
      <c r="O54" s="151"/>
      <c r="P54" s="151"/>
      <c r="Q54" s="151"/>
    </row>
    <row r="55" spans="1:17" s="417" customFormat="1" ht="13.9" customHeight="1" x14ac:dyDescent="0.6">
      <c r="A55" s="151"/>
      <c r="B55" s="151"/>
      <c r="C55" s="428"/>
      <c r="D55" s="428"/>
      <c r="E55" s="428"/>
      <c r="F55" s="384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</row>
    <row r="56" spans="1:17" s="417" customFormat="1" ht="23.65" customHeight="1" x14ac:dyDescent="0.6">
      <c r="A56" s="151"/>
      <c r="B56" s="424" t="s">
        <v>293</v>
      </c>
      <c r="C56" s="424" t="s">
        <v>262</v>
      </c>
      <c r="D56" s="377" t="s">
        <v>263</v>
      </c>
      <c r="E56" s="377" t="s">
        <v>264</v>
      </c>
      <c r="F56" s="384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</row>
    <row r="57" spans="1:17" s="417" customFormat="1" ht="27.6" customHeight="1" x14ac:dyDescent="0.6">
      <c r="A57" s="151"/>
      <c r="B57" s="429" t="s">
        <v>294</v>
      </c>
      <c r="C57" s="430">
        <v>200000</v>
      </c>
      <c r="D57" s="430">
        <f>+'17.SEGUIMIENTO PRIMER CURSOXREG'!E42</f>
        <v>165356</v>
      </c>
      <c r="E57" s="431">
        <f>+D57/C57</f>
        <v>0.82677999999999996</v>
      </c>
      <c r="F57" s="384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</row>
    <row r="58" spans="1:17" ht="14.5" customHeight="1" x14ac:dyDescent="0.6">
      <c r="B58" s="422"/>
      <c r="C58" s="423"/>
      <c r="F58" s="384"/>
    </row>
    <row r="59" spans="1:17" x14ac:dyDescent="0.6">
      <c r="B59" s="422"/>
      <c r="C59" s="423"/>
      <c r="F59" s="384"/>
    </row>
    <row r="60" spans="1:17" ht="15.9" thickBot="1" x14ac:dyDescent="0.65">
      <c r="F60" s="384"/>
    </row>
    <row r="61" spans="1:17" ht="40.15" customHeight="1" thickBot="1" x14ac:dyDescent="0.65">
      <c r="B61" s="619" t="s">
        <v>295</v>
      </c>
      <c r="C61" s="619"/>
      <c r="D61" s="619"/>
      <c r="E61" s="619"/>
      <c r="F61" s="384"/>
    </row>
    <row r="62" spans="1:17" ht="15.9" thickBot="1" x14ac:dyDescent="0.65">
      <c r="F62" s="384"/>
    </row>
    <row r="63" spans="1:17" x14ac:dyDescent="0.6">
      <c r="B63" s="433" t="s">
        <v>296</v>
      </c>
      <c r="C63" s="434" t="s">
        <v>262</v>
      </c>
      <c r="D63" s="435" t="s">
        <v>263</v>
      </c>
      <c r="E63" s="436" t="s">
        <v>264</v>
      </c>
      <c r="F63" s="384"/>
    </row>
    <row r="64" spans="1:17" ht="13.9" customHeight="1" x14ac:dyDescent="0.6">
      <c r="B64" s="437" t="s">
        <v>297</v>
      </c>
      <c r="C64" s="438">
        <f>+'4. FORMACIÓN X REGIONAL'!DG51</f>
        <v>0.89181818181818184</v>
      </c>
      <c r="D64" s="438">
        <f>+'4. FORMACIÓN X REGIONAL'!DH51</f>
        <v>0.91944106289511429</v>
      </c>
      <c r="E64" s="439">
        <f>+'4. FORMACIÓN X REGIONAL'!DI51</f>
        <v>1.0309736688936042</v>
      </c>
      <c r="F64" s="384"/>
    </row>
    <row r="65" spans="2:9" ht="13.9" customHeight="1" x14ac:dyDescent="0.6">
      <c r="B65" s="437" t="s">
        <v>298</v>
      </c>
      <c r="C65" s="438">
        <f>+'4. FORMACIÓN X REGIONAL'!DJ51</f>
        <v>0.78962962962962979</v>
      </c>
      <c r="D65" s="438">
        <f>+'4. FORMACIÓN X REGIONAL'!DK51</f>
        <v>0.81321553011448477</v>
      </c>
      <c r="E65" s="439">
        <f>+'4. FORMACIÓN X REGIONAL'!DL51</f>
        <v>1.0298695737847601</v>
      </c>
      <c r="F65" s="384"/>
    </row>
    <row r="66" spans="2:9" ht="13.9" customHeight="1" x14ac:dyDescent="0.6">
      <c r="B66" s="437" t="s">
        <v>299</v>
      </c>
      <c r="C66" s="438">
        <f>+'4. FORMACIÓN X REGIONAL'!DM51</f>
        <v>0.85045454545454546</v>
      </c>
      <c r="D66" s="438">
        <f>+'4. FORMACIÓN X REGIONAL'!DN51</f>
        <v>0.91231982075927043</v>
      </c>
      <c r="E66" s="439">
        <f>+'4. FORMACIÓN X REGIONAL'!DO51</f>
        <v>1.0727437764138936</v>
      </c>
      <c r="F66" s="384"/>
    </row>
    <row r="67" spans="2:9" ht="13.9" customHeight="1" x14ac:dyDescent="0.6">
      <c r="B67" s="437" t="s">
        <v>300</v>
      </c>
      <c r="C67" s="438">
        <f>+'4. FORMACIÓN X REGIONAL'!DP51</f>
        <v>0.87424242424242427</v>
      </c>
      <c r="D67" s="438">
        <f>+'4. FORMACIÓN X REGIONAL'!DQ51</f>
        <v>0.90768876695514311</v>
      </c>
      <c r="E67" s="439">
        <f>+'4. FORMACIÓN X REGIONAL'!DR51</f>
        <v>1.0382575150613422</v>
      </c>
      <c r="F67" s="384"/>
    </row>
    <row r="68" spans="2:9" ht="13.9" customHeight="1" x14ac:dyDescent="0.6">
      <c r="B68" s="437" t="s">
        <v>301</v>
      </c>
      <c r="C68" s="438">
        <f>+'4. FORMACIÓN X REGIONAL'!DS51</f>
        <v>0.80642857142857149</v>
      </c>
      <c r="D68" s="438">
        <f>+'4. FORMACIÓN X REGIONAL'!DT51</f>
        <v>0.79709519537593254</v>
      </c>
      <c r="E68" s="439">
        <f>+'4. FORMACIÓN X REGIONAL'!DU51</f>
        <v>0.98842628301709967</v>
      </c>
      <c r="F68" s="384"/>
    </row>
    <row r="69" spans="2:9" ht="13.9" customHeight="1" x14ac:dyDescent="0.6">
      <c r="B69" s="437" t="s">
        <v>302</v>
      </c>
      <c r="C69" s="438">
        <f>+'4. FORMACIÓN X REGIONAL'!DV51</f>
        <v>0.84575757575757571</v>
      </c>
      <c r="D69" s="438">
        <f>+'4. FORMACIÓN X REGIONAL'!DW51</f>
        <v>0.86439084246397202</v>
      </c>
      <c r="E69" s="439">
        <f>+'4. FORMACIÓN X REGIONAL'!DX51</f>
        <v>1.0220314511397735</v>
      </c>
      <c r="F69" s="384"/>
    </row>
    <row r="70" spans="2:9" ht="13.9" customHeight="1" x14ac:dyDescent="0.6">
      <c r="B70" s="437" t="s">
        <v>303</v>
      </c>
      <c r="C70" s="438">
        <f>+'4. FORMACIÓN X REGIONAL'!DY51</f>
        <v>0.88303030303030317</v>
      </c>
      <c r="D70" s="438">
        <f>+'4. FORMACIÓN X REGIONAL'!DZ51</f>
        <v>0.91639629748812212</v>
      </c>
      <c r="E70" s="439">
        <f>+'4. FORMACIÓN X REGIONAL'!EA51</f>
        <v>1.0377857864484565</v>
      </c>
      <c r="F70" s="384"/>
    </row>
    <row r="71" spans="2:9" ht="13.9" customHeight="1" x14ac:dyDescent="0.6">
      <c r="B71" s="437" t="s">
        <v>304</v>
      </c>
      <c r="C71" s="438">
        <f>+'4. FORMACIÓN X REGIONAL'!EB51</f>
        <v>0.78534482758620683</v>
      </c>
      <c r="D71" s="438">
        <f>+'4. FORMACIÓN X REGIONAL'!EC51</f>
        <v>0.80099752984413053</v>
      </c>
      <c r="E71" s="439">
        <f>+'4. FORMACIÓN X REGIONAL'!ED51</f>
        <v>1.0199309929958194</v>
      </c>
      <c r="F71" s="384"/>
    </row>
    <row r="72" spans="2:9" ht="13.9" customHeight="1" x14ac:dyDescent="0.6">
      <c r="B72" s="437" t="s">
        <v>305</v>
      </c>
      <c r="C72" s="438">
        <f>+'4. FORMACIÓN X REGIONAL'!EE51</f>
        <v>0.8400757575757577</v>
      </c>
      <c r="D72" s="438">
        <f>+'4. FORMACIÓN X REGIONAL'!EF51</f>
        <v>0.89559208474468444</v>
      </c>
      <c r="E72" s="439">
        <f>+'4. FORMACIÓN X REGIONAL'!EG51</f>
        <v>1.0660849056389063</v>
      </c>
      <c r="F72" s="440"/>
    </row>
    <row r="73" spans="2:9" ht="13.9" customHeight="1" x14ac:dyDescent="0.6">
      <c r="B73" s="437" t="s">
        <v>306</v>
      </c>
      <c r="C73" s="438">
        <f>+'4. FORMACIÓN X REGIONAL'!EH51</f>
        <v>0.83484848484848495</v>
      </c>
      <c r="D73" s="438">
        <f>+'4. FORMACIÓN X REGIONAL'!EI51</f>
        <v>0.87132037462840384</v>
      </c>
      <c r="E73" s="439">
        <f>+'4. FORMACIÓN X REGIONAL'!EJ51</f>
        <v>1.0436868371229517</v>
      </c>
      <c r="F73" s="384"/>
    </row>
    <row r="74" spans="2:9" ht="13.9" customHeight="1" x14ac:dyDescent="0.6">
      <c r="B74" s="437" t="s">
        <v>307</v>
      </c>
      <c r="C74" s="438">
        <f>+'4. FORMACIÓN X REGIONAL'!EK51</f>
        <v>0.26939393939393941</v>
      </c>
      <c r="D74" s="438">
        <f>+'4. FORMACIÓN X REGIONAL'!EL51</f>
        <v>0.33602073494411272</v>
      </c>
      <c r="E74" s="439">
        <f>+'4. FORMACIÓN X REGIONAL'!EM51</f>
        <v>1.2473210633470999</v>
      </c>
      <c r="F74" s="384"/>
    </row>
    <row r="75" spans="2:9" ht="13.9" customHeight="1" x14ac:dyDescent="0.6">
      <c r="B75" s="437" t="s">
        <v>308</v>
      </c>
      <c r="C75" s="438">
        <f>+'4. FORMACIÓN X REGIONAL'!EN51</f>
        <v>0.55212121212121212</v>
      </c>
      <c r="D75" s="438">
        <f>+'4. FORMACIÓN X REGIONAL'!EO51</f>
        <v>0.64225485794993453</v>
      </c>
      <c r="E75" s="439">
        <f>+'4. FORMACIÓN X REGIONAL'!EP51</f>
        <v>1.1632497427194204</v>
      </c>
      <c r="F75" s="440"/>
    </row>
    <row r="76" spans="2:9" ht="13.9" customHeight="1" x14ac:dyDescent="0.6">
      <c r="B76" s="437" t="s">
        <v>309</v>
      </c>
      <c r="C76" s="438">
        <f>'4. FORMACIÓN X REGIONAL'!EQ51</f>
        <v>0.85893939393939367</v>
      </c>
      <c r="D76" s="438">
        <f>'4. FORMACIÓN X REGIONAL'!ER51</f>
        <v>0.88192818206480472</v>
      </c>
      <c r="E76" s="439">
        <f>'4. FORMACIÓN X REGIONAL'!ES51</f>
        <v>1.0267641562229164</v>
      </c>
      <c r="F76" s="384"/>
      <c r="H76" s="441"/>
    </row>
    <row r="77" spans="2:9" ht="13.9" customHeight="1" x14ac:dyDescent="0.6">
      <c r="B77" s="437" t="s">
        <v>310</v>
      </c>
      <c r="C77" s="438">
        <f>+'4. FORMACIÓN X REGIONAL'!ET51</f>
        <v>0.49553030303030299</v>
      </c>
      <c r="D77" s="438">
        <f>+'4. FORMACIÓN X REGIONAL'!EU51</f>
        <v>0.37460389672068972</v>
      </c>
      <c r="E77" s="439">
        <f>+'4. FORMACIÓN X REGIONAL'!EV51</f>
        <v>0.7559656683554663</v>
      </c>
      <c r="F77" s="384"/>
      <c r="H77" s="441"/>
    </row>
    <row r="78" spans="2:9" ht="13.9" customHeight="1" x14ac:dyDescent="0.6">
      <c r="B78" s="437" t="s">
        <v>311</v>
      </c>
      <c r="C78" s="438">
        <f>+'4. FORMACIÓN X REGIONAL'!EW51</f>
        <v>0.67723484848484861</v>
      </c>
      <c r="D78" s="438">
        <f>+'4. FORMACIÓN X REGIONAL'!EX51</f>
        <v>0.68704681989995275</v>
      </c>
      <c r="E78" s="439">
        <f>+'4. FORMACIÓN X REGIONAL'!EY51</f>
        <v>1.0144882848793977</v>
      </c>
      <c r="F78" s="440"/>
      <c r="H78" s="441"/>
      <c r="I78" s="441"/>
    </row>
    <row r="79" spans="2:9" ht="13.9" customHeight="1" x14ac:dyDescent="0.6">
      <c r="B79" s="437" t="s">
        <v>312</v>
      </c>
      <c r="C79" s="438">
        <f>+'4. FORMACIÓN X REGIONAL'!EZ51</f>
        <v>0.81407407407407395</v>
      </c>
      <c r="D79" s="438">
        <f>+'4. FORMACIÓN X REGIONAL'!FA51</f>
        <v>0.76443826854989161</v>
      </c>
      <c r="E79" s="439">
        <f>+'4. FORMACIÓN X REGIONAL'!FB51</f>
        <v>0.93902790040250572</v>
      </c>
      <c r="F79" s="384"/>
      <c r="H79" s="441"/>
      <c r="I79" s="441"/>
    </row>
    <row r="80" spans="2:9" ht="13.9" customHeight="1" x14ac:dyDescent="0.6">
      <c r="B80" s="437" t="s">
        <v>313</v>
      </c>
      <c r="C80" s="438">
        <f>+'4. FORMACIÓN X REGIONAL'!FC51</f>
        <v>0.31781250000000005</v>
      </c>
      <c r="D80" s="438">
        <f>+'4. FORMACIÓN X REGIONAL'!FD51</f>
        <v>0.39276551902482143</v>
      </c>
      <c r="E80" s="439">
        <f>+'4. FORMACIÓN X REGIONAL'!FE51</f>
        <v>1.2358403745127122</v>
      </c>
      <c r="F80" s="384"/>
      <c r="H80" s="441"/>
      <c r="I80" s="441"/>
    </row>
    <row r="81" spans="2:17" ht="13.9" customHeight="1" x14ac:dyDescent="0.6">
      <c r="B81" s="437" t="s">
        <v>314</v>
      </c>
      <c r="C81" s="438">
        <f>+'4. FORMACIÓN X REGIONAL'!FF51</f>
        <v>0.52666666666666639</v>
      </c>
      <c r="D81" s="438">
        <f>+'4. FORMACIÓN X REGIONAL'!FG51</f>
        <v>0.43948110425646192</v>
      </c>
      <c r="E81" s="439">
        <f>+'4. FORMACIÓN X REGIONAL'!FH51</f>
        <v>0.83445779289201671</v>
      </c>
      <c r="F81" s="384"/>
      <c r="H81" s="441"/>
      <c r="I81" s="441"/>
    </row>
    <row r="82" spans="2:17" ht="13.9" customHeight="1" x14ac:dyDescent="0.6">
      <c r="B82" s="437" t="s">
        <v>315</v>
      </c>
      <c r="C82" s="438">
        <f>+'4. FORMACIÓN X REGIONAL'!FI51</f>
        <v>0.89363636363636345</v>
      </c>
      <c r="D82" s="438">
        <f>+'4. FORMACIÓN X REGIONAL'!FJ51</f>
        <v>0.90780209310086057</v>
      </c>
      <c r="E82" s="439">
        <f>+'4. FORMACIÓN X REGIONAL'!FK51</f>
        <v>1.0158517827171383</v>
      </c>
      <c r="F82" s="384"/>
      <c r="G82" s="441"/>
      <c r="H82" s="441"/>
      <c r="I82" s="441"/>
      <c r="J82" s="441"/>
    </row>
    <row r="83" spans="2:17" ht="13.9" customHeight="1" thickBot="1" x14ac:dyDescent="0.65">
      <c r="B83" s="442" t="s">
        <v>316</v>
      </c>
      <c r="C83" s="443">
        <f>+'4. FORMACIÓN X REGIONAL'!FL51</f>
        <v>0.61009999999999953</v>
      </c>
      <c r="D83" s="443">
        <f>+'4. FORMACIÓN X REGIONAL'!FM51</f>
        <v>0.8610085062372036</v>
      </c>
      <c r="E83" s="444">
        <f>+'4. FORMACIÓN X REGIONAL'!FN51</f>
        <v>1.4112580007166109</v>
      </c>
      <c r="F83" s="384"/>
      <c r="G83" s="441"/>
      <c r="I83" s="441"/>
      <c r="J83" s="441"/>
    </row>
    <row r="84" spans="2:17" x14ac:dyDescent="0.6">
      <c r="C84" s="440"/>
      <c r="F84" s="384"/>
      <c r="G84" s="441"/>
      <c r="I84" s="441"/>
      <c r="J84" s="441"/>
    </row>
    <row r="85" spans="2:17" ht="15.9" thickBot="1" x14ac:dyDescent="0.65">
      <c r="F85" s="384"/>
      <c r="G85" s="441"/>
      <c r="J85" s="441"/>
    </row>
    <row r="86" spans="2:17" ht="15.9" thickBot="1" x14ac:dyDescent="0.65">
      <c r="B86" s="445" t="s">
        <v>317</v>
      </c>
      <c r="C86" s="446" t="s">
        <v>262</v>
      </c>
      <c r="D86" s="447" t="s">
        <v>263</v>
      </c>
      <c r="E86" s="448" t="s">
        <v>264</v>
      </c>
      <c r="F86" s="384"/>
      <c r="G86" s="441"/>
      <c r="J86" s="441"/>
      <c r="K86" s="441"/>
      <c r="L86" s="441"/>
      <c r="M86" s="441"/>
    </row>
    <row r="87" spans="2:17" ht="13.9" customHeight="1" x14ac:dyDescent="0.6">
      <c r="B87" s="449" t="s">
        <v>318</v>
      </c>
      <c r="C87" s="450">
        <f>+'4. FORMACIÓN X REGIONAL'!FO51</f>
        <v>352425</v>
      </c>
      <c r="D87" s="450">
        <f>+'4. FORMACIÓN X REGIONAL'!FP51</f>
        <v>79812</v>
      </c>
      <c r="E87" s="451">
        <f>+'4. FORMACIÓN X REGIONAL'!FQ51</f>
        <v>0.22646520536284315</v>
      </c>
      <c r="F87" s="384"/>
      <c r="G87" s="441"/>
      <c r="J87" s="441"/>
      <c r="K87" s="441"/>
      <c r="L87" s="441"/>
      <c r="M87" s="441"/>
    </row>
    <row r="88" spans="2:17" ht="13.9" customHeight="1" x14ac:dyDescent="0.6">
      <c r="B88" s="437" t="s">
        <v>319</v>
      </c>
      <c r="C88" s="382">
        <f>+'4. FORMACIÓN X REGIONAL'!FR51</f>
        <v>94127</v>
      </c>
      <c r="D88" s="382">
        <f>+'4. FORMACIÓN X REGIONAL'!FS51</f>
        <v>49829</v>
      </c>
      <c r="E88" s="439">
        <f>+'4. FORMACIÓN X REGIONAL'!FT51</f>
        <v>0.52938051781104256</v>
      </c>
      <c r="F88" s="384"/>
      <c r="G88" s="441"/>
      <c r="J88" s="441"/>
      <c r="K88" s="441"/>
      <c r="L88" s="441"/>
      <c r="M88" s="441"/>
      <c r="N88" s="441"/>
      <c r="O88" s="441"/>
      <c r="P88" s="441"/>
      <c r="Q88" s="441"/>
    </row>
    <row r="89" spans="2:17" ht="13.9" customHeight="1" x14ac:dyDescent="0.6">
      <c r="B89" s="437" t="s">
        <v>320</v>
      </c>
      <c r="C89" s="382">
        <f>+'4. FORMACIÓN X REGIONAL'!FU51</f>
        <v>446552</v>
      </c>
      <c r="D89" s="382">
        <f>+'4. FORMACIÓN X REGIONAL'!FV51</f>
        <v>129641</v>
      </c>
      <c r="E89" s="439">
        <f>+'4. FORMACIÓN X REGIONAL'!FW51</f>
        <v>0.29031557355022486</v>
      </c>
      <c r="F89" s="384"/>
      <c r="K89" s="441"/>
      <c r="L89" s="441"/>
      <c r="M89" s="441"/>
      <c r="N89" s="441"/>
      <c r="O89" s="441"/>
      <c r="P89" s="441"/>
      <c r="Q89" s="441"/>
    </row>
    <row r="90" spans="2:17" ht="13.9" customHeight="1" x14ac:dyDescent="0.6">
      <c r="B90" s="437" t="s">
        <v>321</v>
      </c>
      <c r="C90" s="382">
        <f>+'4. FORMACIÓN X REGIONAL'!FX51</f>
        <v>3420411</v>
      </c>
      <c r="D90" s="382">
        <f>+'4. FORMACIÓN X REGIONAL'!FY51</f>
        <v>2965733</v>
      </c>
      <c r="E90" s="439">
        <f>+'4. FORMACIÓN X REGIONAL'!FZ51</f>
        <v>0.86706919139249639</v>
      </c>
      <c r="F90" s="384"/>
      <c r="K90" s="441"/>
      <c r="L90" s="441"/>
      <c r="M90" s="441"/>
      <c r="N90" s="441"/>
      <c r="O90" s="441"/>
      <c r="P90" s="441"/>
      <c r="Q90" s="441"/>
    </row>
    <row r="91" spans="2:17" ht="13.9" customHeight="1" x14ac:dyDescent="0.6">
      <c r="B91" s="437" t="s">
        <v>322</v>
      </c>
      <c r="C91" s="382">
        <f>+'4. FORMACIÓN X REGIONAL'!GA51</f>
        <v>3866963</v>
      </c>
      <c r="D91" s="382">
        <f>+'4. FORMACIÓN X REGIONAL'!GB51</f>
        <v>3095374</v>
      </c>
      <c r="E91" s="439">
        <f>+'4. FORMACIÓN X REGIONAL'!GC51</f>
        <v>0.80046641253097073</v>
      </c>
      <c r="F91" s="384"/>
      <c r="K91" s="441"/>
      <c r="L91" s="441"/>
      <c r="M91" s="441"/>
      <c r="N91" s="441"/>
      <c r="O91" s="441"/>
      <c r="P91" s="441"/>
      <c r="Q91" s="441"/>
    </row>
    <row r="92" spans="2:17" ht="13.9" customHeight="1" x14ac:dyDescent="0.6">
      <c r="B92" s="437" t="s">
        <v>181</v>
      </c>
      <c r="C92" s="382">
        <f>+'4. FORMACIÓN X REGIONAL'!GD51</f>
        <v>184643</v>
      </c>
      <c r="D92" s="382">
        <f>+'4. FORMACIÓN X REGIONAL'!GE51</f>
        <v>10850</v>
      </c>
      <c r="E92" s="439">
        <f>+'4. FORMACIÓN X REGIONAL'!GF51</f>
        <v>5.8762043510991478E-2</v>
      </c>
      <c r="F92" s="384"/>
      <c r="K92" s="441"/>
      <c r="L92" s="441"/>
      <c r="M92" s="441"/>
      <c r="N92" s="441"/>
      <c r="O92" s="441"/>
      <c r="P92" s="441"/>
      <c r="Q92" s="441"/>
    </row>
    <row r="93" spans="2:17" ht="13.9" customHeight="1" x14ac:dyDescent="0.6">
      <c r="B93" s="437" t="s">
        <v>188</v>
      </c>
      <c r="C93" s="382">
        <f>+'4. FORMACIÓN X REGIONAL'!GG51</f>
        <v>481818</v>
      </c>
      <c r="D93" s="382">
        <f>+'4. FORMACIÓN X REGIONAL'!GH51</f>
        <v>374060</v>
      </c>
      <c r="E93" s="439">
        <f>+'4. FORMACIÓN X REGIONAL'!GI51</f>
        <v>0.77635123635895709</v>
      </c>
      <c r="F93" s="384"/>
      <c r="N93" s="441"/>
      <c r="O93" s="441"/>
      <c r="P93" s="441"/>
      <c r="Q93" s="441"/>
    </row>
    <row r="94" spans="2:17" ht="13.9" customHeight="1" thickBot="1" x14ac:dyDescent="0.65">
      <c r="B94" s="442" t="s">
        <v>189</v>
      </c>
      <c r="C94" s="452">
        <f>+'4. FORMACIÓN X REGIONAL'!GJ51</f>
        <v>54421</v>
      </c>
      <c r="D94" s="452">
        <f>+'4. FORMACIÓN X REGIONAL'!GK51</f>
        <v>96286</v>
      </c>
      <c r="E94" s="444">
        <f>+'4. FORMACIÓN X REGIONAL'!GL51</f>
        <v>1.7692802410834052</v>
      </c>
      <c r="F94" s="384"/>
      <c r="N94" s="441"/>
      <c r="O94" s="441"/>
      <c r="P94" s="441"/>
      <c r="Q94" s="441"/>
    </row>
    <row r="95" spans="2:17" x14ac:dyDescent="0.6">
      <c r="C95" s="384"/>
      <c r="F95" s="384"/>
    </row>
    <row r="96" spans="2:17" ht="15.9" thickBot="1" x14ac:dyDescent="0.65">
      <c r="F96" s="384"/>
    </row>
    <row r="97" spans="2:17" x14ac:dyDescent="0.6">
      <c r="B97" s="453" t="s">
        <v>323</v>
      </c>
      <c r="C97" s="454" t="s">
        <v>262</v>
      </c>
      <c r="D97" s="435" t="s">
        <v>263</v>
      </c>
      <c r="E97" s="436" t="s">
        <v>264</v>
      </c>
      <c r="F97" s="384"/>
    </row>
    <row r="98" spans="2:17" ht="13.9" customHeight="1" x14ac:dyDescent="0.6">
      <c r="B98" s="437" t="s">
        <v>324</v>
      </c>
      <c r="C98" s="382">
        <f>+'6. SNFT X REG'!C44</f>
        <v>49870</v>
      </c>
      <c r="D98" s="455">
        <f>+'6. SNFT X REG'!D44</f>
        <v>69701</v>
      </c>
      <c r="E98" s="439">
        <f>+'6. SNFT X REG'!E44</f>
        <v>1.3976539001403649</v>
      </c>
      <c r="F98" s="384"/>
    </row>
    <row r="99" spans="2:17" ht="13.9" customHeight="1" x14ac:dyDescent="0.6">
      <c r="B99" s="437" t="s">
        <v>325</v>
      </c>
      <c r="C99" s="382">
        <f>+'6. SNFT X REG'!F44</f>
        <v>31221</v>
      </c>
      <c r="D99" s="455">
        <f>+'6. SNFT X REG'!G44</f>
        <v>33904</v>
      </c>
      <c r="E99" s="439">
        <f>+'6. SNFT X REG'!H44</f>
        <v>1.0859357483744916</v>
      </c>
      <c r="F99" s="384"/>
    </row>
    <row r="100" spans="2:17" ht="13.9" customHeight="1" x14ac:dyDescent="0.6">
      <c r="B100" s="437" t="s">
        <v>326</v>
      </c>
      <c r="C100" s="382">
        <f>+'6. SNFT X REG'!I44</f>
        <v>209339</v>
      </c>
      <c r="D100" s="455">
        <f>+'6. SNFT X REG'!J44</f>
        <v>195086</v>
      </c>
      <c r="E100" s="439">
        <f>+'6. SNFT X REG'!K44</f>
        <v>0.93191426346739026</v>
      </c>
      <c r="F100" s="384"/>
    </row>
    <row r="101" spans="2:17" s="441" customFormat="1" ht="13.9" customHeight="1" x14ac:dyDescent="0.6">
      <c r="B101" s="229" t="s">
        <v>327</v>
      </c>
      <c r="C101" s="145">
        <f>+'6. SNFT X REG'!L44</f>
        <v>290430</v>
      </c>
      <c r="D101" s="148">
        <f>+'6. SNFT X REG'!M44</f>
        <v>298691</v>
      </c>
      <c r="E101" s="456">
        <f>+'6. SNFT X REG'!N44</f>
        <v>1.028444031263988</v>
      </c>
      <c r="F101" s="384"/>
      <c r="G101" s="151"/>
      <c r="H101" s="151"/>
      <c r="I101" s="151"/>
      <c r="J101" s="151"/>
      <c r="K101" s="151"/>
      <c r="L101" s="151"/>
      <c r="M101" s="151"/>
      <c r="N101" s="151"/>
      <c r="O101" s="151"/>
      <c r="P101" s="151"/>
      <c r="Q101" s="151"/>
    </row>
    <row r="102" spans="2:17" s="441" customFormat="1" ht="13.9" customHeight="1" x14ac:dyDescent="0.6">
      <c r="B102" s="457" t="s">
        <v>328</v>
      </c>
      <c r="C102" s="458">
        <f>+'6. SNFT X REG'!O44</f>
        <v>301841</v>
      </c>
      <c r="D102" s="459">
        <f>+'6. SNFT X REG'!P44</f>
        <v>313560</v>
      </c>
      <c r="E102" s="460">
        <f>+'6. SNFT X REG'!Q44</f>
        <v>1.0388250767788338</v>
      </c>
      <c r="F102" s="384"/>
      <c r="G102" s="151"/>
      <c r="H102" s="151"/>
      <c r="I102" s="151"/>
      <c r="J102" s="151"/>
      <c r="K102" s="151"/>
      <c r="L102" s="151"/>
      <c r="M102" s="151"/>
      <c r="N102" s="151"/>
      <c r="O102" s="151"/>
      <c r="P102" s="151"/>
      <c r="Q102" s="151"/>
    </row>
    <row r="103" spans="2:17" s="441" customFormat="1" ht="13.9" customHeight="1" x14ac:dyDescent="0.6">
      <c r="B103" s="457" t="s">
        <v>329</v>
      </c>
      <c r="C103" s="458">
        <f>+'6. SNFT X REG'!R44</f>
        <v>258586</v>
      </c>
      <c r="D103" s="459">
        <f>+'6. SNFT X REG'!S44</f>
        <v>239432</v>
      </c>
      <c r="E103" s="460">
        <f>+'6. SNFT X REG'!T44</f>
        <v>0.92592793113316263</v>
      </c>
      <c r="F103" s="384"/>
      <c r="G103" s="151"/>
      <c r="H103" s="151"/>
      <c r="I103" s="151"/>
      <c r="J103" s="151"/>
      <c r="K103" s="151"/>
      <c r="L103" s="151"/>
      <c r="M103" s="151"/>
      <c r="N103" s="151"/>
      <c r="O103" s="151"/>
      <c r="P103" s="151"/>
      <c r="Q103" s="151"/>
    </row>
    <row r="104" spans="2:17" s="441" customFormat="1" ht="13.9" customHeight="1" x14ac:dyDescent="0.6">
      <c r="B104" s="457" t="s">
        <v>330</v>
      </c>
      <c r="C104" s="458">
        <f>+'6. SNFT X REG'!U44</f>
        <v>247707</v>
      </c>
      <c r="D104" s="459">
        <f>+'6. SNFT X REG'!V44</f>
        <v>230163</v>
      </c>
      <c r="E104" s="460">
        <f>+'6. SNFT X REG'!W44</f>
        <v>0.92917438748198478</v>
      </c>
      <c r="F104" s="384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</row>
    <row r="105" spans="2:17" s="441" customFormat="1" ht="13.9" customHeight="1" x14ac:dyDescent="0.6">
      <c r="B105" s="457" t="s">
        <v>197</v>
      </c>
      <c r="C105" s="458">
        <f>+'6. SNFT X REG'!X44</f>
        <v>1141</v>
      </c>
      <c r="D105" s="459">
        <f>+'6. SNFT X REG'!Y44</f>
        <v>1008</v>
      </c>
      <c r="E105" s="460">
        <f>+'6. SNFT X REG'!Z44</f>
        <v>0.8834355828220859</v>
      </c>
      <c r="F105" s="384"/>
      <c r="G105" s="151"/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</row>
    <row r="106" spans="2:17" s="441" customFormat="1" ht="13.9" customHeight="1" x14ac:dyDescent="0.6">
      <c r="B106" s="457" t="s">
        <v>200</v>
      </c>
      <c r="C106" s="458">
        <f>+'6. SNFT X REG'!AA44</f>
        <v>447</v>
      </c>
      <c r="D106" s="459">
        <f>+'6. SNFT X REG'!AB44</f>
        <v>117</v>
      </c>
      <c r="E106" s="460">
        <f>+'6. SNFT X REG'!AC44</f>
        <v>0.26174496644295303</v>
      </c>
      <c r="F106" s="384"/>
      <c r="G106" s="151"/>
      <c r="H106" s="151"/>
      <c r="I106" s="151"/>
      <c r="J106" s="151"/>
      <c r="K106" s="151"/>
      <c r="L106" s="151"/>
      <c r="M106" s="151"/>
      <c r="N106" s="151"/>
      <c r="O106" s="151"/>
      <c r="P106" s="151"/>
      <c r="Q106" s="151"/>
    </row>
    <row r="107" spans="2:17" s="441" customFormat="1" ht="13.9" customHeight="1" thickBot="1" x14ac:dyDescent="0.65">
      <c r="B107" s="461" t="s">
        <v>202</v>
      </c>
      <c r="C107" s="462">
        <f>+'6. SNFT X REG'!AD44</f>
        <v>340</v>
      </c>
      <c r="D107" s="463">
        <f>+'6. SNFT X REG'!AE44</f>
        <v>221</v>
      </c>
      <c r="E107" s="464">
        <f>+'6. SNFT X REG'!AF44</f>
        <v>0.65</v>
      </c>
      <c r="F107" s="384"/>
      <c r="G107" s="151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</row>
    <row r="108" spans="2:17" ht="15.9" thickBot="1" x14ac:dyDescent="0.65">
      <c r="F108" s="384"/>
    </row>
    <row r="109" spans="2:17" x14ac:dyDescent="0.6">
      <c r="B109" s="453" t="s">
        <v>331</v>
      </c>
      <c r="C109" s="454" t="s">
        <v>262</v>
      </c>
      <c r="D109" s="435" t="s">
        <v>263</v>
      </c>
      <c r="E109" s="436" t="s">
        <v>264</v>
      </c>
      <c r="F109" s="384"/>
    </row>
    <row r="110" spans="2:17" ht="13.9" customHeight="1" x14ac:dyDescent="0.6">
      <c r="B110" s="457" t="s">
        <v>121</v>
      </c>
      <c r="C110" s="458">
        <f>+'6. SNFT X REG'!AG44</f>
        <v>3948</v>
      </c>
      <c r="D110" s="459">
        <f>+'6. SNFT X REG'!AH44</f>
        <v>975</v>
      </c>
      <c r="E110" s="460">
        <f>+'6. SNFT X REG'!AI44</f>
        <v>0.24696048632218845</v>
      </c>
      <c r="F110" s="384"/>
    </row>
    <row r="111" spans="2:17" ht="13.9" customHeight="1" x14ac:dyDescent="0.6">
      <c r="B111" s="457" t="s">
        <v>190</v>
      </c>
      <c r="C111" s="458">
        <f>+'6. SNFT X REG'!AJ44</f>
        <v>4000</v>
      </c>
      <c r="D111" s="459">
        <f>+'6. SNFT X REG'!AK42</f>
        <v>2104</v>
      </c>
      <c r="E111" s="460">
        <f>+'6. SNFT X REG'!AL44</f>
        <v>0.52600000000000002</v>
      </c>
      <c r="F111" s="384"/>
    </row>
    <row r="112" spans="2:17" ht="13.9" customHeight="1" x14ac:dyDescent="0.6">
      <c r="B112" s="457" t="s">
        <v>191</v>
      </c>
      <c r="C112" s="458">
        <f>+'6. SNFT X REG'!AM44</f>
        <v>1492</v>
      </c>
      <c r="D112" s="459">
        <f>+'6. SNFT X REG'!AQ43</f>
        <v>0</v>
      </c>
      <c r="E112" s="460">
        <f>+'6. SNFT X REG'!AO44</f>
        <v>0</v>
      </c>
      <c r="F112" s="384"/>
    </row>
    <row r="113" spans="2:8" ht="13.9" customHeight="1" thickBot="1" x14ac:dyDescent="0.65">
      <c r="B113" s="461" t="s">
        <v>184</v>
      </c>
      <c r="C113" s="462">
        <f>+'6. SNFT X REG'!AP44</f>
        <v>2120</v>
      </c>
      <c r="D113" s="463">
        <f>+'6. SNFT X REG'!AQ44</f>
        <v>2114</v>
      </c>
      <c r="E113" s="460">
        <f>+'6. SNFT X REG'!AR44</f>
        <v>0.99716981132075466</v>
      </c>
      <c r="F113" s="384"/>
    </row>
    <row r="114" spans="2:8" x14ac:dyDescent="0.6">
      <c r="F114" s="384"/>
    </row>
    <row r="115" spans="2:8" ht="15.9" thickBot="1" x14ac:dyDescent="0.65">
      <c r="F115" s="384"/>
    </row>
    <row r="116" spans="2:8" ht="31.2" x14ac:dyDescent="0.6">
      <c r="B116" s="465" t="s">
        <v>944</v>
      </c>
      <c r="C116" s="454" t="s">
        <v>262</v>
      </c>
      <c r="D116" s="435" t="s">
        <v>263</v>
      </c>
      <c r="E116" s="436" t="s">
        <v>264</v>
      </c>
      <c r="F116" s="384"/>
      <c r="H116" s="391"/>
    </row>
    <row r="117" spans="2:8" ht="13.9" customHeight="1" x14ac:dyDescent="0.6">
      <c r="B117" s="437" t="s">
        <v>332</v>
      </c>
      <c r="C117" s="382">
        <f>+'8. DETE X REGIONAL'!C44</f>
        <v>628935</v>
      </c>
      <c r="D117" s="382">
        <f>+'8. DETE X REGIONAL'!D44</f>
        <v>1299633</v>
      </c>
      <c r="E117" s="387">
        <f>+'8. DETE X REGIONAL'!E44</f>
        <v>2.0664027284218558</v>
      </c>
      <c r="F117" s="384"/>
      <c r="H117" s="391"/>
    </row>
    <row r="118" spans="2:8" ht="13.9" customHeight="1" x14ac:dyDescent="0.6">
      <c r="B118" s="437" t="s">
        <v>333</v>
      </c>
      <c r="C118" s="382">
        <f>+'8. DETE X REGIONAL'!F44</f>
        <v>55619</v>
      </c>
      <c r="D118" s="382">
        <f>+'8. DETE X REGIONAL'!G44</f>
        <v>56918</v>
      </c>
      <c r="E118" s="387">
        <f>+'8. DETE X REGIONAL'!H44</f>
        <v>1.0233553282151782</v>
      </c>
      <c r="F118" s="384"/>
      <c r="H118" s="391"/>
    </row>
    <row r="119" spans="2:8" ht="13.9" customHeight="1" x14ac:dyDescent="0.6">
      <c r="B119" s="466" t="s">
        <v>334</v>
      </c>
      <c r="C119" s="467">
        <f>+'8. DETE X REGIONAL'!I44</f>
        <v>684554</v>
      </c>
      <c r="D119" s="467">
        <f>+'8. DETE X REGIONAL'!J44</f>
        <v>1356551</v>
      </c>
      <c r="E119" s="468">
        <f>+'8. DETE X REGIONAL'!K44</f>
        <v>1.9816566698901767</v>
      </c>
      <c r="F119" s="384"/>
      <c r="H119" s="391"/>
    </row>
    <row r="120" spans="2:8" ht="13.9" customHeight="1" x14ac:dyDescent="0.6">
      <c r="B120" s="437" t="s">
        <v>335</v>
      </c>
      <c r="C120" s="382">
        <f>+'8. DETE X REGIONAL'!L44</f>
        <v>1578446</v>
      </c>
      <c r="D120" s="419">
        <f>+'8. DETE X REGIONAL'!M44</f>
        <v>1541883</v>
      </c>
      <c r="E120" s="387">
        <f>+'8. DETE X REGIONAL'!N44</f>
        <v>0.97683607801597272</v>
      </c>
      <c r="F120" s="384"/>
      <c r="G120" s="391"/>
      <c r="H120" s="391"/>
    </row>
    <row r="121" spans="2:8" ht="13.9" customHeight="1" thickBot="1" x14ac:dyDescent="0.65">
      <c r="B121" s="469" t="s">
        <v>336</v>
      </c>
      <c r="C121" s="470">
        <f>+'8. DETE X REGIONAL'!O44</f>
        <v>2263000</v>
      </c>
      <c r="D121" s="470">
        <f>+'8. DETE X REGIONAL'!P44</f>
        <v>2898434</v>
      </c>
      <c r="E121" s="471">
        <f>+'8. DETE X REGIONAL'!Q44</f>
        <v>1.2807927529827663</v>
      </c>
      <c r="F121" s="384"/>
      <c r="G121" s="391"/>
      <c r="H121" s="391"/>
    </row>
    <row r="122" spans="2:8" ht="15.9" thickBot="1" x14ac:dyDescent="0.65">
      <c r="D122" s="391"/>
      <c r="F122" s="384"/>
      <c r="G122" s="391"/>
      <c r="H122" s="391"/>
    </row>
    <row r="123" spans="2:8" x14ac:dyDescent="0.6">
      <c r="B123" s="465" t="s">
        <v>337</v>
      </c>
      <c r="C123" s="454" t="s">
        <v>262</v>
      </c>
      <c r="D123" s="435" t="s">
        <v>263</v>
      </c>
      <c r="E123" s="436" t="s">
        <v>264</v>
      </c>
      <c r="F123" s="384"/>
      <c r="G123" s="391"/>
      <c r="H123" s="391"/>
    </row>
    <row r="124" spans="2:8" ht="13.9" customHeight="1" x14ac:dyDescent="0.6">
      <c r="B124" s="437" t="s">
        <v>338</v>
      </c>
      <c r="C124" s="382">
        <f>+'8. DETE X REGIONAL'!R44</f>
        <v>41719</v>
      </c>
      <c r="D124" s="382">
        <f>+'8. DETE X REGIONAL'!S44</f>
        <v>35940</v>
      </c>
      <c r="E124" s="387">
        <f>+'8. DETE X REGIONAL'!T44</f>
        <v>0.86147798365253236</v>
      </c>
      <c r="F124" s="384"/>
      <c r="G124" s="391"/>
      <c r="H124" s="391"/>
    </row>
    <row r="125" spans="2:8" ht="13.9" customHeight="1" x14ac:dyDescent="0.6">
      <c r="B125" s="437" t="s">
        <v>339</v>
      </c>
      <c r="C125" s="382">
        <f>+'8. DETE X REGIONAL'!U44</f>
        <v>55932</v>
      </c>
      <c r="D125" s="382">
        <f>+'8. DETE X REGIONAL'!V44</f>
        <v>55113</v>
      </c>
      <c r="E125" s="387">
        <f>+'8. DETE X REGIONAL'!W44</f>
        <v>0.98535721948079813</v>
      </c>
      <c r="F125" s="384"/>
      <c r="G125" s="391"/>
    </row>
    <row r="126" spans="2:8" ht="13.9" customHeight="1" x14ac:dyDescent="0.6">
      <c r="B126" s="437" t="s">
        <v>340</v>
      </c>
      <c r="C126" s="382">
        <f>+'8. DETE X REGIONAL'!X44</f>
        <v>21240</v>
      </c>
      <c r="D126" s="382">
        <f>+'8. DETE X REGIONAL'!Y44</f>
        <v>31954</v>
      </c>
      <c r="E126" s="387">
        <f>+'8. DETE X REGIONAL'!Z44</f>
        <v>1.5044256120527306</v>
      </c>
      <c r="F126" s="384"/>
      <c r="G126" s="391"/>
    </row>
    <row r="127" spans="2:8" ht="13.9" customHeight="1" x14ac:dyDescent="0.6">
      <c r="B127" s="437" t="s">
        <v>341</v>
      </c>
      <c r="C127" s="382">
        <f>+'8. DETE X REGIONAL'!AA44</f>
        <v>874647</v>
      </c>
      <c r="D127" s="382">
        <f>+'8. DETE X REGIONAL'!AB44</f>
        <v>789947</v>
      </c>
      <c r="E127" s="387">
        <f>+'8. DETE X REGIONAL'!AC44</f>
        <v>0.90316093235328077</v>
      </c>
      <c r="F127" s="384"/>
      <c r="G127" s="391"/>
      <c r="H127" s="391"/>
    </row>
    <row r="128" spans="2:8" ht="13.9" customHeight="1" x14ac:dyDescent="0.6">
      <c r="B128" s="437" t="s">
        <v>342</v>
      </c>
      <c r="C128" s="382">
        <f>+'8. DETE X REGIONAL'!AD44</f>
        <v>3852</v>
      </c>
      <c r="D128" s="382">
        <f>+'8. DETE X REGIONAL'!AE44</f>
        <v>5516</v>
      </c>
      <c r="E128" s="387">
        <f>+'8. DETE X REGIONAL'!AF44</f>
        <v>1.4319833852544133</v>
      </c>
      <c r="F128" s="384"/>
      <c r="G128" s="391"/>
      <c r="H128" s="391"/>
    </row>
    <row r="129" spans="2:8" ht="13.9" customHeight="1" x14ac:dyDescent="0.6">
      <c r="B129" s="437" t="s">
        <v>343</v>
      </c>
      <c r="C129" s="382">
        <f>+'8. DETE X REGIONAL'!AG44</f>
        <v>346123</v>
      </c>
      <c r="D129" s="382">
        <f>+'8. DETE X REGIONAL'!AH44</f>
        <v>338561</v>
      </c>
      <c r="E129" s="387">
        <f>+'8. DETE X REGIONAL'!AI44</f>
        <v>0.97815227534720317</v>
      </c>
      <c r="F129" s="384"/>
      <c r="G129" s="391"/>
      <c r="H129" s="391"/>
    </row>
    <row r="130" spans="2:8" ht="13.9" customHeight="1" x14ac:dyDescent="0.6">
      <c r="B130" s="437" t="s">
        <v>344</v>
      </c>
      <c r="C130" s="382">
        <f>+'8. DETE X REGIONAL'!AJ44</f>
        <v>18842</v>
      </c>
      <c r="D130" s="382">
        <f>+'8. DETE X REGIONAL'!AK44</f>
        <v>14336</v>
      </c>
      <c r="E130" s="387">
        <f>+'8. DETE X REGIONAL'!AL44</f>
        <v>0.76085341258889716</v>
      </c>
      <c r="F130" s="384"/>
      <c r="G130" s="391"/>
      <c r="H130" s="391"/>
    </row>
    <row r="131" spans="2:8" ht="13.9" customHeight="1" x14ac:dyDescent="0.6">
      <c r="B131" s="437" t="s">
        <v>345</v>
      </c>
      <c r="C131" s="382">
        <f>+'8. DETE X REGIONAL'!AM44</f>
        <v>57615</v>
      </c>
      <c r="D131" s="382">
        <f>+'8. DETE X REGIONAL'!AN44</f>
        <v>74367</v>
      </c>
      <c r="E131" s="387">
        <f>+'8. DETE X REGIONAL'!AO44</f>
        <v>1.2907576152043738</v>
      </c>
      <c r="F131" s="384"/>
      <c r="H131" s="391"/>
    </row>
    <row r="132" spans="2:8" ht="13.9" customHeight="1" x14ac:dyDescent="0.6">
      <c r="B132" s="437" t="s">
        <v>346</v>
      </c>
      <c r="C132" s="382">
        <f>+'8. DETE X REGIONAL'!AP44</f>
        <v>3000</v>
      </c>
      <c r="D132" s="382">
        <f>+'8. DETE X REGIONAL'!AQ44</f>
        <v>1956</v>
      </c>
      <c r="E132" s="387">
        <f>+'8. DETE X REGIONAL'!AR44</f>
        <v>0.65200000000000002</v>
      </c>
      <c r="F132" s="384"/>
    </row>
    <row r="133" spans="2:8" ht="13.9" customHeight="1" x14ac:dyDescent="0.6">
      <c r="B133" s="437" t="s">
        <v>347</v>
      </c>
      <c r="C133" s="382">
        <f>+'8. DETE X REGIONAL'!AS44</f>
        <v>510</v>
      </c>
      <c r="D133" s="382">
        <f>+'8. DETE X REGIONAL'!AT44</f>
        <v>3567</v>
      </c>
      <c r="E133" s="387">
        <f>+'8. DETE X REGIONAL'!AU44</f>
        <v>6.9941176470588236</v>
      </c>
      <c r="F133" s="384"/>
      <c r="G133" s="391"/>
    </row>
    <row r="134" spans="2:8" ht="13.9" customHeight="1" x14ac:dyDescent="0.6">
      <c r="B134" s="437" t="s">
        <v>348</v>
      </c>
      <c r="C134" s="382">
        <f>+'8. DETE X REGIONAL'!AV44</f>
        <v>2938</v>
      </c>
      <c r="D134" s="382">
        <f>+'8. DETE X REGIONAL'!AW44</f>
        <v>3882</v>
      </c>
      <c r="E134" s="387">
        <f>+'8. DETE X REGIONAL'!AX44</f>
        <v>1.3213070115724983</v>
      </c>
      <c r="F134" s="384"/>
      <c r="G134" s="391"/>
    </row>
    <row r="135" spans="2:8" ht="13.9" customHeight="1" x14ac:dyDescent="0.6">
      <c r="B135" s="437" t="s">
        <v>349</v>
      </c>
      <c r="C135" s="382">
        <f>+'8. DETE X REGIONAL'!AY44</f>
        <v>36139</v>
      </c>
      <c r="D135" s="382">
        <f>+'8. DETE X REGIONAL'!AZ44</f>
        <v>60998</v>
      </c>
      <c r="E135" s="387">
        <f>+'8. DETE X REGIONAL'!BA44</f>
        <v>1.6878718282188219</v>
      </c>
      <c r="F135" s="384"/>
      <c r="G135" s="391"/>
    </row>
    <row r="136" spans="2:8" ht="13.9" customHeight="1" x14ac:dyDescent="0.6">
      <c r="B136" s="437" t="s">
        <v>350</v>
      </c>
      <c r="C136" s="382">
        <f>+'8. DETE X REGIONAL'!BB44</f>
        <v>115783</v>
      </c>
      <c r="D136" s="382">
        <f>+'8. DETE X REGIONAL'!BC44</f>
        <v>110796</v>
      </c>
      <c r="E136" s="387">
        <f>+'8. DETE X REGIONAL'!BD44</f>
        <v>0.95692804643168683</v>
      </c>
      <c r="F136" s="384"/>
      <c r="G136" s="391"/>
    </row>
    <row r="137" spans="2:8" ht="13.9" customHeight="1" thickBot="1" x14ac:dyDescent="0.65">
      <c r="B137" s="442" t="s">
        <v>351</v>
      </c>
      <c r="C137" s="452">
        <f>+'8. DETE X REGIONAL'!BE44</f>
        <v>106</v>
      </c>
      <c r="D137" s="452">
        <f>+'8. DETE X REGIONAL'!BF44</f>
        <v>94</v>
      </c>
      <c r="E137" s="472">
        <f>+'8. DETE X REGIONAL'!BG44</f>
        <v>0.8867924528301887</v>
      </c>
      <c r="F137" s="384"/>
      <c r="G137" s="391"/>
    </row>
    <row r="138" spans="2:8" x14ac:dyDescent="0.6">
      <c r="F138" s="384"/>
      <c r="G138" s="391"/>
    </row>
    <row r="139" spans="2:8" ht="15.9" thickBot="1" x14ac:dyDescent="0.65">
      <c r="F139" s="384"/>
      <c r="G139" s="391"/>
    </row>
    <row r="140" spans="2:8" ht="15.9" thickBot="1" x14ac:dyDescent="0.65">
      <c r="B140" s="473" t="s">
        <v>352</v>
      </c>
      <c r="C140" s="474" t="s">
        <v>262</v>
      </c>
      <c r="D140" s="447" t="s">
        <v>263</v>
      </c>
      <c r="E140" s="448" t="s">
        <v>264</v>
      </c>
      <c r="F140" s="384"/>
      <c r="G140" s="391"/>
    </row>
    <row r="141" spans="2:8" ht="13.9" customHeight="1" x14ac:dyDescent="0.6">
      <c r="B141" s="449" t="s">
        <v>251</v>
      </c>
      <c r="C141" s="475">
        <f>+'8. DETE X REGIONAL'!BH44</f>
        <v>1098970</v>
      </c>
      <c r="D141" s="475">
        <f>+'8. DETE X REGIONAL'!BI46</f>
        <v>1048013</v>
      </c>
      <c r="E141" s="476">
        <f>+'8. DETE X REGIONAL'!BJ46</f>
        <v>0.95363203727126311</v>
      </c>
      <c r="F141" s="384"/>
      <c r="G141" s="391"/>
    </row>
    <row r="142" spans="2:8" ht="13.9" customHeight="1" x14ac:dyDescent="0.6">
      <c r="B142" s="437" t="s">
        <v>252</v>
      </c>
      <c r="C142" s="477">
        <f>+'8. DETE X REGIONAL'!BK44</f>
        <v>884291</v>
      </c>
      <c r="D142" s="477">
        <f>+'8. DETE X REGIONAL'!BL46</f>
        <v>883018</v>
      </c>
      <c r="E142" s="478">
        <f>+'8. DETE X REGIONAL'!BM46</f>
        <v>0.99856042863717942</v>
      </c>
      <c r="F142" s="384"/>
      <c r="G142" s="391"/>
    </row>
    <row r="143" spans="2:8" ht="13.9" customHeight="1" x14ac:dyDescent="0.6">
      <c r="B143" s="437" t="s">
        <v>253</v>
      </c>
      <c r="C143" s="477">
        <f>+'8. DETE X REGIONAL'!BN44</f>
        <v>295608</v>
      </c>
      <c r="D143" s="477">
        <f>+'8. DETE X REGIONAL'!BO46</f>
        <v>274496</v>
      </c>
      <c r="E143" s="478">
        <f>+'8. DETE X REGIONAL'!BP46</f>
        <v>0.92858109388108578</v>
      </c>
      <c r="F143" s="384"/>
      <c r="G143" s="391"/>
    </row>
    <row r="144" spans="2:8" ht="13.9" customHeight="1" x14ac:dyDescent="0.6">
      <c r="B144" s="437" t="s">
        <v>254</v>
      </c>
      <c r="C144" s="477">
        <f>+'8. DETE X REGIONAL'!BQ44</f>
        <v>238680</v>
      </c>
      <c r="D144" s="477">
        <f>+'8. DETE X REGIONAL'!BR46</f>
        <v>246189</v>
      </c>
      <c r="E144" s="478">
        <f>+'8. DETE X REGIONAL'!BS46</f>
        <v>1.0314605329311213</v>
      </c>
      <c r="F144" s="384"/>
      <c r="G144" s="391"/>
    </row>
    <row r="145" spans="2:8" ht="13.9" customHeight="1" x14ac:dyDescent="0.6">
      <c r="B145" s="437" t="s">
        <v>255</v>
      </c>
      <c r="C145" s="477">
        <f>+'8. DETE X REGIONAL'!BT44</f>
        <v>534288</v>
      </c>
      <c r="D145" s="477">
        <f>+'8. DETE X REGIONAL'!BU46</f>
        <v>520685</v>
      </c>
      <c r="E145" s="478">
        <f>+'8. DETE X REGIONAL'!BV46</f>
        <v>0.97453994849219894</v>
      </c>
      <c r="F145" s="384"/>
    </row>
    <row r="146" spans="2:8" ht="13.9" customHeight="1" x14ac:dyDescent="0.6">
      <c r="B146" s="437" t="s">
        <v>256</v>
      </c>
      <c r="C146" s="477">
        <f>+'8. DETE X REGIONAL'!BW44</f>
        <v>1064064</v>
      </c>
      <c r="D146" s="477">
        <f>+'8. DETE X REGIONAL'!BX46</f>
        <v>936410</v>
      </c>
      <c r="E146" s="478">
        <f>+'8. DETE X REGIONAL'!BY46</f>
        <v>0.88003165223144475</v>
      </c>
      <c r="F146" s="384"/>
    </row>
    <row r="147" spans="2:8" ht="13.9" customHeight="1" x14ac:dyDescent="0.6">
      <c r="B147" s="437" t="s">
        <v>257</v>
      </c>
      <c r="C147" s="477">
        <f>+'8. DETE X REGIONAL'!BZ44</f>
        <v>312805</v>
      </c>
      <c r="D147" s="477">
        <f>+'8. DETE X REGIONAL'!CA46</f>
        <v>306480</v>
      </c>
      <c r="E147" s="478">
        <f>+'8. DETE X REGIONAL'!CB46</f>
        <v>0.97977973497866078</v>
      </c>
      <c r="F147" s="384"/>
    </row>
    <row r="148" spans="2:8" ht="13.9" customHeight="1" x14ac:dyDescent="0.6">
      <c r="B148" s="437" t="s">
        <v>258</v>
      </c>
      <c r="C148" s="477">
        <f>+'8. DETE X REGIONAL'!CC44</f>
        <v>1376869</v>
      </c>
      <c r="D148" s="477">
        <f>+'8. DETE X REGIONAL'!CD46</f>
        <v>1242890</v>
      </c>
      <c r="E148" s="478">
        <f>+'8. DETE X REGIONAL'!CE46</f>
        <v>0.90269299403211201</v>
      </c>
      <c r="F148" s="384"/>
      <c r="H148" s="418"/>
    </row>
    <row r="149" spans="2:8" ht="13.9" customHeight="1" thickBot="1" x14ac:dyDescent="0.65">
      <c r="B149" s="442" t="s">
        <v>203</v>
      </c>
      <c r="C149" s="479">
        <f>+'8. DETE X REGIONAL'!CF44</f>
        <v>0.63</v>
      </c>
      <c r="D149" s="480">
        <f>+'8. DETE X REGIONAL'!CG46</f>
        <v>0.58966521633760582</v>
      </c>
      <c r="E149" s="444">
        <f>+'8. DETE X REGIONAL'!CH46</f>
        <v>0.93491477489988051</v>
      </c>
      <c r="F149" s="384"/>
      <c r="H149" s="418"/>
    </row>
    <row r="150" spans="2:8" ht="15.9" thickBot="1" x14ac:dyDescent="0.65">
      <c r="F150" s="384"/>
      <c r="H150" s="418"/>
    </row>
    <row r="151" spans="2:8" ht="15.9" thickBot="1" x14ac:dyDescent="0.65">
      <c r="B151" s="473" t="s">
        <v>353</v>
      </c>
      <c r="C151" s="474" t="s">
        <v>262</v>
      </c>
      <c r="D151" s="447" t="s">
        <v>263</v>
      </c>
      <c r="E151" s="448" t="s">
        <v>264</v>
      </c>
      <c r="F151" s="384"/>
      <c r="H151" s="418"/>
    </row>
    <row r="152" spans="2:8" ht="13.9" customHeight="1" x14ac:dyDescent="0.6">
      <c r="B152" s="449" t="s">
        <v>354</v>
      </c>
      <c r="C152" s="475">
        <f>+'8. DETE X REGIONAL'!CI44</f>
        <v>4977</v>
      </c>
      <c r="D152" s="475">
        <f>+'8. DETE X REGIONAL'!CJ46</f>
        <v>3815</v>
      </c>
      <c r="E152" s="476">
        <f>+'8. DETE X REGIONAL'!CK46</f>
        <v>0.76652601969057665</v>
      </c>
      <c r="F152" s="384"/>
      <c r="H152" s="418"/>
    </row>
    <row r="153" spans="2:8" ht="13.9" customHeight="1" x14ac:dyDescent="0.6">
      <c r="B153" s="437" t="s">
        <v>355</v>
      </c>
      <c r="C153" s="477">
        <f>+'8. DETE X REGIONAL'!CL44</f>
        <v>4885</v>
      </c>
      <c r="D153" s="477">
        <f>+'8. DETE X REGIONAL'!CM46</f>
        <v>2386</v>
      </c>
      <c r="E153" s="478">
        <f>+'8. DETE X REGIONAL'!CN46</f>
        <v>0.48843398157625384</v>
      </c>
      <c r="F153" s="384"/>
      <c r="H153" s="418"/>
    </row>
    <row r="154" spans="2:8" ht="13.9" customHeight="1" x14ac:dyDescent="0.6">
      <c r="B154" s="437" t="s">
        <v>356</v>
      </c>
      <c r="C154" s="477">
        <f>+'8. DETE X REGIONAL'!CO44</f>
        <v>534864</v>
      </c>
      <c r="D154" s="477">
        <f>+'8. DETE X REGIONAL'!CP46</f>
        <v>494763</v>
      </c>
      <c r="E154" s="478">
        <f>+'8. DETE X REGIONAL'!CQ46</f>
        <v>0.92502580095126985</v>
      </c>
      <c r="F154" s="384"/>
      <c r="H154" s="418"/>
    </row>
    <row r="155" spans="2:8" ht="13.9" customHeight="1" x14ac:dyDescent="0.6">
      <c r="B155" s="437" t="s">
        <v>357</v>
      </c>
      <c r="C155" s="477">
        <f>+'8. DETE X REGIONAL'!CR44</f>
        <v>4025</v>
      </c>
      <c r="D155" s="477">
        <f>+'8. DETE X REGIONAL'!CS46</f>
        <v>3629</v>
      </c>
      <c r="E155" s="478">
        <f>+'8. DETE X REGIONAL'!CT46</f>
        <v>0.90161490683229817</v>
      </c>
      <c r="F155" s="384"/>
    </row>
    <row r="156" spans="2:8" ht="13.9" customHeight="1" x14ac:dyDescent="0.6">
      <c r="B156" s="437" t="s">
        <v>358</v>
      </c>
      <c r="C156" s="477">
        <f>+'8. DETE X REGIONAL'!CU44</f>
        <v>2003</v>
      </c>
      <c r="D156" s="477">
        <f>+'8. DETE X REGIONAL'!CV46</f>
        <v>1757</v>
      </c>
      <c r="E156" s="478">
        <f>+'8. DETE X REGIONAL'!CW46</f>
        <v>0.87718422366450322</v>
      </c>
      <c r="F156" s="384"/>
    </row>
    <row r="157" spans="2:8" ht="13.9" customHeight="1" x14ac:dyDescent="0.6">
      <c r="B157" s="437" t="s">
        <v>204</v>
      </c>
      <c r="C157" s="477">
        <f>+'8. DETE X REGIONAL'!CX44</f>
        <v>100</v>
      </c>
      <c r="D157" s="477">
        <f>+'8. DETE X REGIONAL'!CY46</f>
        <v>207</v>
      </c>
      <c r="E157" s="478">
        <f>+'8. DETE X REGIONAL'!CZ46</f>
        <v>2.0699999999999998</v>
      </c>
      <c r="F157" s="384"/>
    </row>
    <row r="158" spans="2:8" ht="13.9" customHeight="1" x14ac:dyDescent="0.6">
      <c r="B158" s="437" t="s">
        <v>205</v>
      </c>
      <c r="C158" s="477">
        <f>+'8. DETE X REGIONAL'!DA44</f>
        <v>125</v>
      </c>
      <c r="D158" s="477">
        <f>+'8. DETE X REGIONAL'!DB46</f>
        <v>128</v>
      </c>
      <c r="E158" s="478">
        <f>+'8. DETE X REGIONAL'!DC46</f>
        <v>1.024</v>
      </c>
      <c r="F158" s="384"/>
    </row>
    <row r="159" spans="2:8" ht="13.9" customHeight="1" x14ac:dyDescent="0.6">
      <c r="B159" s="437" t="s">
        <v>206</v>
      </c>
      <c r="C159" s="477">
        <f>+'8. DETE X REGIONAL'!DD44</f>
        <v>171</v>
      </c>
      <c r="D159" s="477">
        <f>+'8. DETE X REGIONAL'!DE46</f>
        <v>0</v>
      </c>
      <c r="E159" s="478">
        <f>+'8. DETE X REGIONAL'!DF46</f>
        <v>0</v>
      </c>
      <c r="F159" s="384"/>
      <c r="G159" s="391"/>
    </row>
    <row r="160" spans="2:8" ht="13.9" customHeight="1" x14ac:dyDescent="0.6">
      <c r="B160" s="437" t="s">
        <v>207</v>
      </c>
      <c r="C160" s="477">
        <f>+'8. DETE X REGIONAL'!DG44</f>
        <v>100229</v>
      </c>
      <c r="D160" s="477">
        <f>+'8. DETE X REGIONAL'!DH46</f>
        <v>95997</v>
      </c>
      <c r="E160" s="478">
        <f>+'8. DETE X REGIONAL'!DI46</f>
        <v>0.95777669137674726</v>
      </c>
      <c r="F160" s="384"/>
    </row>
    <row r="161" spans="2:6" ht="13.9" customHeight="1" x14ac:dyDescent="0.6">
      <c r="B161" s="437" t="s">
        <v>359</v>
      </c>
      <c r="C161" s="477">
        <f>+'8. DETE X REGIONAL'!DJ44</f>
        <v>7000</v>
      </c>
      <c r="D161" s="477">
        <f>+'8. DETE X REGIONAL'!DK46</f>
        <v>32813</v>
      </c>
      <c r="E161" s="478">
        <f>+'8. DETE X REGIONAL'!DL46</f>
        <v>4.6875714285714283</v>
      </c>
      <c r="F161" s="384"/>
    </row>
    <row r="162" spans="2:6" ht="13.9" customHeight="1" x14ac:dyDescent="0.6">
      <c r="B162" s="437" t="s">
        <v>360</v>
      </c>
      <c r="C162" s="477">
        <f>+'8. DETE X REGIONAL'!DM44</f>
        <v>3096</v>
      </c>
      <c r="D162" s="477">
        <f>+'8. DETE X REGIONAL'!DN46</f>
        <v>3026</v>
      </c>
      <c r="E162" s="478">
        <f>+'8. DETE X REGIONAL'!DO46</f>
        <v>0.97739018087855301</v>
      </c>
      <c r="F162" s="384"/>
    </row>
    <row r="163" spans="2:6" ht="13.9" customHeight="1" thickBot="1" x14ac:dyDescent="0.65">
      <c r="B163" s="442" t="s">
        <v>208</v>
      </c>
      <c r="C163" s="481">
        <f>+'8. DETE X REGIONAL'!DP44</f>
        <v>1703</v>
      </c>
      <c r="D163" s="481">
        <f>+'8. DETE X REGIONAL'!DQ46</f>
        <v>1761</v>
      </c>
      <c r="E163" s="482">
        <f>+'8. DETE X REGIONAL'!DR46</f>
        <v>1.0340575455079273</v>
      </c>
      <c r="F163" s="384"/>
    </row>
    <row r="164" spans="2:6" ht="15.9" thickBot="1" x14ac:dyDescent="0.65">
      <c r="C164" s="384"/>
      <c r="F164" s="384"/>
    </row>
    <row r="165" spans="2:6" ht="15.9" thickBot="1" x14ac:dyDescent="0.65">
      <c r="B165" s="465" t="s">
        <v>361</v>
      </c>
      <c r="C165" s="454" t="s">
        <v>262</v>
      </c>
      <c r="D165" s="454" t="s">
        <v>263</v>
      </c>
      <c r="E165" s="448" t="s">
        <v>264</v>
      </c>
      <c r="F165" s="384"/>
    </row>
    <row r="166" spans="2:6" ht="13.9" customHeight="1" x14ac:dyDescent="0.6">
      <c r="B166" s="437" t="s">
        <v>63</v>
      </c>
      <c r="C166" s="477">
        <f>+'8. DETE X REGIONAL'!DS44</f>
        <v>2665</v>
      </c>
      <c r="D166" s="477">
        <f>+'8. DETE X REGIONAL'!DT44</f>
        <v>186</v>
      </c>
      <c r="E166" s="483">
        <f>+'8. DETE X REGIONAL'!DU44</f>
        <v>6.9793621013133203E-2</v>
      </c>
      <c r="F166" s="384"/>
    </row>
    <row r="167" spans="2:6" ht="13.9" customHeight="1" x14ac:dyDescent="0.6">
      <c r="B167" s="437" t="s">
        <v>65</v>
      </c>
      <c r="C167" s="477">
        <f>+'8. DETE X REGIONAL'!DV44</f>
        <v>5204</v>
      </c>
      <c r="D167" s="477">
        <f>+'8. DETE X REGIONAL'!DW44</f>
        <v>278</v>
      </c>
      <c r="E167" s="483">
        <f>+'8. DETE X REGIONAL'!DX44</f>
        <v>5.342044581091468E-2</v>
      </c>
      <c r="F167" s="384"/>
    </row>
    <row r="168" spans="2:6" ht="13.9" customHeight="1" x14ac:dyDescent="0.6">
      <c r="B168" s="437" t="s">
        <v>66</v>
      </c>
      <c r="C168" s="477">
        <f>+'8. DETE X REGIONAL'!DY44</f>
        <v>54</v>
      </c>
      <c r="D168" s="477">
        <f>+'8. DETE X REGIONAL'!DZ44</f>
        <v>0</v>
      </c>
      <c r="E168" s="483">
        <f>+'8. DETE X REGIONAL'!EA44</f>
        <v>0</v>
      </c>
      <c r="F168" s="384"/>
    </row>
    <row r="169" spans="2:6" ht="13.9" customHeight="1" thickBot="1" x14ac:dyDescent="0.65">
      <c r="B169" s="442" t="s">
        <v>68</v>
      </c>
      <c r="C169" s="481">
        <f>+'8. DETE X REGIONAL'!EB44</f>
        <v>189</v>
      </c>
      <c r="D169" s="481">
        <f>+'8. DETE X REGIONAL'!EC44</f>
        <v>0</v>
      </c>
      <c r="E169" s="484">
        <f>+'8. DETE X REGIONAL'!ED44</f>
        <v>0</v>
      </c>
      <c r="F169" s="384"/>
    </row>
    <row r="170" spans="2:6" x14ac:dyDescent="0.6">
      <c r="C170" s="384"/>
      <c r="F170" s="384"/>
    </row>
    <row r="171" spans="2:6" ht="15.9" thickBot="1" x14ac:dyDescent="0.65">
      <c r="F171" s="384"/>
    </row>
    <row r="172" spans="2:6" x14ac:dyDescent="0.6">
      <c r="B172" s="465" t="s">
        <v>362</v>
      </c>
      <c r="C172" s="454" t="s">
        <v>262</v>
      </c>
      <c r="D172" s="435" t="s">
        <v>263</v>
      </c>
      <c r="E172" s="436" t="s">
        <v>264</v>
      </c>
      <c r="F172" s="384"/>
    </row>
    <row r="173" spans="2:6" ht="13.9" customHeight="1" x14ac:dyDescent="0.6">
      <c r="B173" s="437" t="s">
        <v>81</v>
      </c>
      <c r="C173" s="382">
        <f>+'10.  DPRC X REGIONAL'!C42</f>
        <v>42000</v>
      </c>
      <c r="D173" s="382">
        <f>+'10.  DPRC X REGIONAL'!D42</f>
        <v>43031</v>
      </c>
      <c r="E173" s="387">
        <f>+'10.  DPRC X REGIONAL'!E42</f>
        <v>1.024547619047619</v>
      </c>
      <c r="F173" s="384"/>
    </row>
    <row r="174" spans="2:6" ht="13.9" customHeight="1" x14ac:dyDescent="0.6">
      <c r="B174" s="437" t="s">
        <v>82</v>
      </c>
      <c r="C174" s="382">
        <f>+'10.  DPRC X REGIONAL'!F42</f>
        <v>4500</v>
      </c>
      <c r="D174" s="382">
        <f>+'10.  DPRC X REGIONAL'!G42</f>
        <v>3438</v>
      </c>
      <c r="E174" s="387">
        <f>+'10.  DPRC X REGIONAL'!H42</f>
        <v>0.76400000000000001</v>
      </c>
      <c r="F174" s="384"/>
    </row>
    <row r="175" spans="2:6" ht="13.9" customHeight="1" x14ac:dyDescent="0.6">
      <c r="B175" s="437" t="s">
        <v>363</v>
      </c>
      <c r="C175" s="382">
        <f>+'10.  DPRC X REGIONAL'!I42</f>
        <v>259720</v>
      </c>
      <c r="D175" s="382">
        <f>+'10.  DPRC X REGIONAL'!J42</f>
        <v>211120</v>
      </c>
      <c r="E175" s="387">
        <f>+'10.  DPRC X REGIONAL'!K42</f>
        <v>0.81287540428153393</v>
      </c>
      <c r="F175" s="384"/>
    </row>
    <row r="176" spans="2:6" ht="13.9" customHeight="1" x14ac:dyDescent="0.6">
      <c r="B176" s="437" t="s">
        <v>194</v>
      </c>
      <c r="C176" s="382">
        <f>+'10.  DPRC X REGIONAL'!L42</f>
        <v>110280</v>
      </c>
      <c r="D176" s="382">
        <f>+'10.  DPRC X REGIONAL'!M42</f>
        <v>141692</v>
      </c>
      <c r="E176" s="387">
        <f>+'10.  DPRC X REGIONAL'!N42</f>
        <v>1.2848385926731956</v>
      </c>
      <c r="F176" s="384"/>
    </row>
    <row r="177" spans="2:6" ht="13.9" customHeight="1" x14ac:dyDescent="0.6">
      <c r="B177" s="437" t="s">
        <v>83</v>
      </c>
      <c r="C177" s="382">
        <f>+'10.  DPRC X REGIONAL'!O42</f>
        <v>370000</v>
      </c>
      <c r="D177" s="382">
        <f>+'10.  DPRC X REGIONAL'!P42</f>
        <v>352812</v>
      </c>
      <c r="E177" s="387">
        <f>+'10.  DPRC X REGIONAL'!Q42</f>
        <v>0.95354594594594599</v>
      </c>
      <c r="F177" s="384"/>
    </row>
    <row r="178" spans="2:6" ht="13.9" customHeight="1" thickBot="1" x14ac:dyDescent="0.65">
      <c r="B178" s="442" t="s">
        <v>84</v>
      </c>
      <c r="C178" s="452">
        <f>+'10.  DPRC X REGIONAL'!R42</f>
        <v>13000</v>
      </c>
      <c r="D178" s="452">
        <f>+'10.  DPRC X REGIONAL'!S42</f>
        <v>9477</v>
      </c>
      <c r="E178" s="472">
        <f>+'10.  DPRC X REGIONAL'!T42</f>
        <v>0.72899999999999998</v>
      </c>
      <c r="F178" s="384"/>
    </row>
    <row r="179" spans="2:6" x14ac:dyDescent="0.6">
      <c r="C179" s="384"/>
      <c r="F179" s="384"/>
    </row>
    <row r="180" spans="2:6" ht="15.9" thickBot="1" x14ac:dyDescent="0.65">
      <c r="C180" s="384"/>
      <c r="F180" s="384"/>
    </row>
    <row r="181" spans="2:6" x14ac:dyDescent="0.6">
      <c r="B181" s="465" t="s">
        <v>364</v>
      </c>
      <c r="C181" s="454" t="s">
        <v>262</v>
      </c>
      <c r="D181" s="435" t="s">
        <v>263</v>
      </c>
      <c r="E181" s="436" t="s">
        <v>264</v>
      </c>
      <c r="F181" s="384"/>
    </row>
    <row r="182" spans="2:6" ht="13.9" customHeight="1" x14ac:dyDescent="0.6">
      <c r="B182" s="437" t="str">
        <f>+'12. DPRC X NACIONAL'!B9</f>
        <v>Alianzas estratégicas, convenios y/o proyectos nacionales e internacionales suscritos y/o fortalecidos por el SENA</v>
      </c>
      <c r="C182" s="382">
        <f>+'12. DPRC X NACIONAL'!C9</f>
        <v>20</v>
      </c>
      <c r="D182" s="419">
        <f>+'12. DPRC X NACIONAL'!D9</f>
        <v>22</v>
      </c>
      <c r="E182" s="387">
        <f>+'12. DPRC X NACIONAL'!E9</f>
        <v>1.1000000000000001</v>
      </c>
      <c r="F182" s="384"/>
    </row>
    <row r="183" spans="2:6" ht="13.9" customHeight="1" x14ac:dyDescent="0.6">
      <c r="B183" s="437" t="str">
        <f>+'12. DPRC X NACIONAL'!B10</f>
        <v>Movilidad Internacional (Entrante y saliente)</v>
      </c>
      <c r="C183" s="382">
        <f>+'12. DPRC X NACIONAL'!C10</f>
        <v>500</v>
      </c>
      <c r="D183" s="419">
        <f>+'12. DPRC X NACIONAL'!D10</f>
        <v>334</v>
      </c>
      <c r="E183" s="485">
        <f>+'12. DPRC X NACIONAL'!E10</f>
        <v>0.66800000000000004</v>
      </c>
      <c r="F183" s="384"/>
    </row>
    <row r="184" spans="2:6" ht="13.9" customHeight="1" thickBot="1" x14ac:dyDescent="0.65">
      <c r="B184" s="442" t="str">
        <f>+'12. DPRC X NACIONAL'!B11</f>
        <v>Personas formadas y entrenadas en el marco de alianzas con cooperantes internacionales</v>
      </c>
      <c r="C184" s="452">
        <f>+'12. DPRC X NACIONAL'!C11</f>
        <v>6000</v>
      </c>
      <c r="D184" s="486">
        <f>+'12. DPRC X NACIONAL'!D11</f>
        <v>5441</v>
      </c>
      <c r="E184" s="487">
        <f>+'12. DPRC X NACIONAL'!E11</f>
        <v>0.90683333333333338</v>
      </c>
      <c r="F184" s="384"/>
    </row>
    <row r="185" spans="2:6" x14ac:dyDescent="0.6">
      <c r="C185" s="384"/>
      <c r="F185" s="384"/>
    </row>
    <row r="186" spans="2:6" ht="15.9" thickBot="1" x14ac:dyDescent="0.65">
      <c r="F186" s="384"/>
    </row>
    <row r="187" spans="2:6" x14ac:dyDescent="0.6">
      <c r="B187" s="465" t="s">
        <v>209</v>
      </c>
      <c r="C187" s="454" t="s">
        <v>365</v>
      </c>
      <c r="D187" s="435" t="s">
        <v>263</v>
      </c>
      <c r="E187" s="436" t="s">
        <v>264</v>
      </c>
      <c r="F187" s="384"/>
    </row>
    <row r="188" spans="2:6" x14ac:dyDescent="0.6">
      <c r="B188" s="437" t="s">
        <v>210</v>
      </c>
      <c r="C188" s="382">
        <f>+'14. PROYECCIÓN CUPOS FIC X CTRO'!G130</f>
        <v>12231</v>
      </c>
      <c r="D188" s="419">
        <f>+'14. PROYECCIÓN CUPOS FIC X CTRO'!H130</f>
        <v>10753</v>
      </c>
      <c r="E188" s="387">
        <f>+'14. PROYECCIÓN CUPOS FIC X CTRO'!I130</f>
        <v>0.8791595127135966</v>
      </c>
      <c r="F188" s="384"/>
    </row>
    <row r="189" spans="2:6" x14ac:dyDescent="0.6">
      <c r="B189" s="437" t="s">
        <v>211</v>
      </c>
      <c r="C189" s="382">
        <f>+'14. PROYECCIÓN CUPOS FIC X CTRO'!L130</f>
        <v>2525</v>
      </c>
      <c r="D189" s="419">
        <f>+'14. PROYECCIÓN CUPOS FIC X CTRO'!M130</f>
        <v>2171</v>
      </c>
      <c r="E189" s="387">
        <f>+'14. PROYECCIÓN CUPOS FIC X CTRO'!N130</f>
        <v>0.85980198019801979</v>
      </c>
      <c r="F189" s="384"/>
    </row>
    <row r="190" spans="2:6" x14ac:dyDescent="0.6">
      <c r="B190" s="437" t="s">
        <v>212</v>
      </c>
      <c r="C190" s="382">
        <f>+'14. PROYECCIÓN CUPOS FIC X CTRO'!Q130</f>
        <v>31209</v>
      </c>
      <c r="D190" s="419">
        <f>+'14. PROYECCIÓN CUPOS FIC X CTRO'!R130</f>
        <v>35933</v>
      </c>
      <c r="E190" s="387">
        <f>+'14. PROYECCIÓN CUPOS FIC X CTRO'!S130</f>
        <v>1.1513665929699766</v>
      </c>
      <c r="F190" s="384"/>
    </row>
    <row r="191" spans="2:6" x14ac:dyDescent="0.6">
      <c r="B191" s="488" t="s">
        <v>213</v>
      </c>
      <c r="C191" s="489">
        <f>+'14. PROYECCIÓN CUPOS FIC X CTRO'!V130</f>
        <v>45965</v>
      </c>
      <c r="D191" s="489">
        <f>+'14. PROYECCIÓN CUPOS FIC X CTRO'!W130</f>
        <v>48857</v>
      </c>
      <c r="E191" s="490">
        <f>+'14. PROYECCIÓN CUPOS FIC X CTRO'!X130</f>
        <v>1.0629174371804635</v>
      </c>
      <c r="F191" s="384"/>
    </row>
    <row r="192" spans="2:6" x14ac:dyDescent="0.6">
      <c r="B192" s="488" t="s">
        <v>214</v>
      </c>
      <c r="C192" s="489">
        <f>+'14. PROYECCIÓN CUPOS FIC X CTRO'!AA130</f>
        <v>16830</v>
      </c>
      <c r="D192" s="489">
        <f>+'14. PROYECCIÓN CUPOS FIC X CTRO'!AB130</f>
        <v>16427</v>
      </c>
      <c r="E192" s="490">
        <f>+'14. PROYECCIÓN CUPOS FIC X CTRO'!AC130</f>
        <v>0.97605466428995846</v>
      </c>
      <c r="F192" s="384"/>
    </row>
    <row r="193" spans="2:6" ht="31.5" thickBot="1" x14ac:dyDescent="0.65">
      <c r="B193" s="491" t="s">
        <v>215</v>
      </c>
      <c r="C193" s="492">
        <f>+'14. PROYECCIÓN CUPOS FIC X CTRO'!AD130</f>
        <v>62795</v>
      </c>
      <c r="D193" s="493">
        <f>+'14. PROYECCIÓN CUPOS FIC X CTRO'!AE130</f>
        <v>65284</v>
      </c>
      <c r="E193" s="494">
        <f>+'14. PROYECCIÓN CUPOS FIC X CTRO'!AF130</f>
        <v>1.0396369137670196</v>
      </c>
      <c r="F193" s="384"/>
    </row>
    <row r="194" spans="2:6" x14ac:dyDescent="0.6">
      <c r="F194" s="384"/>
    </row>
    <row r="195" spans="2:6" ht="15.9" thickBot="1" x14ac:dyDescent="0.65">
      <c r="F195" s="495"/>
    </row>
    <row r="196" spans="2:6" x14ac:dyDescent="0.6">
      <c r="B196" s="496" t="s">
        <v>366</v>
      </c>
      <c r="C196" s="454" t="s">
        <v>262</v>
      </c>
      <c r="D196" s="454" t="s">
        <v>263</v>
      </c>
      <c r="E196" s="436" t="s">
        <v>264</v>
      </c>
      <c r="F196" s="384"/>
    </row>
    <row r="197" spans="2:6" x14ac:dyDescent="0.6">
      <c r="B197" s="437" t="s">
        <v>221</v>
      </c>
      <c r="C197" s="286">
        <f>+C17</f>
        <v>2399</v>
      </c>
      <c r="D197" s="286">
        <f>+D17</f>
        <v>2776</v>
      </c>
      <c r="E197" s="389">
        <f t="shared" ref="E197:E205" si="15">+D197/C197</f>
        <v>1.1571488120050022</v>
      </c>
      <c r="F197" s="384"/>
    </row>
    <row r="198" spans="2:6" x14ac:dyDescent="0.6">
      <c r="B198" s="437" t="s">
        <v>226</v>
      </c>
      <c r="C198" s="286">
        <f>+C22</f>
        <v>1920</v>
      </c>
      <c r="D198" s="286">
        <f>+D22</f>
        <v>2582</v>
      </c>
      <c r="E198" s="389">
        <f t="shared" si="15"/>
        <v>1.3447916666666666</v>
      </c>
      <c r="F198" s="384"/>
    </row>
    <row r="199" spans="2:6" x14ac:dyDescent="0.6">
      <c r="B199" s="437" t="s">
        <v>230</v>
      </c>
      <c r="C199" s="286">
        <f>+C27</f>
        <v>945</v>
      </c>
      <c r="D199" s="286">
        <f>+D27</f>
        <v>983</v>
      </c>
      <c r="E199" s="389">
        <f t="shared" si="15"/>
        <v>1.0402116402116401</v>
      </c>
      <c r="F199" s="384"/>
    </row>
    <row r="200" spans="2:6" x14ac:dyDescent="0.6">
      <c r="B200" s="437" t="s">
        <v>235</v>
      </c>
      <c r="C200" s="286">
        <f>+C32</f>
        <v>24795</v>
      </c>
      <c r="D200" s="286">
        <f>+D32</f>
        <v>25989</v>
      </c>
      <c r="E200" s="389">
        <f t="shared" si="15"/>
        <v>1.0481548699334544</v>
      </c>
      <c r="F200" s="384"/>
    </row>
    <row r="201" spans="2:6" x14ac:dyDescent="0.6">
      <c r="B201" s="488" t="s">
        <v>367</v>
      </c>
      <c r="C201" s="287">
        <f>+C44</f>
        <v>619134</v>
      </c>
      <c r="D201" s="287">
        <f>+D44</f>
        <v>629941</v>
      </c>
      <c r="E201" s="406">
        <f t="shared" si="15"/>
        <v>1.0174550258910027</v>
      </c>
      <c r="F201" s="384"/>
    </row>
    <row r="202" spans="2:6" x14ac:dyDescent="0.6">
      <c r="B202" s="466" t="s">
        <v>118</v>
      </c>
      <c r="C202" s="294">
        <f>SUM(C197:C201)</f>
        <v>649193</v>
      </c>
      <c r="D202" s="294">
        <f>SUM(D197:D201)</f>
        <v>662271</v>
      </c>
      <c r="E202" s="401">
        <f t="shared" si="15"/>
        <v>1.0201450108057235</v>
      </c>
      <c r="F202" s="384"/>
    </row>
    <row r="203" spans="2:6" x14ac:dyDescent="0.6">
      <c r="B203" s="437" t="s">
        <v>368</v>
      </c>
      <c r="C203" s="291">
        <f>+C82</f>
        <v>0.89363636363636345</v>
      </c>
      <c r="D203" s="291">
        <f>+D82</f>
        <v>0.90780209310086057</v>
      </c>
      <c r="E203" s="497">
        <f t="shared" si="15"/>
        <v>1.0158517827171383</v>
      </c>
      <c r="F203" s="384"/>
    </row>
    <row r="204" spans="2:6" x14ac:dyDescent="0.6">
      <c r="B204" s="437" t="s">
        <v>369</v>
      </c>
      <c r="C204" s="292">
        <f>+C93</f>
        <v>481818</v>
      </c>
      <c r="D204" s="292">
        <f>+D93</f>
        <v>374060</v>
      </c>
      <c r="E204" s="498">
        <f t="shared" si="15"/>
        <v>0.77635123635895709</v>
      </c>
      <c r="F204" s="384"/>
    </row>
    <row r="205" spans="2:6" x14ac:dyDescent="0.6">
      <c r="B205" s="488" t="s">
        <v>324</v>
      </c>
      <c r="C205" s="287">
        <f>+C98</f>
        <v>49870</v>
      </c>
      <c r="D205" s="287">
        <f>+D98</f>
        <v>69701</v>
      </c>
      <c r="E205" s="456">
        <f t="shared" si="15"/>
        <v>1.3976539001403649</v>
      </c>
      <c r="F205" s="384"/>
    </row>
    <row r="206" spans="2:6" x14ac:dyDescent="0.6">
      <c r="B206" s="466" t="s">
        <v>331</v>
      </c>
      <c r="C206" s="377"/>
      <c r="D206" s="377"/>
      <c r="E206" s="499"/>
      <c r="F206" s="384"/>
    </row>
    <row r="207" spans="2:6" x14ac:dyDescent="0.6">
      <c r="B207" s="500" t="s">
        <v>121</v>
      </c>
      <c r="C207" s="298">
        <f t="shared" ref="C207:D210" si="16">+C110</f>
        <v>3948</v>
      </c>
      <c r="D207" s="298">
        <f t="shared" si="16"/>
        <v>975</v>
      </c>
      <c r="E207" s="501">
        <f>+D207/C207</f>
        <v>0.24696048632218845</v>
      </c>
      <c r="F207" s="384"/>
    </row>
    <row r="208" spans="2:6" x14ac:dyDescent="0.6">
      <c r="B208" s="500" t="s">
        <v>190</v>
      </c>
      <c r="C208" s="298">
        <f t="shared" si="16"/>
        <v>4000</v>
      </c>
      <c r="D208" s="298">
        <f t="shared" si="16"/>
        <v>2104</v>
      </c>
      <c r="E208" s="501">
        <f t="shared" ref="E208:E210" si="17">+D208/C208</f>
        <v>0.52600000000000002</v>
      </c>
      <c r="F208" s="384"/>
    </row>
    <row r="209" spans="2:6" x14ac:dyDescent="0.6">
      <c r="B209" s="500" t="s">
        <v>191</v>
      </c>
      <c r="C209" s="298">
        <f t="shared" si="16"/>
        <v>1492</v>
      </c>
      <c r="D209" s="298">
        <f t="shared" si="16"/>
        <v>0</v>
      </c>
      <c r="E209" s="501">
        <f t="shared" si="17"/>
        <v>0</v>
      </c>
      <c r="F209" s="384"/>
    </row>
    <row r="210" spans="2:6" ht="15.9" thickBot="1" x14ac:dyDescent="0.65">
      <c r="B210" s="502" t="s">
        <v>184</v>
      </c>
      <c r="C210" s="299">
        <f t="shared" si="16"/>
        <v>2120</v>
      </c>
      <c r="D210" s="299">
        <f t="shared" si="16"/>
        <v>2114</v>
      </c>
      <c r="E210" s="503">
        <f t="shared" si="17"/>
        <v>0.99716981132075466</v>
      </c>
      <c r="F210" s="384"/>
    </row>
    <row r="211" spans="2:6" x14ac:dyDescent="0.6">
      <c r="F211" s="384"/>
    </row>
    <row r="212" spans="2:6" ht="15.9" thickBot="1" x14ac:dyDescent="0.65">
      <c r="F212" s="384"/>
    </row>
    <row r="213" spans="2:6" x14ac:dyDescent="0.6">
      <c r="B213" s="496" t="s">
        <v>370</v>
      </c>
      <c r="C213" s="454" t="s">
        <v>262</v>
      </c>
      <c r="D213" s="454" t="s">
        <v>263</v>
      </c>
      <c r="E213" s="436" t="s">
        <v>264</v>
      </c>
      <c r="F213" s="384"/>
    </row>
    <row r="214" spans="2:6" x14ac:dyDescent="0.6">
      <c r="B214" s="437" t="s">
        <v>222</v>
      </c>
      <c r="C214" s="286">
        <f>+C18</f>
        <v>678</v>
      </c>
      <c r="D214" s="286">
        <f>+D18</f>
        <v>687</v>
      </c>
      <c r="E214" s="389">
        <f t="shared" ref="E214:E222" si="18">+D214/C214</f>
        <v>1.0132743362831858</v>
      </c>
      <c r="F214" s="384"/>
    </row>
    <row r="215" spans="2:6" x14ac:dyDescent="0.6">
      <c r="B215" s="437" t="s">
        <v>227</v>
      </c>
      <c r="C215" s="418">
        <f>+C23</f>
        <v>1504</v>
      </c>
      <c r="D215" s="286">
        <f>+D23</f>
        <v>1891</v>
      </c>
      <c r="E215" s="389">
        <f t="shared" si="18"/>
        <v>1.2573138297872339</v>
      </c>
      <c r="F215" s="384"/>
    </row>
    <row r="216" spans="2:6" x14ac:dyDescent="0.6">
      <c r="B216" s="437" t="s">
        <v>231</v>
      </c>
      <c r="C216" s="286">
        <f>+C28</f>
        <v>1091</v>
      </c>
      <c r="D216" s="286">
        <f>+D28</f>
        <v>1034</v>
      </c>
      <c r="E216" s="389">
        <f t="shared" si="18"/>
        <v>0.94775435380384965</v>
      </c>
      <c r="F216" s="384"/>
    </row>
    <row r="217" spans="2:6" x14ac:dyDescent="0.6">
      <c r="B217" s="437" t="s">
        <v>236</v>
      </c>
      <c r="C217" s="286">
        <f>+C33</f>
        <v>3881</v>
      </c>
      <c r="D217" s="286">
        <f>+D33</f>
        <v>4592</v>
      </c>
      <c r="E217" s="389">
        <f t="shared" si="18"/>
        <v>1.18320020613244</v>
      </c>
      <c r="F217" s="384"/>
    </row>
    <row r="218" spans="2:6" x14ac:dyDescent="0.6">
      <c r="B218" s="488" t="s">
        <v>247</v>
      </c>
      <c r="C218" s="287">
        <f>+C45</f>
        <v>94200</v>
      </c>
      <c r="D218" s="287">
        <f>+D45</f>
        <v>133927</v>
      </c>
      <c r="E218" s="406">
        <f t="shared" si="18"/>
        <v>1.4217303609341825</v>
      </c>
      <c r="F218" s="384"/>
    </row>
    <row r="219" spans="2:6" x14ac:dyDescent="0.6">
      <c r="B219" s="466" t="s">
        <v>129</v>
      </c>
      <c r="C219" s="294">
        <f>SUM(C214:C218)</f>
        <v>101354</v>
      </c>
      <c r="D219" s="294">
        <f>SUM(D214:D218)</f>
        <v>142131</v>
      </c>
      <c r="E219" s="401">
        <f t="shared" si="18"/>
        <v>1.4023225526372911</v>
      </c>
      <c r="F219" s="384"/>
    </row>
    <row r="220" spans="2:6" x14ac:dyDescent="0.6">
      <c r="B220" s="437" t="s">
        <v>371</v>
      </c>
      <c r="C220" s="291">
        <f>+C83</f>
        <v>0.61009999999999953</v>
      </c>
      <c r="D220" s="291">
        <f>+D83</f>
        <v>0.8610085062372036</v>
      </c>
      <c r="E220" s="497">
        <f t="shared" si="18"/>
        <v>1.4112580007166109</v>
      </c>
      <c r="F220" s="384"/>
    </row>
    <row r="221" spans="2:6" x14ac:dyDescent="0.6">
      <c r="B221" s="437" t="s">
        <v>372</v>
      </c>
      <c r="C221" s="292">
        <f>+C94</f>
        <v>54421</v>
      </c>
      <c r="D221" s="292">
        <f>+D94</f>
        <v>96286</v>
      </c>
      <c r="E221" s="498">
        <f t="shared" si="18"/>
        <v>1.7692802410834052</v>
      </c>
      <c r="F221" s="384"/>
    </row>
    <row r="222" spans="2:6" ht="15.9" thickBot="1" x14ac:dyDescent="0.65">
      <c r="B222" s="504" t="s">
        <v>325</v>
      </c>
      <c r="C222" s="301">
        <f>+C99</f>
        <v>31221</v>
      </c>
      <c r="D222" s="301">
        <f>+D99</f>
        <v>33904</v>
      </c>
      <c r="E222" s="505">
        <f t="shared" si="18"/>
        <v>1.0859357483744916</v>
      </c>
      <c r="F222" s="384"/>
    </row>
    <row r="224" spans="2:6" ht="15.9" thickBot="1" x14ac:dyDescent="0.65"/>
    <row r="225" spans="2:5" ht="26.1" customHeight="1" x14ac:dyDescent="0.6">
      <c r="B225" s="506" t="s">
        <v>373</v>
      </c>
      <c r="C225" s="454" t="s">
        <v>262</v>
      </c>
      <c r="D225" s="454" t="s">
        <v>263</v>
      </c>
      <c r="E225" s="436" t="s">
        <v>264</v>
      </c>
    </row>
    <row r="226" spans="2:5" x14ac:dyDescent="0.6">
      <c r="B226" s="381" t="s">
        <v>287</v>
      </c>
      <c r="C226" s="286">
        <f>+'15.ESTRATEGIA FCEC CUPOS XREG'!D42</f>
        <v>30000</v>
      </c>
      <c r="D226" s="286">
        <f>+'15.ESTRATEGIA FCEC CUPOS XREG'!E42</f>
        <v>7124</v>
      </c>
      <c r="E226" s="507">
        <f>IF(C226=0,"N/A",D226/C226)</f>
        <v>0.23746666666666666</v>
      </c>
    </row>
    <row r="227" spans="2:5" ht="15.9" thickBot="1" x14ac:dyDescent="0.65">
      <c r="B227" s="504" t="s">
        <v>374</v>
      </c>
      <c r="C227" s="301">
        <f>+C226</f>
        <v>30000</v>
      </c>
      <c r="D227" s="301">
        <f>+D226</f>
        <v>7124</v>
      </c>
      <c r="E227" s="303">
        <f>+E226</f>
        <v>0.23746666666666666</v>
      </c>
    </row>
    <row r="230" spans="2:5" x14ac:dyDescent="0.6">
      <c r="B230" s="48" t="s">
        <v>375</v>
      </c>
    </row>
  </sheetData>
  <sheetProtection algorithmName="SHA-512" hashValue="1I3aNQNR1/+0QUL2mJojcH0poZcwzzetFuZruN2/wmtOukKvjDQWggnbhyAl9+79RrXGKSp6LU5OFR+1O79nJQ==" saltValue="QnCVXVOFdMWGZ9y6/j237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61:E61"/>
    <mergeCell ref="G30:Q31"/>
    <mergeCell ref="B11:E12"/>
    <mergeCell ref="G12:Q12"/>
  </mergeCells>
  <conditionalFormatting sqref="E14:E16 E45">
    <cfRule type="containsText" priority="1145" stopIfTrue="1" operator="containsText" text="N/A">
      <formula>NOT(ISERROR(SEARCH("N/A",E14)))</formula>
    </cfRule>
  </conditionalFormatting>
  <conditionalFormatting sqref="E27">
    <cfRule type="containsText" priority="492" stopIfTrue="1" operator="containsText" text="N/A">
      <formula>NOT(ISERROR(SEARCH("N/A",E27)))</formula>
    </cfRule>
  </conditionalFormatting>
  <conditionalFormatting sqref="E28">
    <cfRule type="containsText" priority="475" stopIfTrue="1" operator="containsText" text="N/A">
      <formula>NOT(ISERROR(SEARCH("N/A",E28)))</formula>
    </cfRule>
  </conditionalFormatting>
  <conditionalFormatting sqref="E29:E32">
    <cfRule type="containsText" priority="486" stopIfTrue="1" operator="containsText" text="N/A">
      <formula>NOT(ISERROR(SEARCH("N/A",E29)))</formula>
    </cfRule>
  </conditionalFormatting>
  <conditionalFormatting sqref="E33:E34">
    <cfRule type="containsText" priority="469" stopIfTrue="1" operator="containsText" text="N/A">
      <formula>NOT(ISERROR(SEARCH("N/A",E33)))</formula>
    </cfRule>
  </conditionalFormatting>
  <conditionalFormatting sqref="E34 E44">
    <cfRule type="containsBlanks" priority="1150" stopIfTrue="1">
      <formula>LEN(TRIM(E34))=0</formula>
    </cfRule>
  </conditionalFormatting>
  <conditionalFormatting sqref="E35:E43 E18:E33">
    <cfRule type="containsBlanks" priority="464" stopIfTrue="1">
      <formula>LEN(TRIM(E18))=0</formula>
    </cfRule>
  </conditionalFormatting>
  <conditionalFormatting sqref="E35:E44 E17:E26">
    <cfRule type="containsText" priority="1042" stopIfTrue="1" operator="containsText" text="N/A">
      <formula>NOT(ISERROR(SEARCH("N/A",E17)))</formula>
    </cfRule>
  </conditionalFormatting>
  <conditionalFormatting sqref="E45:E47 E14:E17">
    <cfRule type="containsBlanks" priority="1102" stopIfTrue="1">
      <formula>LEN(TRIM(E14))=0</formula>
    </cfRule>
  </conditionalFormatting>
  <conditionalFormatting sqref="E46:E47">
    <cfRule type="containsText" priority="441" stopIfTrue="1" operator="containsText" text="N/A">
      <formula>NOT(ISERROR(SEARCH("N/A",E46)))</formula>
    </cfRule>
  </conditionalFormatting>
  <conditionalFormatting sqref="E52:E53">
    <cfRule type="containsText" priority="1071" operator="containsText" text="N/A">
      <formula>NOT(ISERROR(SEARCH("N/A",E52)))</formula>
    </cfRule>
    <cfRule type="containsBlanks" priority="1072">
      <formula>LEN(TRIM(E52))=0</formula>
    </cfRule>
  </conditionalFormatting>
  <conditionalFormatting sqref="E54">
    <cfRule type="containsBlanks" priority="434" stopIfTrue="1">
      <formula>LEN(TRIM(E54))=0</formula>
    </cfRule>
    <cfRule type="containsText" priority="435" stopIfTrue="1" operator="containsText" text="N/A">
      <formula>NOT(ISERROR(SEARCH("N/A",E54)))</formula>
    </cfRule>
  </conditionalFormatting>
  <conditionalFormatting sqref="E87:E89">
    <cfRule type="containsBlanks" priority="786" stopIfTrue="1">
      <formula>LEN(TRIM(E87))=0</formula>
    </cfRule>
    <cfRule type="containsText" priority="787" stopIfTrue="1" operator="containsText" text="N/A">
      <formula>NOT(ISERROR(SEARCH("N/A",E87)))</formula>
    </cfRule>
  </conditionalFormatting>
  <conditionalFormatting sqref="E90">
    <cfRule type="containsBlanks" priority="899" stopIfTrue="1">
      <formula>LEN(TRIM(E90))=0</formula>
    </cfRule>
    <cfRule type="containsText" priority="900" stopIfTrue="1" operator="containsText" text="N/A">
      <formula>NOT(ISERROR(SEARCH("N/A",E90)))</formula>
    </cfRule>
  </conditionalFormatting>
  <conditionalFormatting sqref="E91">
    <cfRule type="containsBlanks" priority="433">
      <formula>LEN(TRIM(E91))=0</formula>
    </cfRule>
  </conditionalFormatting>
  <conditionalFormatting sqref="E91:E92">
    <cfRule type="containsText" priority="233" stopIfTrue="1" operator="containsText" text="N/A">
      <formula>NOT(ISERROR(SEARCH("N/A",E91)))</formula>
    </cfRule>
  </conditionalFormatting>
  <conditionalFormatting sqref="E92">
    <cfRule type="containsBlanks" priority="424" stopIfTrue="1">
      <formula>LEN(TRIM(E92))=0</formula>
    </cfRule>
  </conditionalFormatting>
  <conditionalFormatting sqref="E98">
    <cfRule type="containsText" priority="2711" stopIfTrue="1" operator="containsText" text="N/A">
      <formula>NOT(ISERROR(SEARCH("N/A",E98)))</formula>
    </cfRule>
  </conditionalFormatting>
  <conditionalFormatting sqref="E98:E99">
    <cfRule type="containsBlanks" priority="956" stopIfTrue="1">
      <formula>LEN(TRIM(E98))=0</formula>
    </cfRule>
  </conditionalFormatting>
  <conditionalFormatting sqref="E99:E105">
    <cfRule type="containsText" priority="547" stopIfTrue="1" operator="containsText" text="N/A">
      <formula>NOT(ISERROR(SEARCH("N/A",E99)))</formula>
    </cfRule>
  </conditionalFormatting>
  <conditionalFormatting sqref="E100:E105">
    <cfRule type="containsBlanks" priority="546" stopIfTrue="1">
      <formula>LEN(TRIM(E100))=0</formula>
    </cfRule>
  </conditionalFormatting>
  <conditionalFormatting sqref="E110:E113">
    <cfRule type="containsText" priority="124" stopIfTrue="1" operator="containsText" text="N/A">
      <formula>NOT(ISERROR(SEARCH("N/A",E110)))</formula>
    </cfRule>
    <cfRule type="containsBlanks" priority="123" stopIfTrue="1">
      <formula>LEN(TRIM(E110))=0</formula>
    </cfRule>
  </conditionalFormatting>
  <conditionalFormatting sqref="E141:E148">
    <cfRule type="containsText" priority="541" stopIfTrue="1" operator="containsText" text="N/A">
      <formula>NOT(ISERROR(SEARCH("N/A",E141)))</formula>
    </cfRule>
    <cfRule type="containsBlanks" priority="540" stopIfTrue="1">
      <formula>LEN(TRIM(E141))=0</formula>
    </cfRule>
  </conditionalFormatting>
  <conditionalFormatting sqref="E152:E156">
    <cfRule type="containsBlanks" priority="576" stopIfTrue="1">
      <formula>LEN(TRIM(E152))=0</formula>
    </cfRule>
    <cfRule type="containsText" priority="577" stopIfTrue="1" operator="containsText" text="N/A">
      <formula>NOT(ISERROR(SEARCH("N/A",E152)))</formula>
    </cfRule>
  </conditionalFormatting>
  <conditionalFormatting sqref="E160:E161">
    <cfRule type="containsText" priority="499" stopIfTrue="1" operator="containsText" text="N/A">
      <formula>NOT(ISERROR(SEARCH("N/A",E160)))</formula>
    </cfRule>
    <cfRule type="containsBlanks" priority="498" stopIfTrue="1">
      <formula>LEN(TRIM(E160))=0</formula>
    </cfRule>
  </conditionalFormatting>
  <conditionalFormatting sqref="E166:E169">
    <cfRule type="containsText" priority="130" stopIfTrue="1" operator="containsText" text="N/A">
      <formula>NOT(ISERROR(SEARCH("N/A",E166)))</formula>
    </cfRule>
    <cfRule type="containsBlanks" priority="129" stopIfTrue="1">
      <formula>LEN(TRIM(E166))=0</formula>
    </cfRule>
  </conditionalFormatting>
  <conditionalFormatting sqref="E173:E175">
    <cfRule type="containsText" priority="529" stopIfTrue="1" operator="containsText" text="N/A">
      <formula>NOT(ISERROR(SEARCH("N/A",E173)))</formula>
    </cfRule>
    <cfRule type="containsBlanks" priority="528" stopIfTrue="1">
      <formula>LEN(TRIM(E173))=0</formula>
    </cfRule>
  </conditionalFormatting>
  <conditionalFormatting sqref="E177:E178">
    <cfRule type="containsText" priority="803" stopIfTrue="1" operator="containsText" text="N/A">
      <formula>NOT(ISERROR(SEARCH("N/A",E177)))</formula>
    </cfRule>
    <cfRule type="containsBlanks" priority="802" stopIfTrue="1">
      <formula>LEN(TRIM(E177))=0</formula>
    </cfRule>
  </conditionalFormatting>
  <conditionalFormatting sqref="E182">
    <cfRule type="containsText" priority="797" stopIfTrue="1" operator="containsText" text="N/A">
      <formula>NOT(ISERROR(SEARCH("N/A",E182)))</formula>
    </cfRule>
    <cfRule type="containsBlanks" priority="796" stopIfTrue="1">
      <formula>LEN(TRIM(E182))=0</formula>
    </cfRule>
  </conditionalFormatting>
  <conditionalFormatting sqref="E197">
    <cfRule type="containsBlanks" priority="178" stopIfTrue="1">
      <formula>LEN(TRIM(E197))=0</formula>
    </cfRule>
  </conditionalFormatting>
  <conditionalFormatting sqref="E197:E200">
    <cfRule type="containsText" priority="164" stopIfTrue="1" operator="containsText" text="N/A">
      <formula>NOT(ISERROR(SEARCH("N/A",E197)))</formula>
    </cfRule>
  </conditionalFormatting>
  <conditionalFormatting sqref="E198:E201">
    <cfRule type="containsBlanks" priority="158" stopIfTrue="1">
      <formula>LEN(TRIM(E198))=0</formula>
    </cfRule>
  </conditionalFormatting>
  <conditionalFormatting sqref="E201">
    <cfRule type="containsText" priority="153" stopIfTrue="1" operator="containsText" text="N/A">
      <formula>NOT(ISERROR(SEARCH("N/A",E201)))</formula>
    </cfRule>
  </conditionalFormatting>
  <conditionalFormatting sqref="E202">
    <cfRule type="containsText" priority="147" operator="containsText" text="N/A">
      <formula>NOT(ISERROR(SEARCH("N/A",E202)))</formula>
    </cfRule>
    <cfRule type="containsBlanks" priority="148">
      <formula>LEN(TRIM(E202))=0</formula>
    </cfRule>
  </conditionalFormatting>
  <conditionalFormatting sqref="E205">
    <cfRule type="containsBlanks" priority="225" stopIfTrue="1">
      <formula>LEN(TRIM(E205))=0</formula>
    </cfRule>
    <cfRule type="containsText" priority="226" stopIfTrue="1" operator="containsText" text="N/A">
      <formula>NOT(ISERROR(SEARCH("N/A",E205)))</formula>
    </cfRule>
  </conditionalFormatting>
  <conditionalFormatting sqref="E214:E217">
    <cfRule type="containsBlanks" priority="135" stopIfTrue="1">
      <formula>LEN(TRIM(E214))=0</formula>
    </cfRule>
    <cfRule type="containsText" priority="140" stopIfTrue="1" operator="containsText" text="N/A">
      <formula>NOT(ISERROR(SEARCH("N/A",E214)))</formula>
    </cfRule>
  </conditionalFormatting>
  <conditionalFormatting sqref="E218">
    <cfRule type="notContainsBlanks" priority="201">
      <formula>LEN(TRIM(E218))&gt;0</formula>
    </cfRule>
  </conditionalFormatting>
  <conditionalFormatting sqref="E218:E219">
    <cfRule type="containsText" priority="183" operator="containsText" text="N/A">
      <formula>NOT(ISERROR(SEARCH("N/A",E218)))</formula>
    </cfRule>
  </conditionalFormatting>
  <conditionalFormatting sqref="E219">
    <cfRule type="containsBlanks" priority="184">
      <formula>LEN(TRIM(E219))=0</formula>
    </cfRule>
  </conditionalFormatting>
  <conditionalFormatting sqref="E222">
    <cfRule type="containsText" priority="195" stopIfTrue="1" operator="containsText" text="N/A">
      <formula>NOT(ISERROR(SEARCH("N/A",E222)))</formula>
    </cfRule>
    <cfRule type="containsBlanks" priority="196" stopIfTrue="1">
      <formula>LEN(TRIM(E222))=0</formula>
    </cfRule>
  </conditionalFormatting>
  <conditionalFormatting sqref="J14">
    <cfRule type="containsBlanks" priority="395" stopIfTrue="1">
      <formula>LEN(TRIM(J14))=0</formula>
    </cfRule>
    <cfRule type="containsText" priority="396" stopIfTrue="1" operator="containsText" text="N/A">
      <formula>NOT(ISERROR(SEARCH("N/A",J14)))</formula>
    </cfRule>
    <cfRule type="containsBlanks" priority="397" stopIfTrue="1">
      <formula>LEN(TRIM(J14))=0</formula>
    </cfRule>
    <cfRule type="containsText" priority="398" stopIfTrue="1" operator="containsText" text="N/A">
      <formula>NOT(ISERROR(SEARCH("N/A",J14)))</formula>
    </cfRule>
  </conditionalFormatting>
  <conditionalFormatting sqref="J14:J15">
    <cfRule type="containsBlanks" priority="387" stopIfTrue="1">
      <formula>LEN(TRIM(J14))=0</formula>
    </cfRule>
    <cfRule type="containsText" priority="388" stopIfTrue="1" operator="containsText" text="N/A">
      <formula>NOT(ISERROR(SEARCH("N/A",J14)))</formula>
    </cfRule>
  </conditionalFormatting>
  <conditionalFormatting sqref="J15:J16">
    <cfRule type="containsText" priority="380" stopIfTrue="1" operator="containsText" text="N/A">
      <formula>NOT(ISERROR(SEARCH("N/A",J15)))</formula>
    </cfRule>
  </conditionalFormatting>
  <conditionalFormatting sqref="J15:J17">
    <cfRule type="containsBlanks" priority="378" stopIfTrue="1">
      <formula>LEN(TRIM(J15))=0</formula>
    </cfRule>
  </conditionalFormatting>
  <conditionalFormatting sqref="J17:J18">
    <cfRule type="containsText" priority="368" stopIfTrue="1" operator="containsText" text="N/A">
      <formula>NOT(ISERROR(SEARCH("N/A",J17)))</formula>
    </cfRule>
  </conditionalFormatting>
  <conditionalFormatting sqref="J18">
    <cfRule type="containsText" priority="364" stopIfTrue="1" operator="containsText" text="N/A">
      <formula>NOT(ISERROR(SEARCH("N/A",J18)))</formula>
    </cfRule>
    <cfRule type="containsBlanks" priority="363" stopIfTrue="1">
      <formula>LEN(TRIM(J18))=0</formula>
    </cfRule>
    <cfRule type="containsText" priority="366" stopIfTrue="1" operator="containsText" text="N/A">
      <formula>NOT(ISERROR(SEARCH("N/A",J18)))</formula>
    </cfRule>
    <cfRule type="containsBlanks" priority="367" stopIfTrue="1">
      <formula>LEN(TRIM(J18))=0</formula>
    </cfRule>
    <cfRule type="containsBlanks" priority="365" stopIfTrue="1">
      <formula>LEN(TRIM(J18))=0</formula>
    </cfRule>
  </conditionalFormatting>
  <conditionalFormatting sqref="J18:J23">
    <cfRule type="containsText" priority="332" stopIfTrue="1" operator="containsText" text="N/A">
      <formula>NOT(ISERROR(SEARCH("N/A",J18)))</formula>
    </cfRule>
    <cfRule type="containsBlanks" priority="331" stopIfTrue="1">
      <formula>LEN(TRIM(J18))=0</formula>
    </cfRule>
  </conditionalFormatting>
  <conditionalFormatting sqref="J27:J28">
    <cfRule type="containsBlanks" priority="319" stopIfTrue="1">
      <formula>LEN(TRIM(J27))=0</formula>
    </cfRule>
    <cfRule type="containsText" priority="320" stopIfTrue="1" operator="containsText" text="N/A">
      <formula>NOT(ISERROR(SEARCH("N/A",J27)))</formula>
    </cfRule>
  </conditionalFormatting>
  <conditionalFormatting sqref="M14:M15">
    <cfRule type="containsBlanks" priority="307" stopIfTrue="1">
      <formula>LEN(TRIM(M14))=0</formula>
    </cfRule>
    <cfRule type="containsText" priority="312" stopIfTrue="1" operator="containsText" text="N/A">
      <formula>NOT(ISERROR(SEARCH("N/A",M14)))</formula>
    </cfRule>
  </conditionalFormatting>
  <conditionalFormatting sqref="M18:M19">
    <cfRule type="containsText" priority="306" stopIfTrue="1" operator="containsText" text="N/A">
      <formula>NOT(ISERROR(SEARCH("N/A",M18)))</formula>
    </cfRule>
  </conditionalFormatting>
  <conditionalFormatting sqref="M18:M23">
    <cfRule type="containsBlanks" priority="294" stopIfTrue="1">
      <formula>LEN(TRIM(M18))=0</formula>
    </cfRule>
  </conditionalFormatting>
  <conditionalFormatting sqref="M20:M23">
    <cfRule type="containsText" priority="289" stopIfTrue="1" operator="containsText" text="N/A">
      <formula>NOT(ISERROR(SEARCH("N/A",M20)))</formula>
    </cfRule>
  </conditionalFormatting>
  <conditionalFormatting sqref="M27">
    <cfRule type="containsBlanks" priority="288" stopIfTrue="1">
      <formula>LEN(TRIM(M27))=0</formula>
    </cfRule>
    <cfRule type="containsText" priority="283" stopIfTrue="1" operator="containsText" text="N/A">
      <formula>NOT(ISERROR(SEARCH("N/A",M27)))</formula>
    </cfRule>
  </conditionalFormatting>
  <conditionalFormatting sqref="M28">
    <cfRule type="containsText" priority="277" operator="containsText" text="N/A">
      <formula>NOT(ISERROR(SEARCH("N/A",M28)))</formula>
    </cfRule>
    <cfRule type="containsBlanks" priority="278">
      <formula>LEN(TRIM(M28))=0</formula>
    </cfRule>
  </conditionalFormatting>
  <conditionalFormatting sqref="P14:P15">
    <cfRule type="containsBlanks" priority="265" stopIfTrue="1">
      <formula>LEN(TRIM(P14))=0</formula>
    </cfRule>
    <cfRule type="containsText" priority="270" stopIfTrue="1" operator="containsText" text="N/A">
      <formula>NOT(ISERROR(SEARCH("N/A",P14)))</formula>
    </cfRule>
  </conditionalFormatting>
  <conditionalFormatting sqref="P18:P19">
    <cfRule type="containsText" priority="264" stopIfTrue="1" operator="containsText" text="N/A">
      <formula>NOT(ISERROR(SEARCH("N/A",P18)))</formula>
    </cfRule>
  </conditionalFormatting>
  <conditionalFormatting sqref="P18:P23">
    <cfRule type="containsBlanks" priority="247" stopIfTrue="1">
      <formula>LEN(TRIM(P18))=0</formula>
    </cfRule>
  </conditionalFormatting>
  <conditionalFormatting sqref="P20:P23">
    <cfRule type="containsText" priority="248" stopIfTrue="1" operator="containsText" text="N/A">
      <formula>NOT(ISERROR(SEARCH("N/A",P20)))</formula>
    </cfRule>
  </conditionalFormatting>
  <conditionalFormatting sqref="P27">
    <cfRule type="notContainsBlanks" priority="588">
      <formula>LEN(TRIM(P27))&gt;0</formula>
    </cfRule>
  </conditionalFormatting>
  <conditionalFormatting sqref="P27:P28">
    <cfRule type="containsText" priority="235" operator="containsText" text="N/A">
      <formula>NOT(ISERROR(SEARCH("N/A",P27)))</formula>
    </cfRule>
  </conditionalFormatting>
  <conditionalFormatting sqref="P28">
    <cfRule type="containsBlanks" priority="236">
      <formula>LEN(TRIM(P28))=0</formula>
    </cfRule>
  </conditionalFormatting>
  <pageMargins left="0.7" right="0.7" top="0.75" bottom="0.75" header="0.3" footer="0.3"/>
  <pageSetup paperSize="9" orientation="portrait" r:id="rId1"/>
  <ignoredErrors>
    <ignoredError sqref="J19 J21:J22 J28 M19 M20:M22 P20 M26 M28 M24" formula="1"/>
  </ignoredErrors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48" stopIfTrue="1" operator="between" id="{7DA16304-5933-4552-B0DB-DE1F026C5DF2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146" stopIfTrue="1" operator="greaterThanOrEqual" id="{47B96191-A186-4248-B461-01883A0ED80B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147" stopIfTrue="1" operator="between" id="{B5FFF042-A4FE-4082-BBCA-1501E86C251E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149" stopIfTrue="1" operator="between" id="{3EF4B843-7EE1-4875-A6C1-17FE1DE50DD3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E14:E16 E19:E21 E24:E26 E29:E31</xm:sqref>
        </x14:conditionalFormatting>
        <x14:conditionalFormatting xmlns:xm="http://schemas.microsoft.com/office/excel/2006/main">
          <x14:cfRule type="cellIs" priority="1103" stopIfTrue="1" operator="greaterThanOrEqual" id="{5E5385D2-04C4-4C22-822B-FDBE16826598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107" stopIfTrue="1" operator="between" id="{396302FF-6406-451A-9232-208ADA7104B4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106" stopIfTrue="1" operator="between" id="{DE3B20F9-017D-42AD-A286-920436009248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104" stopIfTrue="1" operator="between" id="{5A7DFA6D-C94A-43A7-95AC-157FC0EFBA53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1052" stopIfTrue="1" operator="between" id="{FFA847A6-CA24-4172-A483-EE5A3D35B7CD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051" stopIfTrue="1" operator="between" id="{F97B6B26-7F74-4530-B5AA-2A7BB746AD99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050" stopIfTrue="1" operator="between" id="{5C765C97-3E18-4BCC-A2CF-674AA1A14633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049" stopIfTrue="1" operator="greaterThanOrEqual" id="{52EB2B21-9278-443C-BA98-979907095D18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496" stopIfTrue="1" operator="between" id="{6C7133D9-2EE2-471A-AEBA-99039965C3D9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5" stopIfTrue="1" operator="between" id="{2C38EC7D-EFBD-4FFA-85BB-BE857A93F4BE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4" stopIfTrue="1" operator="greaterThanOrEqual" id="{23534FD7-7A7C-4252-B419-284D5F2E531D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97" stopIfTrue="1" operator="between" id="{FAB6DD74-2CC6-4BE5-8227-C3DE214A9706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477" stopIfTrue="1" operator="greaterThanOrEqual" id="{ECB097E7-8F00-4EE0-A54C-48F7335C6874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80" stopIfTrue="1" operator="between" id="{201E05DB-0644-4851-BE17-D3E72E8D9E54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78" stopIfTrue="1" operator="between" id="{FDF3E5CA-2F6F-41C3-B44E-74F8C45DD47D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1525AE9F-37BC-4A6A-8DF7-FDFED652C967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490" stopIfTrue="1" operator="between" id="{2941DB33-A378-47B8-974A-F4C9F8D792B4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1" stopIfTrue="1" operator="between" id="{1CE0BDA3-2564-43BD-AD74-CF2577A5AC70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8" stopIfTrue="1" operator="greaterThanOrEqual" id="{1F39435E-E317-430B-9B21-270DAE7ECA07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489" stopIfTrue="1" operator="between" id="{5BD88142-8213-40B1-BAC7-9C8A3736B005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471" stopIfTrue="1" operator="greaterThanOrEqual" id="{10D85FF4-F68C-409D-9A70-FA550EAF8E1A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72" stopIfTrue="1" operator="between" id="{5B4C9A43-C75D-4008-A03B-1CF2E8F54768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73" stopIfTrue="1" operator="between" id="{914F3D0C-94EE-45FF-9214-0459AE8D1726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49F18170-F994-461E-8A00-772AEDEB5AD0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485" stopIfTrue="1" operator="between" id="{EEA0BB76-C7E7-45A0-B056-4586CB59C233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84" stopIfTrue="1" operator="between" id="{EF1DD233-F798-4564-B95A-3B6052FA0924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83" stopIfTrue="1" operator="between" id="{54820637-A8AC-41DC-93FC-BB68175F5537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82" stopIfTrue="1" operator="greaterThanOrEqual" id="{A9799E07-6143-4A5E-A060-04C2B6EE846A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465" stopIfTrue="1" operator="greaterThanOrEqual" id="{9250CF71-90B6-4059-AD00-B5B961216BC2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66" stopIfTrue="1" operator="between" id="{02FD217F-EE0A-48E9-B618-35FA080A120C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68" stopIfTrue="1" operator="between" id="{318496D8-FA61-4BEE-B346-EC39020CDA28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2E2D8124-FB33-45E8-B4C3-22933C487A59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1143" stopIfTrue="1" operator="between" id="{07002A57-9421-43C5-9112-E134432CEFCE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42" stopIfTrue="1" operator="between" id="{F6C7820F-D8ED-4C5B-99FD-5426778867AC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41" stopIfTrue="1" operator="between" id="{0FAC69F5-1D42-45D8-913E-08D9F1B14B18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1140" stopIfTrue="1" operator="greaterThanOrEqual" id="{DD46876E-DBF8-453D-B86D-61BD2F481A52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448" stopIfTrue="1" operator="greaterThanOrEqual" id="{353D8454-4FA2-41B9-B34B-9D106BF8EC72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49" stopIfTrue="1" operator="between" id="{C25B3CF9-AFB5-4B18-8677-B1EEAD48E655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460C773E-DB15-42CD-A7A6-378357EC8D7C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51" stopIfTrue="1" operator="between" id="{2BBBA9EF-0C21-49AC-8B70-541B996C1CC4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563" stopIfTrue="1" operator="between" id="{BD5505F7-D8F1-4F86-A381-510A02FAAEE6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562" stopIfTrue="1" operator="between" id="{C2D40B91-9347-4A59-89A3-01A5C9DF727E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560" stopIfTrue="1" operator="greaterThanOrEqual" id="{FCE0C605-81E7-470D-962B-FA971A288999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C86F1DE0-A05D-4DFC-BBC7-FBCCDAAA2FC6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125" stopIfTrue="1" operator="between" id="{933DD9F8-7CA7-4682-BBEF-D7DF43C8C3F5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between" id="{BC7AAE8F-3A0B-447E-916E-32CB58DB56C2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3" stopIfTrue="1" operator="greaterThanOrEqual" id="{0A650222-4324-4B2E-99BE-99729DD5FB63}">
            <xm:f>'1. Semáforos octubre'!$M$54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122" stopIfTrue="1" operator="between" id="{4DF3B21E-AFEE-4089-BAE2-4A1CF7DE05ED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557" stopIfTrue="1" operator="between" id="{7E10E856-BEC5-4E62-9BFD-2699434189D0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556" stopIfTrue="1" operator="between" id="{4AC24766-8864-4C44-9E3D-4439F27C393F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555" stopIfTrue="1" operator="between" id="{2AFFBC3D-5348-4D3E-8483-3FEDA6EA8FF7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greaterThan" id="{9B5DA827-DAE6-4F42-A977-2D9EC987CE4D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443" stopIfTrue="1" operator="between" id="{4EC3A14A-1A30-4EA5-A2D6-59E7EDBC2759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44" stopIfTrue="1" operator="between" id="{7FDB7181-92B8-46AD-8BF8-E0EA2551C781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5" stopIfTrue="1" operator="between" id="{153D538D-9369-451E-8AE5-282836CB3D82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greaterThanOrEqual" id="{8ED23622-E362-4766-9754-1445D083FC8A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1065" stopIfTrue="1" operator="between" id="{BB9C5BF9-B77B-4FC1-B29F-C3A5675DE050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064" stopIfTrue="1" operator="between" id="{086454EA-EF18-49AA-A91E-86408D6B4C87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063" stopIfTrue="1" operator="between" id="{36C34C3B-0880-47C9-87F9-B3896937D84D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61" stopIfTrue="1" operator="greaterThanOrEqual" id="{6AC26FCE-536E-4046-86A1-D192AB2287A1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1075" stopIfTrue="1" operator="between" id="{AEA4A82E-BF32-41C6-A6DE-F2A8794B0B7E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1074" stopIfTrue="1" operator="between" id="{B38DF032-FE60-471B-9EA8-2B376E396ED0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073" stopIfTrue="1" operator="greaterThanOrEqual" id="{C0AA1554-40EA-4386-BA4B-B0B5F7078630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076" stopIfTrue="1" operator="between" id="{F5667530-E15A-417D-B3A5-2116B501C517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m:sqref>E52:E53</xm:sqref>
        </x14:conditionalFormatting>
        <x14:conditionalFormatting xmlns:xm="http://schemas.microsoft.com/office/excel/2006/main">
          <x14:cfRule type="cellIs" priority="436" stopIfTrue="1" operator="greaterThanOrEqual" id="{31E90CF3-53A6-4EA3-AADF-60EA312E8FD0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5D85D1F0-F904-4F4C-A39F-7C222BCE9504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438" stopIfTrue="1" operator="between" id="{C1BEEAB5-62BA-467B-A642-04350AC501A6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439" stopIfTrue="1" operator="between" id="{93AEF915-848B-49C7-977C-65AC09209122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m:sqref>E54</xm:sqref>
        </x14:conditionalFormatting>
        <x14:conditionalFormatting xmlns:xm="http://schemas.microsoft.com/office/excel/2006/main">
          <x14:cfRule type="cellIs" priority="1004" stopIfTrue="1" operator="between" id="{D361EAB4-822D-42F9-8E06-39F47E436820}">
            <xm:f>'1. Semáforos octubre'!$G$40</xm:f>
            <xm:f>'1. Semáforos octubre'!$H$40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1000" stopIfTrue="1" operator="greaterThanOrEqual" id="{82488A6F-16CC-43DF-BA05-1F0EDBC80848}">
            <xm:f>'1. Semáforos octubre'!$M$40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1001" stopIfTrue="1" operator="between" id="{E36FFD04-2376-4996-A736-E66B44F4C633}">
            <xm:f>'1. Semáforos octubre'!$K$40</xm:f>
            <xm:f>'1. Semáforos octubre'!$L$40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1003" stopIfTrue="1" operator="between" id="{482F49C1-A171-4F7B-B0A1-DEFDB4F90567}">
            <xm:f>'1. Semáforos octubre'!$I$40</xm:f>
            <xm:f>'1. Semáforos octubre'!$J$40</xm:f>
            <x14:dxf>
              <fill>
                <patternFill>
                  <bgColor rgb="FFFFFF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997" stopIfTrue="1" operator="between" id="{68E7F222-B08C-4ABA-949E-D37F4293CBC0}">
            <xm:f>'1. Semáforos octubre'!$G$41</xm:f>
            <xm:f>'1. Semáforos octubre'!$H$41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995" stopIfTrue="1" operator="between" id="{056FCDCF-7424-47CB-9FA8-9B6EA5095B90}">
            <xm:f>'1. Semáforos octubre'!$K$41</xm:f>
            <xm:f>'1. Semáforos octubre'!$L$41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996" stopIfTrue="1" operator="between" id="{45735282-D43C-4D19-B5B4-30A09F1B7608}">
            <xm:f>'1. Semáforos octubre'!$I$41</xm:f>
            <xm:f>'1. Semáforos octubre'!$J$41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994" stopIfTrue="1" operator="greaterThanOrEqual" id="{141DD8D4-4A42-4C5F-8008-123DE6BCC726}">
            <xm:f>'1. Semáforos octubre'!$M$41</xm:f>
            <x14:dxf>
              <fill>
                <patternFill>
                  <bgColor rgb="FFFFC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791" stopIfTrue="1" operator="between" id="{E9E967E5-1C11-4FC2-B4D9-EC14B0AABB3A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m:sqref>E89</xm:sqref>
        </x14:conditionalFormatting>
        <x14:conditionalFormatting xmlns:xm="http://schemas.microsoft.com/office/excel/2006/main">
          <x14:cfRule type="cellIs" priority="788" stopIfTrue="1" operator="greaterThan" id="{9DEF3D63-FA5F-40B4-A2C3-8D4AF6660A4A}">
            <xm:f>'1. Semáforos octubre'!$M$43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789" stopIfTrue="1" operator="between" id="{0D336FA7-8200-4427-81B0-D44D2B953703}">
            <xm:f>'1. Semáforos octubre'!$K$43</xm:f>
            <xm:f>'1. Semáforos octubre'!$L$43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790" stopIfTrue="1" operator="between" id="{55245FF6-9285-4095-B4DC-905C4E29EF1F}">
            <xm:f>'1. Semáforos octubre'!$I$43</xm:f>
            <xm:f>'1. Semáforos octubre'!$J$43</xm:f>
            <x14:dxf>
              <fill>
                <patternFill>
                  <bgColor rgb="FFFFFF00"/>
                </patternFill>
              </fill>
            </x14:dxf>
          </x14:cfRule>
          <xm:sqref>E89:E90</xm:sqref>
        </x14:conditionalFormatting>
        <x14:conditionalFormatting xmlns:xm="http://schemas.microsoft.com/office/excel/2006/main">
          <x14:cfRule type="cellIs" priority="795" stopIfTrue="1" operator="between" id="{51A026FB-A633-4698-A542-88D8EAD16CF8}">
            <xm:f>'1. Semáforos octubre'!$G$43</xm:f>
            <xm:f>'1. Semáforos octubre'!$H$43</xm:f>
            <x14:dxf>
              <fill>
                <patternFill>
                  <bgColor rgb="FFFF0000"/>
                </patternFill>
              </fill>
            </x14:dxf>
          </x14:cfRule>
          <xm:sqref>E90</xm:sqref>
        </x14:conditionalFormatting>
        <x14:conditionalFormatting xmlns:xm="http://schemas.microsoft.com/office/excel/2006/main">
          <x14:cfRule type="cellIs" priority="432" operator="between" id="{B38889C1-2DD6-4AAF-9706-B6FEFEA1A3A1}">
            <xm:f>'1. Semáforos octubre'!$G$44</xm:f>
            <xm:f>'1. Semáforos octubre'!$H$44</xm:f>
            <x14:dxf>
              <fill>
                <patternFill>
                  <bgColor rgb="FFEE0000"/>
                </patternFill>
              </fill>
            </x14:dxf>
          </x14:cfRule>
          <x14:cfRule type="cellIs" priority="431" operator="between" id="{B236F69E-EAFF-42B3-9E0B-7455A916F033}">
            <xm:f>'1. Semáforos octubre'!$K$44</xm:f>
            <xm:f>'1. Semáforos octubre'!$L$44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430" operator="between" id="{7D984F1F-9EE0-40C1-A209-734115B78B9C}">
            <xm:f>'1. Semáforos octubre'!$I$44</xm:f>
            <xm:f>'1. Semáforos octubre'!$J$44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429" operator="greaterThan" id="{F6FA0485-283A-4A9F-9252-29AF2AA9571B}">
            <xm:f>'1. Semáforos octubre'!$M$44</xm:f>
            <x14:dxf>
              <fill>
                <patternFill>
                  <bgColor rgb="FFFFC000"/>
                </patternFill>
              </fill>
            </x14:dxf>
          </x14:cfRule>
          <xm:sqref>E91</xm:sqref>
        </x14:conditionalFormatting>
        <x14:conditionalFormatting xmlns:xm="http://schemas.microsoft.com/office/excel/2006/main">
          <x14:cfRule type="cellIs" priority="428" stopIfTrue="1" operator="between" id="{3791E457-2A56-40BB-9DE2-4B3335E61295}">
            <xm:f>'1. Semáforos octubre'!$G$45</xm:f>
            <xm:f>'1. Semáforos octubre'!$H$45</xm:f>
            <x14:dxf>
              <fill>
                <patternFill>
                  <bgColor rgb="FFEE0000"/>
                </patternFill>
              </fill>
            </x14:dxf>
          </x14:cfRule>
          <x14:cfRule type="cellIs" priority="427" stopIfTrue="1" operator="between" id="{8945ACB9-655E-4671-9B99-38D9023450D0}">
            <xm:f>'1. Semáforos octubre'!$I$45</xm:f>
            <xm:f>'1. Semáforos octubre'!$J$45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426" stopIfTrue="1" operator="between" id="{7785C4E4-F9F9-4A30-8FAB-1764D820EC2E}">
            <xm:f>'1. Semáforos octubre'!$K$45</xm:f>
            <xm:f>'1. Semáforos octubre'!$L$45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425" stopIfTrue="1" operator="greaterThan" id="{51DE2FFE-1CB9-447B-90B8-08D4E20F4C6D}">
            <xm:f>'1. Semáforos octubre'!$M$45</xm:f>
            <x14:dxf>
              <fill>
                <patternFill>
                  <bgColor rgb="FFFFC00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ellIs" priority="2712" stopIfTrue="1" operator="greaterThan" id="{FCFEA79A-0207-446D-9D09-C18DC3FDACA8}">
            <xm:f>'1. Semáforos octubre'!$M$51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713" stopIfTrue="1" operator="between" id="{18B9BB19-1454-44DB-AA3A-1C75CE2483AF}">
            <xm:f>'1. Semáforos octubre'!$K$51</xm:f>
            <xm:f>'1. Semáforos octubre'!$L$51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714" stopIfTrue="1" operator="between" id="{44867B68-032B-4A90-9C69-5157842A796D}">
            <xm:f>'1. Semáforos octubre'!$I$51</xm:f>
            <xm:f>'1. Semáforos octubre'!$J$51</xm:f>
            <x14:dxf>
              <fill>
                <patternFill>
                  <bgColor rgb="FFFFFF00"/>
                </patternFill>
              </fill>
            </x14:dxf>
          </x14:cfRule>
          <x14:cfRule type="cellIs" priority="2715" stopIfTrue="1" operator="between" id="{5E7DD979-D933-4DCC-BED1-4D27983CB3C3}">
            <xm:f>'1. Semáforos octubre'!$G$51</xm:f>
            <xm:f>'1. Semáforos octubre'!$H$51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960" stopIfTrue="1" operator="between" id="{AA67A549-187B-46A4-8AC3-A0AF47349A09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959" stopIfTrue="1" operator="between" id="{8E8FF82F-444E-40E6-B8FD-B0A77F51C8FB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between" id="{71B9F353-580C-45A8-9886-CF5EE3605A5F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57" stopIfTrue="1" operator="greaterThan" id="{F2246E9A-4474-4AC9-A094-399BB114057F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945" stopIfTrue="1" operator="greaterThan" id="{98F42747-C90A-43AE-A7A7-FD011006A9EC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48" stopIfTrue="1" operator="between" id="{302167E8-E9EE-4705-A74C-2921F136BA2C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947" stopIfTrue="1" operator="between" id="{E91F8529-B644-418A-AF22-E3B6557917F6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946" stopIfTrue="1" operator="between" id="{8F2753D8-2994-45CF-BC5F-57262C5DB40C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m:sqref>E100:E101</xm:sqref>
        </x14:conditionalFormatting>
        <x14:conditionalFormatting xmlns:xm="http://schemas.microsoft.com/office/excel/2006/main">
          <x14:cfRule type="cellIs" priority="549" stopIfTrue="1" operator="between" id="{BCF37AE9-A9F1-4765-B6B4-797DAE92B5D4}">
            <xm:f>'1. Semáforos octubre'!$K$46</xm:f>
            <xm:f>'1. Semáforos octubre'!$L$46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50" stopIfTrue="1" operator="between" id="{D41ADB0F-F923-4B45-BB79-2EF31E426FFF}">
            <xm:f>'1. Semáforos octubre'!$I$46</xm:f>
            <xm:f>'1. Semáforos octubre'!$J$46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551" stopIfTrue="1" operator="between" id="{6417F4D7-37FF-441B-A388-ADEE5D0B37E2}">
            <xm:f>'1. Semáforos octubre'!$G$46</xm:f>
            <xm:f>'1. Semáforos octubre'!$H$46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548" stopIfTrue="1" operator="greaterThan" id="{AA681C2B-4210-4450-B74F-6D0D0F9E4C81}">
            <xm:f>'1. Semáforos octubre'!$M$46</xm:f>
            <x14:dxf>
              <fill>
                <patternFill>
                  <bgColor rgb="FFFFC000"/>
                </patternFill>
              </fill>
            </x14:dxf>
          </x14:cfRule>
          <xm:sqref>E102</xm:sqref>
        </x14:conditionalFormatting>
        <x14:conditionalFormatting xmlns:xm="http://schemas.microsoft.com/office/excel/2006/main">
          <x14:cfRule type="cellIs" priority="941" stopIfTrue="1" operator="between" id="{A492C449-E9F9-499F-9F2D-A0297249F28F}">
            <xm:f>'1. Semáforos octubre'!$I$47</xm:f>
            <xm:f>'1. Semáforos octubre'!$J$47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940" stopIfTrue="1" operator="between" id="{B6BD5EBE-2F44-42C2-8AA4-99E206A14486}">
            <xm:f>'1. Semáforos octubre'!$K$47</xm:f>
            <xm:f>'1. Semáforos octubre'!$L$47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942" stopIfTrue="1" operator="between" id="{B8C46473-46EA-41BE-9F99-94805D81FEC7}">
            <xm:f>'1. Semáforos octubre'!$G$47</xm:f>
            <xm:f>'1. Semáforos octubre'!$H$47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939" stopIfTrue="1" operator="greaterThanOrEqual" id="{AE182124-BFF0-4117-9C70-72B31580649F}">
            <xm:f>'1. Semáforos octubre'!$M$47</xm:f>
            <x14:dxf>
              <fill>
                <patternFill>
                  <bgColor rgb="FFFFC000"/>
                </patternFill>
              </fill>
            </x14:dxf>
          </x14:cfRule>
          <xm:sqref>E103</xm:sqref>
        </x14:conditionalFormatting>
        <x14:conditionalFormatting xmlns:xm="http://schemas.microsoft.com/office/excel/2006/main">
          <x14:cfRule type="cellIs" priority="932" stopIfTrue="1" operator="between" id="{50C4BB5A-7FAF-43FC-A454-7B43E567BC4F}">
            <xm:f>'1. Semáforos octubre'!$K$50</xm:f>
            <xm:f>'1. Semáforos octubre'!$L$50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931" stopIfTrue="1" operator="greaterThan" id="{29EDA412-705F-4468-AB4E-6238DEBE84D7}">
            <xm:f>'1. Semáforos octubre'!$M$50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934" stopIfTrue="1" operator="between" id="{FE8B6B70-85FE-404B-B2F0-8E4EED8C406C}">
            <xm:f>'1. Semáforos octubre'!$G$50</xm:f>
            <xm:f>'1. Semáforos octubre'!$H$50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933" stopIfTrue="1" operator="between" id="{E4ACF71A-002D-455D-9A02-D2F1C51954AA}">
            <xm:f>'1. Semáforos octubre'!$I$50</xm:f>
            <xm:f>'1. Semáforos octubre'!$J$50</xm:f>
            <x14:dxf>
              <fill>
                <patternFill>
                  <bgColor rgb="FFFFFF00"/>
                </patternFill>
              </fill>
            </x14:dxf>
          </x14:cfRule>
          <xm:sqref>E104:E105</xm:sqref>
        </x14:conditionalFormatting>
        <x14:conditionalFormatting xmlns:xm="http://schemas.microsoft.com/office/excel/2006/main">
          <x14:cfRule type="cellIs" priority="125" stopIfTrue="1" operator="greaterThan" id="{B3B0D1C6-3096-47A5-913C-A0D4B7F6281E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6" stopIfTrue="1" operator="between" id="{691FB101-E13A-4D01-80B3-93108761C179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27" stopIfTrue="1" operator="between" id="{688D1270-63BD-470E-ADFB-BE87BE50DBDE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8" stopIfTrue="1" operator="between" id="{CC00C345-489D-45CD-A2BE-FF9667B8524B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m:sqref>E110:E113</xm:sqref>
        </x14:conditionalFormatting>
        <x14:conditionalFormatting xmlns:xm="http://schemas.microsoft.com/office/excel/2006/main">
          <x14:cfRule type="cellIs" priority="928" stopIfTrue="1" operator="between" id="{8C1A1DA7-55C4-4735-91AA-9C82B96C72B2}">
            <xm:f>'1. Semáforos octubre'!$G$12</xm:f>
            <xm:f>'1. Semáforos octubre'!$H$12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927" stopIfTrue="1" operator="between" id="{8A3414DA-43AB-4858-B4D1-19426C958214}">
            <xm:f>'1. Semáforos octubre'!$I$12</xm:f>
            <xm:f>'1. Semáforos octubre'!$J$12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926" stopIfTrue="1" operator="between" id="{26B04CF3-B140-4E15-9C69-3A1B9419E588}">
            <xm:f>'1. Semáforos octubre'!$K$12</xm:f>
            <xm:f>'1. Semáforos octubre'!$L$12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925" stopIfTrue="1" operator="greaterThan" id="{F94CA44F-72EA-4AF7-9DBB-BB72474CFDAD}">
            <xm:f>'1. Semáforos octubre'!$M$12</xm:f>
            <x14:dxf>
              <fill>
                <patternFill>
                  <bgColor rgb="FFFFC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544" stopIfTrue="1" operator="between" id="{17740D6C-C685-495F-8E14-E72D1137094C}">
            <xm:f>'1. Semáforos octubre'!$I$13</xm:f>
            <xm:f>'1. Semáforos octubre'!$J$13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543" stopIfTrue="1" operator="between" id="{EE80AF4F-0E93-4B1C-80FB-4D6A6E3186F0}">
            <xm:f>'1. Semáforos octubre'!$K$13</xm:f>
            <xm:f>'1. Semáforos octubre'!$L$13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542" stopIfTrue="1" operator="greaterThan" id="{A8EDA9BB-ABEA-4BBB-9858-CF0BB165A54A}">
            <xm:f>'1. Semáforos octubre'!$M$13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545" stopIfTrue="1" operator="between" id="{64E2843D-DDFA-45E5-877D-157B5DF20E38}">
            <xm:f>'1. Semáforos octubre'!$G$13</xm:f>
            <xm:f>'1. Semáforos octubre'!$H$13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922" stopIfTrue="1" operator="between" id="{C52E3775-AFA7-4A17-8E05-B0FC06036A96}">
            <xm:f>'1. Semáforos octubre'!$G$14</xm:f>
            <xm:f>'1. Semáforos octubre'!$H$14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920" stopIfTrue="1" operator="between" id="{FB03F735-6259-405A-851F-C479DD6B08A2}">
            <xm:f>'1. Semáforos octubre'!$K$14</xm:f>
            <xm:f>'1. Semáforos octubre'!$L$14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919" stopIfTrue="1" operator="greaterThan" id="{275CF13A-11BF-468C-A9F5-F9CB9C42CD59}">
            <xm:f>'1. Semáforos octubre'!$M$14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921" stopIfTrue="1" operator="between" id="{3394225C-9149-4DA8-8231-D661B56D7B9B}">
            <xm:f>'1. Semáforos octubre'!$I$14</xm:f>
            <xm:f>'1. Semáforos octubre'!$J$14</xm:f>
            <x14:dxf>
              <fill>
                <patternFill>
                  <bgColor rgb="FFFFFF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913" stopIfTrue="1" operator="greaterThan" id="{CEC97DFE-D7AA-464D-A042-A34400A31848}">
            <xm:f>'1. Semáforos octubre'!$M$15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916" stopIfTrue="1" operator="between" id="{25F165CC-E81B-47B0-96FF-5B1EFEB6E8CC}">
            <xm:f>'1. Semáforos octubre'!$G$15</xm:f>
            <xm:f>'1. Semáforos octubre'!$H$15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915" stopIfTrue="1" operator="between" id="{79111563-6EE9-422E-8863-A1D63A0E8DB7}">
            <xm:f>'1. Semáforos octubre'!$I$15</xm:f>
            <xm:f>'1. Semáforos octubre'!$J$15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914" stopIfTrue="1" operator="between" id="{CB07A0D6-E720-40F1-B425-5401AB25D354}">
            <xm:f>'1. Semáforos octubre'!$K$15</xm:f>
            <xm:f>'1. Semáforos octubre'!$L$15</xm:f>
            <x14:dxf>
              <fill>
                <patternFill>
                  <bgColor rgb="FF92D05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910" stopIfTrue="1" operator="between" id="{F39E0EA4-EC1E-4DDB-B88F-3CE56CFF8924}">
            <xm:f>'1. Semáforos octubre'!$G$16</xm:f>
            <xm:f>'1. Semáforos octubre'!$H$16</xm:f>
            <x14:dxf>
              <fill>
                <patternFill>
                  <bgColor rgb="FFFF0000"/>
                </patternFill>
              </fill>
            </x14:dxf>
          </x14:cfRule>
          <x14:cfRule type="cellIs" priority="909" stopIfTrue="1" operator="between" id="{22DF6160-A867-4A22-9070-8EAEAE48B9EA}">
            <xm:f>'1. Semáforos octubre'!$I$16</xm:f>
            <xm:f>'1. Semáforos octubre'!$J$16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908" stopIfTrue="1" operator="between" id="{4FF95727-2E93-46ED-91AB-608571D0B7A9}">
            <xm:f>'1. Semáforos octubre'!$K$16</xm:f>
            <xm:f>'1. Semáforos octubre'!$L$16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907" stopIfTrue="1" operator="greaterThan" id="{EB04B2A3-66A1-45ED-943B-BB5FF660BFDD}">
            <xm:f>'1. Semáforos octubre'!$M$16</xm:f>
            <x14:dxf>
              <fill>
                <patternFill>
                  <bgColor rgb="FFFFC000"/>
                </patternFill>
              </fill>
            </x14:dxf>
          </x14:cfRule>
          <xm:sqref>E145</xm:sqref>
        </x14:conditionalFormatting>
        <x14:conditionalFormatting xmlns:xm="http://schemas.microsoft.com/office/excel/2006/main">
          <x14:cfRule type="cellIs" priority="896" stopIfTrue="1" operator="between" id="{B22D4BAD-A7E2-4831-9F67-0D0FC1FEFAC7}">
            <xm:f>'1. Semáforos octubre'!$K$17</xm:f>
            <xm:f>'1. Semáforos octubre'!$L$17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895" stopIfTrue="1" operator="greaterThan" id="{9109A3C9-EA31-4A9D-AC07-6FF9262E1F39}">
            <xm:f>'1. Semáforos octubre'!$M$17</xm:f>
            <x14:dxf>
              <fill>
                <patternFill>
                  <bgColor rgb="FFFFC000"/>
                </patternFill>
              </fill>
            </x14:dxf>
          </x14:cfRule>
          <x14:cfRule type="cellIs" priority="898" stopIfTrue="1" operator="between" id="{4F989C23-2B73-4410-8562-5512F2010F41}">
            <xm:f>'1. Semáforos octubre'!$G$17</xm:f>
            <xm:f>'1. Semáforos octubre'!$H$17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7" stopIfTrue="1" operator="between" id="{83906C1B-E4E4-4757-A5DE-EB4D5C8CE49B}">
            <xm:f>'1. Semáforos octubre'!$I$17</xm:f>
            <xm:f>'1. Semáforos octubre'!$J$17</xm:f>
            <x14:dxf>
              <fill>
                <patternFill>
                  <bgColor rgb="FFFFFF00"/>
                </patternFill>
              </fill>
            </x14:dxf>
          </x14:cfRule>
          <xm:sqref>E146</xm:sqref>
        </x14:conditionalFormatting>
        <x14:conditionalFormatting xmlns:xm="http://schemas.microsoft.com/office/excel/2006/main">
          <x14:cfRule type="cellIs" priority="1801" stopIfTrue="1" operator="greaterThan" id="{114BB5DE-6E75-49A1-A266-BFCD0200AF2F}">
            <xm:f>'1. Semáforos octubre'!$M$18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802" stopIfTrue="1" operator="between" id="{1E73478E-D84F-4830-A620-34B443F54961}">
            <xm:f>'1. Semáforos octubre'!$K$18</xm:f>
            <xm:f>'1. Semáforos octubre'!$L$18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803" stopIfTrue="1" operator="between" id="{3F3ED2FB-15C7-4E0E-84DC-0E6B6200867D}">
            <xm:f>'1. Semáforos octubre'!$I$18</xm:f>
            <xm:f>'1. Semáforos octubre'!$J$18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804" stopIfTrue="1" operator="between" id="{BD303870-946D-4576-B934-F04E1C4C7046}">
            <xm:f>'1. Semáforos octubre'!$G$18</xm:f>
            <xm:f>'1. Semáforos octubre'!$H$18</xm:f>
            <x14:dxf>
              <fill>
                <patternFill>
                  <bgColor rgb="FFFF0000"/>
                </patternFill>
              </fill>
            </x14:dxf>
          </x14:cfRule>
          <xm:sqref>E147</xm:sqref>
        </x14:conditionalFormatting>
        <x14:conditionalFormatting xmlns:xm="http://schemas.microsoft.com/office/excel/2006/main">
          <x14:cfRule type="cellIs" priority="886" stopIfTrue="1" operator="between" id="{92C29496-7208-4A6C-A7B7-8A82363ABE5C}">
            <xm:f>'1. Semáforos octubre'!$G$19</xm:f>
            <xm:f>'1. Semáforos octubre'!$H$19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885" stopIfTrue="1" operator="between" id="{80DE4372-3F96-4F03-8AD1-1BB58F05AAF8}">
            <xm:f>'1. Semáforos octubre'!$I$19</xm:f>
            <xm:f>'1. Semáforos octubre'!$J$19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884" stopIfTrue="1" operator="between" id="{A19BB5EA-F227-4A38-958C-B021196BF5DF}">
            <xm:f>'1. Semáforos octubre'!$K$19</xm:f>
            <xm:f>'1. Semáforos octubre'!$L$19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883" stopIfTrue="1" operator="greaterThan" id="{91438349-A586-4111-B6F4-6BC8277A53FD}">
            <xm:f>'1. Semáforos octubre'!$M$19</xm:f>
            <x14:dxf>
              <fill>
                <patternFill>
                  <bgColor rgb="FFFFC00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880" stopIfTrue="1" operator="between" id="{3505B6FA-AB7F-47DC-9FBB-C5378137C2FB}">
            <xm:f>'1. Semáforos octubre'!$G$26</xm:f>
            <xm:f>'1. Semáforos octubre'!$H$26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879" stopIfTrue="1" operator="between" id="{3F1152CC-0BD2-4D13-BB02-8BDFC38BCD16}">
            <xm:f>'1. Semáforos octubre'!$I$26</xm:f>
            <xm:f>'1. Semáforos octubre'!$J$26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878" stopIfTrue="1" operator="between" id="{EA7500BF-0F27-47A7-86F8-ED57539D2C21}">
            <xm:f>'1. Semáforos octubre'!$K$26</xm:f>
            <xm:f>'1. Semáforos octubre'!$L$26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877" stopIfTrue="1" operator="greaterThan" id="{8C724A1F-CC4E-4C13-965E-B64B5EB2D8A5}">
            <xm:f>'1. Semáforos octubre'!$M$26</xm:f>
            <x14:dxf>
              <fill>
                <patternFill>
                  <bgColor rgb="FFFFC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874" stopIfTrue="1" operator="between" id="{D7A4A4A4-D09F-46B1-85F0-43ED474F36D4}">
            <xm:f>'1. Semáforos octubre'!$G$23</xm:f>
            <xm:f>'1. Semáforos octubre'!$H$23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873" stopIfTrue="1" operator="between" id="{E125AA5C-AAF8-436C-9C56-D7AD593892D6}">
            <xm:f>'1. Semáforos octubre'!$I$23</xm:f>
            <xm:f>'1. Semáforos octubre'!$J$23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872" stopIfTrue="1" operator="between" id="{75CFDFBE-1B08-4C0A-9853-B7E2AD077511}">
            <xm:f>'1. Semáforos octubre'!$K$23</xm:f>
            <xm:f>'1. Semáforos octubre'!$L$23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871" stopIfTrue="1" operator="greaterThan" id="{70B61E5C-C0A4-4F1E-9539-012F789432B8}">
            <xm:f>'1. Semáforos octubre'!$M$23</xm:f>
            <x14:dxf>
              <fill>
                <patternFill>
                  <bgColor rgb="FFFFC000"/>
                </patternFill>
              </fill>
            </x14:dxf>
          </x14:cfRule>
          <xm:sqref>E153</xm:sqref>
        </x14:conditionalFormatting>
        <x14:conditionalFormatting xmlns:xm="http://schemas.microsoft.com/office/excel/2006/main">
          <x14:cfRule type="cellIs" priority="580" stopIfTrue="1" operator="between" id="{52F3CC70-3F5B-42DF-BA3C-58019C73DB50}">
            <xm:f>'1. Semáforos octubre'!$I$22</xm:f>
            <xm:f>'1. Semáforos octubre'!$J$22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581" stopIfTrue="1" operator="between" id="{DC20BFFB-B6C8-4008-AF65-03487CE5C2E9}">
            <xm:f>'1. Semáforos octubre'!$G$22</xm:f>
            <xm:f>'1. Semáforos octubre'!$H$22</xm:f>
            <x14:dxf>
              <fill>
                <patternFill>
                  <bgColor rgb="FFFF0000"/>
                </patternFill>
              </fill>
            </x14:dxf>
          </x14:cfRule>
          <x14:cfRule type="cellIs" priority="578" stopIfTrue="1" operator="greaterThan" id="{94597B57-1708-41EE-8BE2-942EB72BFBA0}">
            <xm:f>'1. Semáforos octubre'!$M$22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579" stopIfTrue="1" operator="between" id="{A2606C16-C016-4BF6-B0CA-D2A8A5CA56C7}">
            <xm:f>'1. Semáforos octubre'!$K$22</xm:f>
            <xm:f>'1. Semáforos octubre'!$L$22</xm:f>
            <x14:dxf>
              <fill>
                <patternFill>
                  <bgColor rgb="FF92D050"/>
                </patternFill>
              </fill>
            </x14:dxf>
          </x14:cfRule>
          <xm:sqref>E154</xm:sqref>
        </x14:conditionalFormatting>
        <x14:conditionalFormatting xmlns:xm="http://schemas.microsoft.com/office/excel/2006/main">
          <x14:cfRule type="cellIs" priority="860" stopIfTrue="1" operator="between" id="{452938A7-745D-4150-9332-9A0F6B7266C8}">
            <xm:f>'1. Semáforos octubre'!$K$20</xm:f>
            <xm:f>'1. Semáforos octubre'!$L$20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862" stopIfTrue="1" operator="between" id="{6091397B-A074-4CF1-8F13-F92CA3946E41}">
            <xm:f>'1. Semáforos octubre'!$G$20</xm:f>
            <xm:f>'1. Semáforos octubre'!$H$20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861" stopIfTrue="1" operator="between" id="{492B2138-7122-49F1-A9C8-1F26CBA64BCA}">
            <xm:f>'1. Semáforos octubre'!$I$20</xm:f>
            <xm:f>'1. Semáforos octubre'!$J$20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greaterThan" id="{9637945F-BEF8-417A-A85C-01C2D97D4355}">
            <xm:f>'1. Semáforos octubre'!$M$20</xm:f>
            <x14:dxf>
              <fill>
                <patternFill>
                  <bgColor rgb="FFFFC000"/>
                </patternFill>
              </fill>
            </x14:dxf>
          </x14:cfRule>
          <xm:sqref>E155</xm:sqref>
        </x14:conditionalFormatting>
        <x14:conditionalFormatting xmlns:xm="http://schemas.microsoft.com/office/excel/2006/main">
          <x14:cfRule type="cellIs" priority="855" stopIfTrue="1" operator="between" id="{1CCE641F-75E1-40B6-9488-80E21341D2BD}">
            <xm:f>'1. Semáforos octubre'!$I$21</xm:f>
            <xm:f>'1. Semáforos octubre'!$J$21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854" stopIfTrue="1" operator="between" id="{53AC6866-DC5E-4552-96B5-3F77D6014A78}">
            <xm:f>'1. Semáforos octubre'!$K$21</xm:f>
            <xm:f>'1. Semáforos octubre'!$L$21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856" stopIfTrue="1" operator="between" id="{505BEBB6-FDA1-4B3C-AE0D-5AF5559CF90F}">
            <xm:f>'1. Semáforos octubre'!$G$21</xm:f>
            <xm:f>'1. Semáforos octubre'!$H$21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853" stopIfTrue="1" operator="greaterThan" id="{4FAA700E-E8A7-44D4-B396-621330CAB43E}">
            <xm:f>'1. Semáforos octubre'!$M$21</xm:f>
            <x14:dxf>
              <fill>
                <patternFill>
                  <bgColor rgb="FFFFC000"/>
                </patternFill>
              </fill>
            </x14:dxf>
          </x14:cfRule>
          <xm:sqref>E156</xm:sqref>
        </x14:conditionalFormatting>
        <x14:conditionalFormatting xmlns:xm="http://schemas.microsoft.com/office/excel/2006/main">
          <x14:cfRule type="cellIs" priority="502" stopIfTrue="1" operator="between" id="{902A4008-1517-40D4-983C-0E1654FA4E10}">
            <xm:f>'1. Semáforos octubre'!$I$21</xm:f>
            <xm:f>'1. Semáforos octubre'!$J$21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501" stopIfTrue="1" operator="between" id="{F5120C72-479D-4CDB-8E1D-BBC2D6872DA5}">
            <xm:f>'1. Semáforos octubre'!$K$21</xm:f>
            <xm:f>'1. Semáforos octubre'!$L$21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500" stopIfTrue="1" operator="greaterThan" id="{997BF8D0-3538-4BE1-A0B3-F04A600C75D9}">
            <xm:f>'1. Semáforos octubre'!$M$21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503" stopIfTrue="1" operator="between" id="{D6BD5F37-6754-449C-807F-C5E440A0BC06}">
            <xm:f>'1. Semáforos octubre'!$G$21</xm:f>
            <xm:f>'1. Semáforos octubre'!$H$21</xm:f>
            <x14:dxf>
              <fill>
                <patternFill>
                  <bgColor rgb="FFFF0000"/>
                </patternFill>
              </fill>
            </x14:dxf>
          </x14:cfRule>
          <xm:sqref>E160:E161</xm:sqref>
        </x14:conditionalFormatting>
        <x14:conditionalFormatting xmlns:xm="http://schemas.microsoft.com/office/excel/2006/main">
          <x14:cfRule type="cellIs" priority="131" stopIfTrue="1" operator="greaterThan" id="{DC80C66E-4A55-4151-9255-E492DA7C87BE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258B3131-D40E-4F9F-AF61-8AA7D0E21B58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133" stopIfTrue="1" operator="between" id="{9075F2F9-AC2C-491E-8980-3C466BE110F6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34" stopIfTrue="1" operator="between" id="{B1006D30-F168-4269-9F27-2B9E6F2C63C2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m:sqref>E166:E169</xm:sqref>
        </x14:conditionalFormatting>
        <x14:conditionalFormatting xmlns:xm="http://schemas.microsoft.com/office/excel/2006/main">
          <x14:cfRule type="cellIs" priority="837" stopIfTrue="1" operator="between" id="{46A88935-E56F-462D-9A49-2B463945211E}">
            <xm:f>'1. Semáforos octubre'!$G$36</xm:f>
            <xm:f>'1. Semáforos octubre'!$H$36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836" stopIfTrue="1" operator="between" id="{5BD81A99-4959-4216-8AC2-7DE52A31E271}">
            <xm:f>'1. Semáforos octubre'!$I$36</xm:f>
            <xm:f>'1. Semáforos octubre'!$J$36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835" stopIfTrue="1" operator="between" id="{A13D15EC-F75E-4888-9D75-720A3E577ADD}">
            <xm:f>'1. Semáforos octubre'!$K$36</xm:f>
            <xm:f>'1. Semáforos octubre'!$L$36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834" stopIfTrue="1" operator="greaterThanOrEqual" id="{DCFEC9D2-CE78-44A8-806B-E369898272D4}">
            <xm:f>'1. Semáforos octubre'!$M$36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415" stopIfTrue="1" operator="between" id="{6D54C04F-7261-4BFF-B25E-FB06F494808B}">
            <xm:f>'1. Semáforos octubre'!I37</xm:f>
            <xm:f>'1. Semáforos octubre'!J37</xm:f>
            <x14:dxf>
              <fill>
                <patternFill>
                  <bgColor rgb="FFFFFF00"/>
                </patternFill>
              </fill>
            </x14:dxf>
          </x14:cfRule>
          <x14:cfRule type="cellIs" priority="2414" stopIfTrue="1" operator="between" id="{082AB00A-FD97-45D8-8F97-9EF67D5F312B}">
            <xm:f>'1. Semáforos octubre'!$H$37</xm:f>
            <xm:f>'1. Semáforos octubre'!$L$37</xm:f>
            <x14:dxf>
              <fill>
                <patternFill>
                  <bgColor rgb="FF92D050"/>
                </patternFill>
              </fill>
            </x14:dxf>
          </x14:cfRule>
          <x14:cfRule type="cellIs" priority="2416" stopIfTrue="1" operator="between" id="{4FAA8691-F378-4D62-8559-3819C29B20DF}">
            <xm:f>'1. Semáforos octubre'!G37</xm:f>
            <xm:f>'1. Semáforos octubre'!H37</xm:f>
            <x14:dxf>
              <fill>
                <patternFill>
                  <bgColor rgb="FFFF0000"/>
                </patternFill>
              </fill>
            </x14:dxf>
          </x14:cfRule>
          <x14:cfRule type="cellIs" priority="2413" stopIfTrue="1" operator="greaterThan" id="{A7E0D88B-FE10-4E36-B338-A32434598462}">
            <xm:f>'1. Semáforos octubre'!$M$37</xm:f>
            <x14:dxf>
              <fill>
                <patternFill>
                  <bgColor rgb="FFFFC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2636" stopIfTrue="1" operator="between" id="{74B90C42-12A1-4E9C-BD2F-31CEAFC2BA09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634" stopIfTrue="1" operator="greaterThan" id="{7B4A7AED-FB06-49C9-B460-0331C0DDEA0F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637" stopIfTrue="1" operator="between" id="{671812AA-DA97-4F08-A898-2E879A6DFACE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2635" stopIfTrue="1" operator="between" id="{BF714F0A-7C3D-4740-9468-AF5F005A8F37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m:sqref>E175</xm:sqref>
        </x14:conditionalFormatting>
        <x14:conditionalFormatting xmlns:xm="http://schemas.microsoft.com/office/excel/2006/main">
          <x14:cfRule type="cellIs" priority="807" stopIfTrue="1" operator="between" id="{63F0CFF6-6ACA-4B31-9E63-FE94308F0897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806" stopIfTrue="1" operator="between" id="{A936E669-9B8B-486E-AC00-3544019A83DD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greaterThan" id="{E888E4C3-1FD8-4AEF-86BD-6B45D5F23490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96DA82ED-3FD2-44F1-BD12-07143E629C2C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m:sqref>E177:E178</xm:sqref>
        </x14:conditionalFormatting>
        <x14:conditionalFormatting xmlns:xm="http://schemas.microsoft.com/office/excel/2006/main">
          <x14:cfRule type="cellIs" priority="800" stopIfTrue="1" operator="between" id="{3521A2AD-A024-417E-9DEE-F36E4820A731}">
            <xm:f>'1. Semáforos octubre'!$I$31</xm:f>
            <xm:f>'1. Semáforos octubre'!$J$31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801" stopIfTrue="1" operator="between" id="{FA5B5CC8-7B99-4560-810D-7461ADE2F394}">
            <xm:f>'1. Semáforos octubre'!$G$31</xm:f>
            <xm:f>'1. Semáforos octubre'!$H$31</xm:f>
            <x14:dxf>
              <fill>
                <patternFill>
                  <bgColor rgb="FFFF0000"/>
                </patternFill>
              </fill>
            </x14:dxf>
          </x14:cfRule>
          <x14:cfRule type="cellIs" priority="799" stopIfTrue="1" operator="between" id="{B9A15E7A-1908-4A82-BEFB-3E66660639B5}">
            <xm:f>'1. Semáforos octubre'!$K$31</xm:f>
            <xm:f>'1. Semáforos octubre'!$L$31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798" stopIfTrue="1" operator="greaterThan" id="{1B2D5B68-D330-4772-B0AB-7E93B0F4DC5F}">
            <xm:f>'1. Semáforos octubre'!$M$31</xm:f>
            <x14:dxf>
              <fill>
                <patternFill>
                  <bgColor rgb="FFFFC000"/>
                </patternFill>
              </fill>
            </x14:dxf>
          </x14:cfRule>
          <xm:sqref>E182</xm:sqref>
        </x14:conditionalFormatting>
        <x14:conditionalFormatting xmlns:xm="http://schemas.microsoft.com/office/excel/2006/main">
          <x14:cfRule type="cellIs" priority="179" stopIfTrue="1" operator="greaterThanOrEqual" id="{032FA647-8B92-4E4F-824D-DE063286387F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EC3AF6A9-0163-4216-8D77-9589E99367A2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81" stopIfTrue="1" operator="between" id="{B474D5C2-660E-4EA9-B6D0-42BD1F755ACE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182" stopIfTrue="1" operator="between" id="{D2930410-9889-4A8C-9950-DA9D1B03CADB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m:sqref>E197</xm:sqref>
        </x14:conditionalFormatting>
        <x14:conditionalFormatting xmlns:xm="http://schemas.microsoft.com/office/excel/2006/main">
          <x14:cfRule type="cellIs" priority="163" stopIfTrue="1" operator="between" id="{D6CA2B3A-A9F7-4253-A6FD-C55A435FBCCA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C0E76012-5A95-44D8-AB7C-01E56615C3F3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160" stopIfTrue="1" operator="greaterThanOrEqual" id="{E874613D-42A5-4C14-AA7D-7D07E2634CF7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A8782CC1-F916-428C-B107-0FC8E9BD9577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m:sqref>E198:E200</xm:sqref>
        </x14:conditionalFormatting>
        <x14:conditionalFormatting xmlns:xm="http://schemas.microsoft.com/office/excel/2006/main">
          <x14:cfRule type="cellIs" priority="155" stopIfTrue="1" operator="greaterThanOrEqual" id="{D01FC621-2813-465E-B54B-6601ADF9B72F}">
            <xm:f>'1. Semáforos octubre'!$M$54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F7A36D96-44C8-456B-B4FF-B8D420107D4E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57" stopIfTrue="1" operator="between" id="{2C1B699F-EBAB-4456-9B1E-38E38CAFC003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54" stopIfTrue="1" operator="between" id="{2A3C18EB-4507-445A-89EF-043D02ED8178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m:sqref>E201</xm:sqref>
        </x14:conditionalFormatting>
        <x14:conditionalFormatting xmlns:xm="http://schemas.microsoft.com/office/excel/2006/main">
          <x14:cfRule type="cellIs" priority="149" stopIfTrue="1" operator="greaterThanOrEqual" id="{C4F1F425-C56E-4C30-87DD-BFF4587D0B0E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50" stopIfTrue="1" operator="between" id="{0EFE1887-7831-4446-9434-860C1B7BE11C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52" stopIfTrue="1" operator="between" id="{AE26ABDA-7B7B-49C4-BFE7-C603D0C4B98D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151" stopIfTrue="1" operator="between" id="{149D24FE-77E1-46A1-B7B0-8E9319F5C1B1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m:sqref>E202</xm:sqref>
        </x14:conditionalFormatting>
        <x14:conditionalFormatting xmlns:xm="http://schemas.microsoft.com/office/excel/2006/main">
          <x14:cfRule type="cellIs" priority="230" stopIfTrue="1" operator="between" id="{46521476-8E08-4E44-A85D-C6AD073FA21E}">
            <xm:f>'1. Semáforos octubre'!$G$51</xm:f>
            <xm:f>'1. Semáforos octubre'!$H$51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greaterThan" id="{BFEFE06D-BBCD-4BEE-8189-F9CF3BB1CC9C}">
            <xm:f>'1. Semáforos octubre'!$M$51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" stopIfTrue="1" operator="between" id="{533F8910-F52D-4F50-A1B9-77B01FFF4EB9}">
            <xm:f>'1. Semáforos octubre'!$K$51</xm:f>
            <xm:f>'1. Semáforos octubre'!$L$51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" stopIfTrue="1" operator="between" id="{72DEFD47-3842-4AD4-B16F-0505DBBF1194}">
            <xm:f>'1. Semáforos octubre'!$I$51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m:sqref>E205</xm:sqref>
        </x14:conditionalFormatting>
        <x14:conditionalFormatting xmlns:xm="http://schemas.microsoft.com/office/excel/2006/main">
          <x14:cfRule type="cellIs" priority="144" stopIfTrue="1" operator="between" id="{019BB0B1-981F-48DB-9153-E04DC062D1A3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43" stopIfTrue="1" operator="greaterThanOrEqual" id="{05639C5E-9B93-4696-9D8B-0D5AC3DF1B98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45" stopIfTrue="1" operator="between" id="{2BBC5B80-0B82-4DE0-8B8E-85B2F1CC1BB7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6" stopIfTrue="1" operator="between" id="{1200E1A0-7127-455D-BEF6-9135338EDC78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136" stopIfTrue="1" operator="greaterThanOrEqual" id="{88965AAE-A735-4022-B04D-B241E5F95F95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37" stopIfTrue="1" operator="between" id="{65C6A9D8-E9F9-4E7A-80BE-2C87EDC55DEB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38" stopIfTrue="1" operator="between" id="{1E47F16D-F748-4FC7-A1AB-52A44A55D376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39" stopIfTrue="1" operator="between" id="{2D15AA9A-9018-483B-A528-9F1489F7A0A7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213" stopIfTrue="1" operator="between" id="{732F429A-10E8-416D-8A75-3E7B7F5DEA68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12" stopIfTrue="1" operator="between" id="{806363C5-5C24-4C63-8CAC-F69782AEB7B2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209" stopIfTrue="1" operator="between" id="{DB2A43A0-F8FE-4C1E-AEAF-D0148722B8F0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08" stopIfTrue="1" operator="greaterThanOrEqual" id="{99D3CE80-D9AA-4D15-A781-1AAD0B78C2C5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E216:E217</xm:sqref>
        </x14:conditionalFormatting>
        <x14:conditionalFormatting xmlns:xm="http://schemas.microsoft.com/office/excel/2006/main">
          <x14:cfRule type="cellIs" priority="210" stopIfTrue="1" operator="between" id="{63B6CB34-92DE-4A6D-89DF-5B58F73F0F9A}">
            <xm:f>'1. Semáforos octubre'!$G$60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11" stopIfTrue="1" operator="between" id="{2A392343-BD56-46CE-AF4D-4C05E3C60D7A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205" stopIfTrue="1" operator="between" id="{33B4F4D8-F56B-461C-8C0B-06B16078B3BD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greaterThanOrEqual" id="{9273E4B7-1902-49F7-8DA1-522E2B3C08D9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203" stopIfTrue="1" operator="between" id="{8554CE12-AFE1-46C3-A7BC-EEF7ECFB5468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204" stopIfTrue="1" operator="between" id="{4B21F3AC-B4EB-4E95-BAF6-277509DF8BE9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m:sqref>E218</xm:sqref>
        </x14:conditionalFormatting>
        <x14:conditionalFormatting xmlns:xm="http://schemas.microsoft.com/office/excel/2006/main">
          <x14:cfRule type="cellIs" priority="188" operator="between" id="{81CD62FA-7746-453D-8A2D-5AE50775EED5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87" operator="between" id="{3F24547B-9EAC-487E-9F51-CD4BF79E8AE8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86" operator="between" id="{E38CF11B-8651-4526-ADD1-606D88CDC498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85" operator="greaterThanOrEqual" id="{7CC7399D-69B7-4425-8E0E-EF98350CB110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m:sqref>E219</xm:sqref>
        </x14:conditionalFormatting>
        <x14:conditionalFormatting xmlns:xm="http://schemas.microsoft.com/office/excel/2006/main">
          <x14:cfRule type="cellIs" priority="197" stopIfTrue="1" operator="greaterThan" id="{848C4B93-EA40-4C53-82C5-CE6795C79D2F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C3F52743-8CC6-477D-A046-DBE5F9205932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199" stopIfTrue="1" operator="between" id="{9CCFF2DD-0772-43C6-BDA1-2B6834614246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200" stopIfTrue="1" operator="between" id="{99D738AC-06D7-49A4-ABA2-1744E370335C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m:sqref>E222</xm:sqref>
        </x14:conditionalFormatting>
        <x14:conditionalFormatting xmlns:xm="http://schemas.microsoft.com/office/excel/2006/main">
          <x14:cfRule type="cellIs" priority="402" stopIfTrue="1" operator="between" id="{B76E46F0-1E29-4F97-98BD-A10BF5FB3130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01" stopIfTrue="1" operator="between" id="{6DF74BCA-754A-433B-93C5-62694B4427D1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00" stopIfTrue="1" operator="between" id="{D65FBEFA-475B-4C38-A128-824D4866F6FF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E59CB1C9-BE95-499C-868C-2E984A3E4C25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ellIs" priority="391" stopIfTrue="1" operator="between" id="{9E557C46-F280-4F75-864D-D25DA8A7E10A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92" stopIfTrue="1" operator="between" id="{5DEC68ED-3524-4CB3-877F-4578D655446D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9" stopIfTrue="1" operator="greaterThanOrEqual" id="{95ABDF4F-134E-4909-9AA3-9998880F867D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477B2772-7CC2-49CF-BD4D-9A57A5225627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J15</xm:sqref>
        </x14:conditionalFormatting>
        <x14:conditionalFormatting xmlns:xm="http://schemas.microsoft.com/office/excel/2006/main">
          <x14:cfRule type="cellIs" priority="383" stopIfTrue="1" operator="between" id="{DCB97C98-CFB0-4AB6-B5E2-3D323B24A9F7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84" stopIfTrue="1" operator="between" id="{EC98B932-B78F-45DF-8346-18D251A0F249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OrEqual" id="{5DE737FE-0A08-4861-8A72-1D27BCDC2180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6FE1145D-2BC8-4C08-ABDB-640B81506692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cellIs" priority="376" stopIfTrue="1" operator="between" id="{E894FE83-5953-4B3E-8419-ABCAF4F5E16D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377" stopIfTrue="1" operator="between" id="{BBB6E995-F5E9-4038-8982-DBD751E323C2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375" stopIfTrue="1" operator="between" id="{BB14E4ED-F5DA-4969-B5DF-7FCBC3725D88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374" stopIfTrue="1" operator="greaterThanOrEqual" id="{E89C7594-0E55-485F-AD4E-89538C96697F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369" stopIfTrue="1" operator="greaterThanOrEqual" id="{C3E0FAB2-2A6F-4EE0-93C3-C3D21E297503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70" stopIfTrue="1" operator="between" id="{0C2A7473-BD16-4775-875B-231AAAE85D3E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71" stopIfTrue="1" operator="between" id="{E927C52D-9788-4410-97D6-E259E2F4F918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72" stopIfTrue="1" operator="between" id="{AA681230-0761-4F94-963E-F4EB010E0084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J18</xm:sqref>
        </x14:conditionalFormatting>
        <x14:conditionalFormatting xmlns:xm="http://schemas.microsoft.com/office/excel/2006/main">
          <x14:cfRule type="cellIs" priority="339" stopIfTrue="1" operator="greaterThanOrEqual" id="{EDDC4E0D-34C0-4ABC-AEE7-5ED02AE81236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0" stopIfTrue="1" operator="between" id="{97F8B32C-5EE8-4B9A-A40A-4321AF2A895D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42" stopIfTrue="1" operator="between" id="{E90DD73B-B09E-4FD2-90EA-31AC685E3D9B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41" stopIfTrue="1" operator="between" id="{E510AA01-465F-462C-B96F-CDD8831EB3EC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m:sqref>J19:J22</xm:sqref>
        </x14:conditionalFormatting>
        <x14:conditionalFormatting xmlns:xm="http://schemas.microsoft.com/office/excel/2006/main">
          <x14:cfRule type="cellIs" priority="333" stopIfTrue="1" operator="greaterThanOrEqual" id="{0D784488-472A-404D-9AA8-4E89BE7E524A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1F9C0665-28B3-47CC-B70E-355DD06ED4ED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36" stopIfTrue="1" operator="between" id="{49D68E7C-AF6E-4D7E-8CC6-E1D8EB3B76F4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77B3BAC8-5095-4726-A449-095ED764E1FE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330" stopIfTrue="1" operator="between" id="{F98A386D-B594-462F-8703-74576E60E943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9" stopIfTrue="1" operator="between" id="{93BF433A-FCC8-437C-8593-23B0B804CF53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8" stopIfTrue="1" operator="between" id="{7862418E-2D96-4046-86AC-D7D1351DFDCA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7" stopIfTrue="1" operator="greaterThanOrEqual" id="{9D4E1B66-52B7-43A5-91C5-D7182EA207E9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324" stopIfTrue="1" operator="between" id="{D8C7B26F-785E-47C0-9F34-CE965C5E11C5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165BFD90-B596-4F71-A3F2-2ADF7A78DB60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6317615-FDFB-4104-9908-68EE38E5FB0E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47EB9E3E-43C0-4891-AC40-7C9B91DF2BA4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308" stopIfTrue="1" operator="greaterThanOrEqual" id="{D9E9A389-F25D-4F15-BEE5-747EFC3B52EC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309" stopIfTrue="1" operator="between" id="{225A236A-F22E-4313-837F-F76178776001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10" stopIfTrue="1" operator="between" id="{84FFA536-2B3B-4BDC-B4F5-4577B22B69B0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311" stopIfTrue="1" operator="between" id="{89A4C4F9-BE2B-429F-83E9-7C73E6DF1F5E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300" stopIfTrue="1" operator="between" id="{593318FF-3080-41AE-B748-4945D5A52B77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99" stopIfTrue="1" operator="between" id="{8EEC4E32-4175-490A-BCD3-CA0F9DDDF784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97" stopIfTrue="1" operator="greaterThanOrEqual" id="{B77F988E-35C6-4A6E-830C-89397D466CE7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298" stopIfTrue="1" operator="between" id="{0D1AACFD-310E-4B81-95CA-222E574A92B9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m:sqref>M18:M22</xm:sqref>
        </x14:conditionalFormatting>
        <x14:conditionalFormatting xmlns:xm="http://schemas.microsoft.com/office/excel/2006/main">
          <x14:cfRule type="cellIs" priority="293" stopIfTrue="1" operator="between" id="{47A2521F-E868-416A-8D8D-12D8F87687F5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85F80FAE-B7AC-458D-A918-E00C5B0E9BE4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9EF2A307-A99A-4966-84E6-8BC02F65A7D9}">
            <xm:f>'1. Semáforos octubre'!$M$54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290" stopIfTrue="1" operator="between" id="{D87C0ADB-1DAC-4FE4-AD4B-27D918F44247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284" stopIfTrue="1" operator="between" id="{D70B85FF-EFEE-422E-8829-26AFB65781D5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13DA77DB-A360-4CB7-AAB3-E319B77FC8EB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286" stopIfTrue="1" operator="between" id="{312E5A1D-B099-4E5C-8687-241AB600D301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FA4C6833-8120-483C-BAEC-BEC3C4934A06}">
            <xm:f>'1. Semáforos octubre'!$M$54</xm:f>
            <x14:dxf>
              <fill>
                <patternFill>
                  <bgColor rgb="FFFFC00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280" stopIfTrue="1" operator="between" id="{F3064A6B-AC48-4058-A11F-D3EFB880FF04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9C6826C-0612-47A9-AFEE-ABDB48F6D8DE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818D54F5-6DB2-4E3E-8219-4DA870FEC362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51D90B00-D96F-4816-AF30-A71D4684480F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266" stopIfTrue="1" operator="greaterThanOrEqual" id="{29B2C154-E5DB-4EB2-B6E4-352106139BC8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67" stopIfTrue="1" operator="between" id="{1DD85D1B-6F3F-462E-96EE-B04BDFD49BC9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7C38EE2E-2994-4FD6-9B65-690D4E10B3DF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B2CBC033-712A-427A-AD63-1C4741E3CA91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255" stopIfTrue="1" operator="greaterThanOrEqual" id="{E0F4239F-8607-4DE5-8AAD-B31C570476C7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57" stopIfTrue="1" operator="between" id="{4199C5A3-E489-4B8D-ADF3-185B22211151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68E179E3-A367-4FA9-B0E6-83A33CCD1F89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56" stopIfTrue="1" operator="between" id="{69B77DC5-01AB-43FC-A1FE-5DB7D36C7B43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249" stopIfTrue="1" operator="greaterThan" id="{F00EC314-FDBC-43E0-8A86-075371CAC843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251" stopIfTrue="1" operator="between" id="{3AEC2975-F41A-4A53-99F0-BE03BE3653D6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B2558210-AA9A-492C-8CC1-C829AE7F515A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252" stopIfTrue="1" operator="between" id="{EC991281-E8BC-4191-97B3-259564979B9A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592" stopIfTrue="1" operator="between" id="{EA695017-8139-4EBC-849F-8E930F0E8144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between" id="{2E5FB53F-D1C4-4A20-8C2A-FF713CBA18E2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593" stopIfTrue="1" operator="between" id="{455301DA-81D3-42BA-8DF6-868B4C4B5920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590" stopIfTrue="1" operator="greaterThanOrEqual" id="{CB20F00B-1F5B-424F-A846-C12BFCD60C75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240" stopIfTrue="1" operator="between" id="{C186C716-57BA-412D-97E8-318612146832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5E8A693-DFD1-4F88-9B45-F1C3E0372FC8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E89B290C-7A76-4D4D-AECE-5D9D6A5DB84B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18402290-3A84-46D3-9220-8ECA1DC36075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N198"/>
  <sheetViews>
    <sheetView showGridLines="0" showRowColHeaders="0" zoomScale="90" zoomScaleNormal="90" workbookViewId="0">
      <selection activeCell="G16" sqref="G1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5.6" x14ac:dyDescent="0.6"/>
  <cols>
    <col min="1" max="1" width="4" style="151" customWidth="1"/>
    <col min="2" max="2" width="75.68359375" style="151" customWidth="1"/>
    <col min="3" max="4" width="15.68359375" style="151" customWidth="1"/>
    <col min="5" max="5" width="15.68359375" style="349" customWidth="1"/>
    <col min="6" max="6" width="2.83984375" style="151" customWidth="1"/>
    <col min="7" max="7" width="3.7890625" style="151" customWidth="1"/>
    <col min="8" max="8" width="2.68359375" style="151" customWidth="1"/>
    <col min="9" max="9" width="75.578125" style="151" customWidth="1"/>
    <col min="10" max="10" width="17" style="151" customWidth="1"/>
    <col min="11" max="11" width="15.68359375" style="151" customWidth="1"/>
    <col min="12" max="12" width="15.68359375" style="508" customWidth="1"/>
    <col min="13" max="16384" width="11" style="417"/>
  </cols>
  <sheetData>
    <row r="8" spans="2:14" ht="15.9" thickBot="1" x14ac:dyDescent="0.65"/>
    <row r="9" spans="2:14" ht="31.5" customHeight="1" thickTop="1" x14ac:dyDescent="0.6">
      <c r="B9" s="626" t="s">
        <v>376</v>
      </c>
      <c r="C9" s="627"/>
      <c r="D9" s="627"/>
      <c r="E9" s="628"/>
      <c r="I9" s="633" t="s">
        <v>377</v>
      </c>
      <c r="J9" s="634"/>
      <c r="K9" s="634"/>
      <c r="L9" s="635"/>
    </row>
    <row r="10" spans="2:14" ht="19.5" customHeight="1" thickBot="1" x14ac:dyDescent="0.65">
      <c r="B10" s="629"/>
      <c r="C10" s="630" t="s">
        <v>378</v>
      </c>
      <c r="D10" s="631"/>
      <c r="E10" s="632"/>
      <c r="I10" s="636"/>
      <c r="J10" s="637"/>
      <c r="K10" s="638"/>
      <c r="L10" s="639"/>
    </row>
    <row r="11" spans="2:14" ht="31.5" customHeight="1" thickTop="1" thickBot="1" x14ac:dyDescent="0.65">
      <c r="B11" s="509" t="s">
        <v>379</v>
      </c>
      <c r="C11" s="510">
        <v>9119</v>
      </c>
      <c r="I11" s="511" t="s">
        <v>380</v>
      </c>
      <c r="J11" s="510">
        <v>15</v>
      </c>
    </row>
    <row r="12" spans="2:14" ht="23.65" customHeight="1" x14ac:dyDescent="0.6">
      <c r="B12" s="640" t="str">
        <f>_xlfn.XLOOKUP($C$11,'5. FORMACIÓN X CTROS'!$C$11:$C$128,'5. FORMACIÓN X CTROS'!$B$11:$B$128,0,0)</f>
        <v>REGIONAL NORTE DE SANTANDER</v>
      </c>
      <c r="C12" s="641"/>
      <c r="D12" s="642"/>
      <c r="E12" s="643"/>
      <c r="I12" s="647" t="str">
        <f>_xlfn.XLOOKUP($J$11,'4. FORMACIÓN X REGIONAL'!$A$11:$A$43,'4. FORMACIÓN X REGIONAL'!$B$11:$B$43,0,0)</f>
        <v>REGIONAL BOYACÁ</v>
      </c>
      <c r="J12" s="648"/>
      <c r="K12" s="649"/>
      <c r="L12" s="650"/>
    </row>
    <row r="13" spans="2:14" ht="24" customHeight="1" thickBot="1" x14ac:dyDescent="0.65">
      <c r="B13" s="644" t="str">
        <f>_xlfn.XLOOKUP($C$11,'5. FORMACIÓN X CTROS'!$C$11:$C$128,'5. FORMACIÓN X CTROS'!$D$11:$D$128,0,0)</f>
        <v>CENTRO DE FORMACION PARA EL DESARROLLO RURAL Y MINERO</v>
      </c>
      <c r="C13" s="645"/>
      <c r="D13" s="645"/>
      <c r="E13" s="646"/>
      <c r="I13" s="651"/>
      <c r="J13" s="652"/>
      <c r="K13" s="652"/>
      <c r="L13" s="653"/>
    </row>
    <row r="14" spans="2:14" ht="16.2" thickTop="1" thickBot="1" x14ac:dyDescent="0.65">
      <c r="B14" s="512" t="s">
        <v>261</v>
      </c>
      <c r="C14" s="305" t="s">
        <v>262</v>
      </c>
      <c r="D14" s="306" t="s">
        <v>263</v>
      </c>
      <c r="E14" s="307" t="s">
        <v>264</v>
      </c>
      <c r="I14" s="513" t="s">
        <v>261</v>
      </c>
      <c r="J14" s="514" t="s">
        <v>262</v>
      </c>
      <c r="K14" s="515" t="s">
        <v>263</v>
      </c>
      <c r="L14" s="516" t="s">
        <v>264</v>
      </c>
    </row>
    <row r="15" spans="2:14" ht="15" customHeight="1" x14ac:dyDescent="0.6">
      <c r="B15" s="381" t="s">
        <v>218</v>
      </c>
      <c r="C15" s="286">
        <f>_xlfn.XLOOKUP($C$11,'5. FORMACIÓN X CTROS'!$C$11:$C$128,'5. FORMACIÓN X CTROS'!$E$11:$E$128,0,0)</f>
        <v>2995</v>
      </c>
      <c r="D15" s="286">
        <f>_xlfn.XLOOKUP($C$11,'5. FORMACIÓN X CTROS'!$C$11:$C$128,'5. FORMACIÓN X CTROS'!$F$11:$F$128,0,0)</f>
        <v>2526</v>
      </c>
      <c r="E15" s="324">
        <f>_xlfn.XLOOKUP($C$11,'5. FORMACIÓN X CTROS'!$C$11:$C$128,'5. FORMACIÓN X CTROS'!$G$11:$G$128,0,0)</f>
        <v>0.84340567612687811</v>
      </c>
      <c r="I15" s="381" t="s">
        <v>218</v>
      </c>
      <c r="J15" s="286">
        <f>_xlfn.XLOOKUP($J$11,'4. FORMACIÓN X REGIONAL'!$A$11:$A$43,'4. FORMACIÓN X REGIONAL'!$C$11:$C$43,0,0)</f>
        <v>8835</v>
      </c>
      <c r="K15" s="286">
        <f>_xlfn.XLOOKUP($J$11,'4. FORMACIÓN X REGIONAL'!$A$11:$A$43,'4. FORMACIÓN X REGIONAL'!$D$11:$D$43,0,0)</f>
        <v>8253</v>
      </c>
      <c r="L15" s="324">
        <f>_xlfn.XLOOKUP($J$11,'4. FORMACIÓN X REGIONAL'!$A$11:$A$43,'4. FORMACIÓN X REGIONAL'!$E$11:$E$43,0,0)</f>
        <v>0.93412563667232595</v>
      </c>
      <c r="M15" s="567"/>
      <c r="N15" s="568"/>
    </row>
    <row r="16" spans="2:14" ht="15" customHeight="1" x14ac:dyDescent="0.6">
      <c r="B16" s="381" t="s">
        <v>219</v>
      </c>
      <c r="C16" s="286">
        <f>_xlfn.XLOOKUP($C$11,'5. FORMACIÓN X CTROS'!$C$11:$C$128,'5. FORMACIÓN X CTROS'!$H$11:$H$128,0,0)</f>
        <v>3430</v>
      </c>
      <c r="D16" s="286">
        <f>_xlfn.XLOOKUP($C$11,'5. FORMACIÓN X CTROS'!$C$11:$C$128,'5. FORMACIÓN X CTROS'!$I$11:$I$128,0,0)</f>
        <v>3630</v>
      </c>
      <c r="E16" s="324">
        <f>_xlfn.XLOOKUP($C$11,'5. FORMACIÓN X CTROS'!$C$11:$C$128,'5. FORMACIÓN X CTROS'!$J$11:$J$128,0,0)</f>
        <v>1.0583090379008746</v>
      </c>
      <c r="I16" s="381" t="s">
        <v>219</v>
      </c>
      <c r="J16" s="286">
        <f>_xlfn.XLOOKUP($J$11,'4. FORMACIÓN X REGIONAL'!$A$11:$A$43,'4. FORMACIÓN X REGIONAL'!$F$11:$F$43)</f>
        <v>3192</v>
      </c>
      <c r="K16" s="286">
        <f>_xlfn.XLOOKUP($J$11,'4. FORMACIÓN X REGIONAL'!$A$11:$A$43,'4. FORMACIÓN X REGIONAL'!$G$11:$G$43)</f>
        <v>3254</v>
      </c>
      <c r="L16" s="324">
        <f>_xlfn.XLOOKUP($J$11,'4. FORMACIÓN X REGIONAL'!$A$11:$A$43,'4. FORMACIÓN X REGIONAL'!$H$11:$H$43)</f>
        <v>1.0194235588972431</v>
      </c>
      <c r="M16" s="567"/>
      <c r="N16" s="568"/>
    </row>
    <row r="17" spans="2:14" ht="15" customHeight="1" x14ac:dyDescent="0.6">
      <c r="B17" s="381" t="s">
        <v>220</v>
      </c>
      <c r="C17" s="286">
        <f>_xlfn.XLOOKUP($C$11,'5. FORMACIÓN X CTROS'!$C$11:$C$128,'5. FORMACIÓN X CTROS'!$K$11:$K$128,0,0)</f>
        <v>176</v>
      </c>
      <c r="D17" s="286">
        <f>_xlfn.XLOOKUP($C$11,'5. FORMACIÓN X CTROS'!$C$11:$C$128,'5. FORMACIÓN X CTROS'!$L$11:$L$128,0,0)</f>
        <v>103</v>
      </c>
      <c r="E17" s="324">
        <f>_xlfn.XLOOKUP($C$11,'5. FORMACIÓN X CTROS'!$C$11:$C$128,'5. FORMACIÓN X CTROS'!$M$11:$M$128,0,0)</f>
        <v>0.58522727272727271</v>
      </c>
      <c r="I17" s="381" t="s">
        <v>220</v>
      </c>
      <c r="J17" s="286">
        <f>_xlfn.XLOOKUP($J$11,'4. FORMACIÓN X REGIONAL'!$A$11:$A$43,'4. FORMACIÓN X REGIONAL'!$I$11:$I$43,0,0)</f>
        <v>710</v>
      </c>
      <c r="K17" s="286">
        <f>_xlfn.XLOOKUP($J$11,'4. FORMACIÓN X REGIONAL'!$A$11:$A$43,'4. FORMACIÓN X REGIONAL'!$J$11:$J$43,0,0)</f>
        <v>424</v>
      </c>
      <c r="L17" s="324">
        <f>_xlfn.XLOOKUP($J$11,'4. FORMACIÓN X REGIONAL'!$A$11:$A$43,'4. FORMACIÓN X REGIONAL'!$K$11:$K$43,0,0)</f>
        <v>0.59718309859154928</v>
      </c>
      <c r="M17" s="567"/>
      <c r="N17" s="568"/>
    </row>
    <row r="18" spans="2:14" ht="15" customHeight="1" x14ac:dyDescent="0.6">
      <c r="B18" s="381" t="s">
        <v>221</v>
      </c>
      <c r="C18" s="286">
        <f>_xlfn.XLOOKUP($C$11,'5. FORMACIÓN X CTROS'!$C$11:$C$128,'5. FORMACIÓN X CTROS'!$N$11:$N$128,0,0)</f>
        <v>252</v>
      </c>
      <c r="D18" s="286">
        <f>_xlfn.XLOOKUP($C$11,'5. FORMACIÓN X CTROS'!$C$11:$C$128,'5. FORMACIÓN X CTROS'!$O$11:$O$128,0,0)</f>
        <v>243</v>
      </c>
      <c r="E18" s="325">
        <f>_xlfn.XLOOKUP($C$11,'5. FORMACIÓN X CTROS'!$C$11:$C$128,'5. FORMACIÓN X CTROS'!$P$11:$P$128,0,0)</f>
        <v>0.9642857142857143</v>
      </c>
      <c r="I18" s="381" t="s">
        <v>221</v>
      </c>
      <c r="J18" s="286">
        <f>_xlfn.XLOOKUP($J$11,'4. FORMACIÓN X REGIONAL'!$A$11:$A$43,'4. FORMACIÓN X REGIONAL'!$L$11:$L$43,0,0)</f>
        <v>154</v>
      </c>
      <c r="K18" s="286">
        <f>_xlfn.XLOOKUP($J$11,'4. FORMACIÓN X REGIONAL'!$A$11:$A$43,'4. FORMACIÓN X REGIONAL'!$M$11:$M$43,0,0)</f>
        <v>168</v>
      </c>
      <c r="L18" s="325">
        <f>_xlfn.XLOOKUP($J$11,'4. FORMACIÓN X REGIONAL'!$A$11:$A$43,'4. FORMACIÓN X REGIONAL'!$N$11:$N$43,0,0)</f>
        <v>1.0909090909090908</v>
      </c>
      <c r="M18" s="567"/>
      <c r="N18" s="568"/>
    </row>
    <row r="19" spans="2:14" ht="15" customHeight="1" x14ac:dyDescent="0.6">
      <c r="B19" s="381" t="s">
        <v>222</v>
      </c>
      <c r="C19" s="286">
        <f>_xlfn.XLOOKUP($C$11,'5. FORMACIÓN X CTROS'!$C$11:$C$128,'5. FORMACIÓN X CTROS'!$Q$11:$Q$128,0,0)</f>
        <v>133</v>
      </c>
      <c r="D19" s="286">
        <f>_xlfn.XLOOKUP($C$11,'5. FORMACIÓN X CTROS'!$C$11:$C$128,'5. FORMACIÓN X CTROS'!$R$11:$R$128,0,0)</f>
        <v>132</v>
      </c>
      <c r="E19" s="325">
        <f>_xlfn.XLOOKUP($C$11,'5. FORMACIÓN X CTROS'!$C$11:$C$128,'5. FORMACIÓN X CTROS'!$S$11:$S$128,0,0)</f>
        <v>0.99248120300751874</v>
      </c>
      <c r="I19" s="381" t="s">
        <v>222</v>
      </c>
      <c r="J19" s="286">
        <f>_xlfn.XLOOKUP($J$11,'4. FORMACIÓN X REGIONAL'!$A$11:$A$43,'4. FORMACIÓN X REGIONAL'!$O$11:$O$43,0,0)</f>
        <v>0</v>
      </c>
      <c r="K19" s="286">
        <f>_xlfn.XLOOKUP($J$11,'4. FORMACIÓN X REGIONAL'!$A$11:$A$43,'4. FORMACIÓN X REGIONAL'!$P$11:$P$43,0,0)</f>
        <v>0</v>
      </c>
      <c r="L19" s="325" t="str">
        <f>_xlfn.XLOOKUP($J$11,'4. FORMACIÓN X REGIONAL'!$A$11:$A$43,'4. FORMACIÓN X REGIONAL'!$Q$11:$Q$43,0,0)</f>
        <v>N/A</v>
      </c>
      <c r="M19" s="567"/>
      <c r="N19" s="568"/>
    </row>
    <row r="20" spans="2:14" ht="15" customHeight="1" x14ac:dyDescent="0.6">
      <c r="B20" s="395" t="s">
        <v>223</v>
      </c>
      <c r="C20" s="287">
        <f>_xlfn.XLOOKUP($C$11,'5. FORMACIÓN X CTROS'!$C$11:$C$128,'5. FORMACIÓN X CTROS'!$T$11:$T$128,0,0)</f>
        <v>6986</v>
      </c>
      <c r="D20" s="287">
        <f>_xlfn.XLOOKUP($C$11,'5. FORMACIÓN X CTROS'!$C$11:$C$128,'5. FORMACIÓN X CTROS'!$U$11:$U$128,0,0)</f>
        <v>6634</v>
      </c>
      <c r="E20" s="326">
        <f>_xlfn.XLOOKUP($C$11,'5. FORMACIÓN X CTROS'!$C$11:$C$128,'5. FORMACIÓN X CTROS'!$V$11:$V$128,0,0)</f>
        <v>0.94961351273976524</v>
      </c>
      <c r="I20" s="395" t="s">
        <v>381</v>
      </c>
      <c r="J20" s="287">
        <f>_xlfn.XLOOKUP($J$11,'4. FORMACIÓN X REGIONAL'!$A$11:$A$43,'4. FORMACIÓN X REGIONAL'!$R$11:$R$43,"",0,1)</f>
        <v>12891</v>
      </c>
      <c r="K20" s="287">
        <f>_xlfn.XLOOKUP($J$11,'4. FORMACIÓN X REGIONAL'!$A$11:$A$43,'4. FORMACIÓN X REGIONAL'!$S$11:$S$43,"",0,1)</f>
        <v>12099</v>
      </c>
      <c r="L20" s="326">
        <f>_xlfn.XLOOKUP($J$11,'4. FORMACIÓN X REGIONAL'!$A$11:$A$43,'4. FORMACIÓN X REGIONAL'!$T$11:$T$43,"",0,1)</f>
        <v>0.93856178729346051</v>
      </c>
      <c r="M20" s="567"/>
      <c r="N20" s="568"/>
    </row>
    <row r="21" spans="2:14" ht="20.100000000000001" customHeight="1" x14ac:dyDescent="0.6">
      <c r="B21" s="403" t="s">
        <v>224</v>
      </c>
      <c r="C21" s="288">
        <f>_xlfn.XLOOKUP($C$11,'5. FORMACIÓN X CTROS'!$C$11:$C$128,'5. FORMACIÓN X CTROS'!$W$11:$W$128,0,0)</f>
        <v>6986</v>
      </c>
      <c r="D21" s="288">
        <f>_xlfn.XLOOKUP($C$11,'5. FORMACIÓN X CTROS'!$C$11:$C$128,'5. FORMACIÓN X CTROS'!$X$11:$X$128,0,0)</f>
        <v>6634</v>
      </c>
      <c r="E21" s="326">
        <f>_xlfn.XLOOKUP($C$11,'5. FORMACIÓN X CTROS'!$C$11:$C$128,'5. FORMACIÓN X CTROS'!$Y$11:$Y$128,0,0)</f>
        <v>0.94961351273976524</v>
      </c>
      <c r="I21" s="403" t="s">
        <v>224</v>
      </c>
      <c r="J21" s="288">
        <f>_xlfn.XLOOKUP($J$11,'4. FORMACIÓN X REGIONAL'!$A$11:$A$43,'4. FORMACIÓN X REGIONAL'!$U$11:$U$43,0,0)</f>
        <v>12891</v>
      </c>
      <c r="K21" s="288">
        <f>_xlfn.XLOOKUP($J$11,'4. FORMACIÓN X REGIONAL'!$A$11:$A$43,'4. FORMACIÓN X REGIONAL'!$V$11:$V$43,0,0)</f>
        <v>12099</v>
      </c>
      <c r="L21" s="326">
        <f>_xlfn.XLOOKUP($J$11,'4. FORMACIÓN X REGIONAL'!$A$11:$A$43,'4. FORMACIÓN X REGIONAL'!$W$11:$W$43,0,0)</f>
        <v>0.93856178729346051</v>
      </c>
      <c r="M21" s="567"/>
      <c r="N21" s="568"/>
    </row>
    <row r="22" spans="2:14" ht="15" customHeight="1" x14ac:dyDescent="0.6">
      <c r="B22" s="381" t="s">
        <v>225</v>
      </c>
      <c r="C22" s="286">
        <f>_xlfn.XLOOKUP($C$11,'5. FORMACIÓN X CTROS'!$C$11:$C$128,'5. FORMACIÓN X CTROS'!$Z$11:$Z$128,0,0)</f>
        <v>217</v>
      </c>
      <c r="D22" s="286">
        <f>_xlfn.XLOOKUP($C$11,'5. FORMACIÓN X CTROS'!$C$11:$C$128,'5. FORMACIÓN X CTROS'!$AA$11:$AA$128,0,0)</f>
        <v>232</v>
      </c>
      <c r="E22" s="324">
        <f>_xlfn.XLOOKUP($C$11,'5. FORMACIÓN X CTROS'!$C$11:$C$128,'5. FORMACIÓN X CTROS'!$AB$11:$AB$128,0,0)</f>
        <v>1.0691244239631337</v>
      </c>
      <c r="I22" s="381" t="s">
        <v>225</v>
      </c>
      <c r="J22" s="286">
        <f>_xlfn.XLOOKUP($J$11,'4. FORMACIÓN X REGIONAL'!$A$11:$A$43,'4. FORMACIÓN X REGIONAL'!$X$11:$X$43,0,0)</f>
        <v>879</v>
      </c>
      <c r="K22" s="286">
        <f>_xlfn.XLOOKUP($J$11,'4. FORMACIÓN X REGIONAL'!$A$11:$A$43,'4. FORMACIÓN X REGIONAL'!$Y$11:$Y$43,0,0)</f>
        <v>676</v>
      </c>
      <c r="L22" s="324">
        <f>_xlfn.XLOOKUP($J$11,'4. FORMACIÓN X REGIONAL'!$A$11:$A$43,'4. FORMACIÓN X REGIONAL'!$Z$11:$Z$43,0,0)</f>
        <v>0.76905574516496022</v>
      </c>
      <c r="M22" s="567"/>
      <c r="N22" s="568"/>
    </row>
    <row r="23" spans="2:14" ht="15" customHeight="1" x14ac:dyDescent="0.6">
      <c r="B23" s="381" t="s">
        <v>226</v>
      </c>
      <c r="C23" s="286">
        <f>_xlfn.XLOOKUP($C$11,'5. FORMACIÓN X CTROS'!$C$11:$C$128,'5. FORMACIÓN X CTROS'!$AC$11:$AC$128,0,0)</f>
        <v>72</v>
      </c>
      <c r="D23" s="286">
        <f>_xlfn.XLOOKUP($C$11,'5. FORMACIÓN X CTROS'!$C$11:$C$128,'5. FORMACIÓN X CTROS'!$AD$11:$AD$128,0,0)</f>
        <v>89</v>
      </c>
      <c r="E23" s="325">
        <f>_xlfn.XLOOKUP($C$11,'5. FORMACIÓN X CTROS'!$C$11:$C$128,'5. FORMACIÓN X CTROS'!$AE$11:$AE$128,0,0)</f>
        <v>1.2361111111111112</v>
      </c>
      <c r="I23" s="381" t="s">
        <v>226</v>
      </c>
      <c r="J23" s="286">
        <f>_xlfn.XLOOKUP($J$11,'4. FORMACIÓN X REGIONAL'!$A$11:$A$43,'4. FORMACIÓN X REGIONAL'!$AA$11:$AA$43,0,0)</f>
        <v>187</v>
      </c>
      <c r="K23" s="286">
        <f>_xlfn.XLOOKUP($J$11,'4. FORMACIÓN X REGIONAL'!$A$11:$A$43,'4. FORMACIÓN X REGIONAL'!$AB$11:$AB$43,0,0)</f>
        <v>176</v>
      </c>
      <c r="L23" s="325">
        <f>_xlfn.XLOOKUP($J$11,'4. FORMACIÓN X REGIONAL'!$A$11:$A$43,'4. FORMACIÓN X REGIONAL'!$AC$11:$AC$43,0,0)</f>
        <v>0.94117647058823528</v>
      </c>
      <c r="M23" s="567"/>
      <c r="N23" s="568"/>
    </row>
    <row r="24" spans="2:14" ht="15" customHeight="1" x14ac:dyDescent="0.6">
      <c r="B24" s="381" t="s">
        <v>227</v>
      </c>
      <c r="C24" s="286">
        <f>_xlfn.XLOOKUP($C$11,'5. FORMACIÓN X CTROS'!$C$11:$C$128,'5. FORMACIÓN X CTROS'!$AF$11:$AF$128,0,0)</f>
        <v>0</v>
      </c>
      <c r="D24" s="286">
        <f>_xlfn.XLOOKUP($C$11,'5. FORMACIÓN X CTROS'!$C$11:$C$128,'5. FORMACIÓN X CTROS'!$AG$11:$AG$128,0,0)</f>
        <v>0</v>
      </c>
      <c r="E24" s="325" t="str">
        <f>_xlfn.XLOOKUP($C$11,'5. FORMACIÓN X CTROS'!$C$11:$C$128,'5. FORMACIÓN X CTROS'!$AH$11:$AH$128,0,0)</f>
        <v>N/A</v>
      </c>
      <c r="I24" s="381" t="s">
        <v>227</v>
      </c>
      <c r="J24" s="286">
        <f>_xlfn.XLOOKUP($J$11,'4. FORMACIÓN X REGIONAL'!$A$11:$A$43,'4. FORMACIÓN X REGIONAL'!$AD$11:$AD$43,0,0)</f>
        <v>0</v>
      </c>
      <c r="K24" s="286">
        <f>_xlfn.XLOOKUP($J$11,'4. FORMACIÓN X REGIONAL'!$A$11:$A$43,'4. FORMACIÓN X REGIONAL'!$AE$11:$AE$43,0,0)</f>
        <v>0</v>
      </c>
      <c r="L24" s="325" t="str">
        <f>_xlfn.XLOOKUP($J$11,'4. FORMACIÓN X REGIONAL'!$A$11:$A$43,'4. FORMACIÓN X REGIONAL'!$AF$11:$AF$43,0,0)</f>
        <v>N/A</v>
      </c>
      <c r="M24" s="567"/>
      <c r="N24" s="568"/>
    </row>
    <row r="25" spans="2:14" ht="15" customHeight="1" x14ac:dyDescent="0.6">
      <c r="B25" s="395" t="s">
        <v>228</v>
      </c>
      <c r="C25" s="287">
        <f>_xlfn.XLOOKUP($C$11,'5. FORMACIÓN X CTROS'!$C$11:$C$128,'5. FORMACIÓN X CTROS'!$AI$11:$AI$128,0,0)</f>
        <v>289</v>
      </c>
      <c r="D25" s="287">
        <f>_xlfn.XLOOKUP($C$11,'5. FORMACIÓN X CTROS'!$C$11:$C$128,'5. FORMACIÓN X CTROS'!$AJ$11:$AJ$128,0,0)</f>
        <v>321</v>
      </c>
      <c r="E25" s="326">
        <f>_xlfn.XLOOKUP($C$11,'5. FORMACIÓN X CTROS'!$C$11:$C$128,'5. FORMACIÓN X CTROS'!$AK$11:$AK$128,0,0)</f>
        <v>1.1107266435986158</v>
      </c>
      <c r="I25" s="395" t="s">
        <v>228</v>
      </c>
      <c r="J25" s="287">
        <f>_xlfn.XLOOKUP($J$11,'4. FORMACIÓN X REGIONAL'!$A$11:$A$43,'4. FORMACIÓN X REGIONAL'!$AG$11:$AG$43,0,0)</f>
        <v>1066</v>
      </c>
      <c r="K25" s="287">
        <f>_xlfn.XLOOKUP($J$11,'4. FORMACIÓN X REGIONAL'!$A$11:$A$43,'4. FORMACIÓN X REGIONAL'!$AH$11:$AH$43,0,0)</f>
        <v>852</v>
      </c>
      <c r="L25" s="326">
        <f>_xlfn.XLOOKUP($J$11,'4. FORMACIÓN X REGIONAL'!$A$11:$A$43,'4. FORMACIÓN X REGIONAL'!$AI$11:$AI$43,0,0)</f>
        <v>0.79924953095684803</v>
      </c>
      <c r="M25" s="567"/>
      <c r="N25" s="568"/>
    </row>
    <row r="26" spans="2:14" x14ac:dyDescent="0.6">
      <c r="B26" s="381" t="s">
        <v>229</v>
      </c>
      <c r="C26" s="286">
        <f>_xlfn.XLOOKUP($C$11,'5. FORMACIÓN X CTROS'!$C$11:$C$128,'5. FORMACIÓN X CTROS'!$AL$11:$AL$128,0,0)</f>
        <v>225</v>
      </c>
      <c r="D26" s="286">
        <f>_xlfn.XLOOKUP($C$11,'5. FORMACIÓN X CTROS'!$C$11:$C$128,'5. FORMACIÓN X CTROS'!$AM$11:$AM$128,0,0)</f>
        <v>140</v>
      </c>
      <c r="E26" s="324">
        <f>_xlfn.XLOOKUP($C$11,'5. FORMACIÓN X CTROS'!$C$11:$C$128,'5. FORMACIÓN X CTROS'!$AN$11:$AN$128,0,0)</f>
        <v>0.62222222222222223</v>
      </c>
      <c r="I26" s="381" t="s">
        <v>229</v>
      </c>
      <c r="J26" s="286">
        <f>_xlfn.XLOOKUP($J$11,'4. FORMACIÓN X REGIONAL'!$A$11:$A$43,'4. FORMACIÓN X REGIONAL'!$AJ$11:$AJ$43,0,0)</f>
        <v>226</v>
      </c>
      <c r="K26" s="286">
        <f>_xlfn.XLOOKUP($J$11,'4. FORMACIÓN X REGIONAL'!$A$11:$A$43,'4. FORMACIÓN X REGIONAL'!$AK$11:$AK$43,0,0)</f>
        <v>199</v>
      </c>
      <c r="L26" s="324">
        <f>_xlfn.XLOOKUP($J$11,'4. FORMACIÓN X REGIONAL'!$A$11:$A$43,'4. FORMACIÓN X REGIONAL'!$AL$11:$AL$43,0,0)</f>
        <v>0.88053097345132747</v>
      </c>
      <c r="M26" s="567"/>
      <c r="N26" s="568"/>
    </row>
    <row r="27" spans="2:14" x14ac:dyDescent="0.6">
      <c r="B27" s="381" t="s">
        <v>230</v>
      </c>
      <c r="C27" s="286">
        <f>_xlfn.XLOOKUP($C$11,'5. FORMACIÓN X CTROS'!$C$11:$C$128,'5. FORMACIÓN X CTROS'!$AO$11:$AO$128,0,0)</f>
        <v>49</v>
      </c>
      <c r="D27" s="286">
        <f>_xlfn.XLOOKUP($C$11,'5. FORMACIÓN X CTROS'!$C$11:$C$128,'5. FORMACIÓN X CTROS'!$AP$11:$AP$128,0,0)</f>
        <v>52</v>
      </c>
      <c r="E27" s="325">
        <f>_xlfn.XLOOKUP($C$11,'5. FORMACIÓN X CTROS'!$C$11:$C$128,'5. FORMACIÓN X CTROS'!$AQ$11:$AQ$128,0,0)</f>
        <v>1.0612244897959184</v>
      </c>
      <c r="I27" s="381" t="s">
        <v>230</v>
      </c>
      <c r="J27" s="286">
        <f>_xlfn.XLOOKUP($J$11,'4. FORMACIÓN X REGIONAL'!$A$11:$A$43,'4. FORMACIÓN X REGIONAL'!$AM$11:$AM$43,0,0)</f>
        <v>15</v>
      </c>
      <c r="K27" s="286">
        <f>_xlfn.XLOOKUP($J$11,'4. FORMACIÓN X REGIONAL'!$A$11:$A$43,'4. FORMACIÓN X REGIONAL'!$AN$11:$AN$43,0,0)</f>
        <v>27</v>
      </c>
      <c r="L27" s="325">
        <f>_xlfn.XLOOKUP($J$11,'4. FORMACIÓN X REGIONAL'!$A$11:$A$43,'4. FORMACIÓN X REGIONAL'!$AO$11:$AO$43,0,0)</f>
        <v>1.8</v>
      </c>
      <c r="M27" s="567"/>
      <c r="N27" s="568"/>
    </row>
    <row r="28" spans="2:14" x14ac:dyDescent="0.6">
      <c r="B28" s="381" t="s">
        <v>231</v>
      </c>
      <c r="C28" s="286">
        <f>_xlfn.XLOOKUP($C$11,'5. FORMACIÓN X CTROS'!$C$11:$C$128,'5. FORMACIÓN X CTROS'!$AR$11:$AR$128,0,0)</f>
        <v>30</v>
      </c>
      <c r="D28" s="286">
        <f>_xlfn.XLOOKUP($C$11,'5. FORMACIÓN X CTROS'!$C$11:$C$128,'5. FORMACIÓN X CTROS'!$AS$11:$AS$128,0,0)</f>
        <v>25</v>
      </c>
      <c r="E28" s="325">
        <f>_xlfn.XLOOKUP($C$11,'5. FORMACIÓN X CTROS'!$C$11:$C$128,'5. FORMACIÓN X CTROS'!$AT$11:$AT$128,0,0)</f>
        <v>0.83333333333333337</v>
      </c>
      <c r="I28" s="381" t="s">
        <v>231</v>
      </c>
      <c r="J28" s="286">
        <f>_xlfn.XLOOKUP($J$11,'4. FORMACIÓN X REGIONAL'!$A$11:$A$43,'4. FORMACIÓN X REGIONAL'!$AP$11:$AP$43,0,0)</f>
        <v>0</v>
      </c>
      <c r="K28" s="286">
        <f>_xlfn.XLOOKUP($J$11,'4. FORMACIÓN X REGIONAL'!$A$11:$A$43,'4. FORMACIÓN X REGIONAL'!$AQ$11:$AQ$43,0,0)</f>
        <v>0</v>
      </c>
      <c r="L28" s="325" t="str">
        <f>_xlfn.XLOOKUP($J$11,'4. FORMACIÓN X REGIONAL'!$A$11:$A$43,'4. FORMACIÓN X REGIONAL'!$AR$11:$AR$43,0,0)</f>
        <v>N/A</v>
      </c>
      <c r="M28" s="567"/>
      <c r="N28" s="568"/>
    </row>
    <row r="29" spans="2:14" x14ac:dyDescent="0.6">
      <c r="B29" s="395" t="s">
        <v>232</v>
      </c>
      <c r="C29" s="287">
        <f>_xlfn.XLOOKUP($C$11,'5. FORMACIÓN X CTROS'!$C$11:$C$128,'5. FORMACIÓN X CTROS'!$AU$11:$AU$128,0,0)</f>
        <v>304</v>
      </c>
      <c r="D29" s="287">
        <f>_xlfn.XLOOKUP($C$11,'5. FORMACIÓN X CTROS'!$C$11:$C$128,'5. FORMACIÓN X CTROS'!$AV$11:$AV$128,0,0)</f>
        <v>217</v>
      </c>
      <c r="E29" s="326">
        <f>_xlfn.XLOOKUP($C$11,'5. FORMACIÓN X CTROS'!$C$11:$C$128,'5. FORMACIÓN X CTROS'!$AW$11:$AW$128,0,0)</f>
        <v>0.71381578947368418</v>
      </c>
      <c r="I29" s="395" t="s">
        <v>232</v>
      </c>
      <c r="J29" s="287">
        <f>_xlfn.XLOOKUP($J$11,'4. FORMACIÓN X REGIONAL'!$A$11:$A$43,'4. FORMACIÓN X REGIONAL'!$AS$11:$AS$43,0,0)</f>
        <v>241</v>
      </c>
      <c r="K29" s="287">
        <f>_xlfn.XLOOKUP($J$11,'4. FORMACIÓN X REGIONAL'!$A$11:$A$43,'4. FORMACIÓN X REGIONAL'!$AT$11:$AT$43,0,0)</f>
        <v>226</v>
      </c>
      <c r="L29" s="326">
        <f>_xlfn.XLOOKUP($J$11,'4. FORMACIÓN X REGIONAL'!$A$11:$A$43,'4. FORMACIÓN X REGIONAL'!$AU$11:$AU$43,0,0)</f>
        <v>0.93775933609958506</v>
      </c>
      <c r="M29" s="567"/>
      <c r="N29" s="568"/>
    </row>
    <row r="30" spans="2:14" x14ac:dyDescent="0.6">
      <c r="B30" s="381" t="s">
        <v>233</v>
      </c>
      <c r="C30" s="286">
        <f>_xlfn.XLOOKUP($C$11,'5. FORMACIÓN X CTROS'!$C$11:$C$128,'5. FORMACIÓN X CTROS'!$AX$11:$AX$128,0,0)</f>
        <v>5251</v>
      </c>
      <c r="D30" s="286">
        <f>_xlfn.XLOOKUP($C$11,'5. FORMACIÓN X CTROS'!$C$11:$C$128,'5. FORMACIÓN X CTROS'!$AY$11:$AY$128,0,0)</f>
        <v>3928</v>
      </c>
      <c r="E30" s="324">
        <f>_xlfn.XLOOKUP($C$11,'5. FORMACIÓN X CTROS'!$C$11:$C$128,'5. FORMACIÓN X CTROS'!$AZ$11:$AZ$128,0,0)</f>
        <v>0.74804799085888407</v>
      </c>
      <c r="I30" s="381" t="s">
        <v>233</v>
      </c>
      <c r="J30" s="286">
        <f>_xlfn.XLOOKUP($J$11,'4. FORMACIÓN X REGIONAL'!$A$11:$A$43,'4. FORMACIÓN X REGIONAL'!$AV$11:$AV$43,0,0)</f>
        <v>5571</v>
      </c>
      <c r="K30" s="286">
        <f>_xlfn.XLOOKUP($J$11,'4. FORMACIÓN X REGIONAL'!$A$11:$A$43,'4. FORMACIÓN X REGIONAL'!$AW$11:$AW$43,0,0)</f>
        <v>5357</v>
      </c>
      <c r="L30" s="324">
        <f>_xlfn.XLOOKUP($J$11,'4. FORMACIÓN X REGIONAL'!$A$11:$A$43,'4. FORMACIÓN X REGIONAL'!$AX$11:$AX$43,0,0)</f>
        <v>0.96158678872733805</v>
      </c>
      <c r="M30" s="567"/>
      <c r="N30" s="568"/>
    </row>
    <row r="31" spans="2:14" x14ac:dyDescent="0.6">
      <c r="B31" s="381" t="s">
        <v>234</v>
      </c>
      <c r="C31" s="286">
        <f>_xlfn.XLOOKUP($C$11,'5. FORMACIÓN X CTROS'!$C$11:$C$128,'5. FORMACIÓN X CTROS'!$BA$11:$BA$128,0,0)</f>
        <v>857</v>
      </c>
      <c r="D31" s="286">
        <f>_xlfn.XLOOKUP($C$11,'5. FORMACIÓN X CTROS'!$C$11:$C$128,'5. FORMACIÓN X CTROS'!$BB$11:$BB$128,0,0)</f>
        <v>921</v>
      </c>
      <c r="E31" s="324">
        <f>_xlfn.XLOOKUP($C$11,'5. FORMACIÓN X CTROS'!$C$11:$C$128,'5. FORMACIÓN X CTROS'!$BC$11:$BC$128,0,0)</f>
        <v>1.0746791131855309</v>
      </c>
      <c r="I31" s="381" t="s">
        <v>234</v>
      </c>
      <c r="J31" s="286">
        <f>_xlfn.XLOOKUP($J$11,'4. FORMACIÓN X REGIONAL'!$A$11:$A$43,'4. FORMACIÓN X REGIONAL'!$AY$11:$AY$43,0,0)</f>
        <v>1543</v>
      </c>
      <c r="K31" s="286">
        <f>_xlfn.XLOOKUP($J$11,'4. FORMACIÓN X REGIONAL'!$A$11:$A$43,'4. FORMACIÓN X REGIONAL'!$AZ$11:$AZ$43,0,0)</f>
        <v>1563</v>
      </c>
      <c r="L31" s="324">
        <f>_xlfn.XLOOKUP($J$11,'4. FORMACIÓN X REGIONAL'!$A$11:$A$43,'4. FORMACIÓN X REGIONAL'!$BA$11:$BA$43,0,0)</f>
        <v>1.0129617627997407</v>
      </c>
      <c r="M31" s="567"/>
      <c r="N31" s="568"/>
    </row>
    <row r="32" spans="2:14" x14ac:dyDescent="0.6">
      <c r="B32" s="381" t="s">
        <v>235</v>
      </c>
      <c r="C32" s="286">
        <f>_xlfn.XLOOKUP($C$11,'5. FORMACIÓN X CTROS'!$C$11:$C$128,'5. FORMACIÓN X CTROS'!$BD$11:$BD$128,0,0)</f>
        <v>1861</v>
      </c>
      <c r="D32" s="286">
        <f>_xlfn.XLOOKUP($C$11,'5. FORMACIÓN X CTROS'!$C$11:$C$128,'5. FORMACIÓN X CTROS'!$BE$11:$BE$128,0,0)</f>
        <v>1874</v>
      </c>
      <c r="E32" s="325">
        <f>_xlfn.XLOOKUP($C$11,'5. FORMACIÓN X CTROS'!$C$11:$C$128,'5. FORMACIÓN X CTROS'!$BF$11:$BF$128,0,0)</f>
        <v>1.0069854916711445</v>
      </c>
      <c r="I32" s="381" t="s">
        <v>235</v>
      </c>
      <c r="J32" s="286">
        <f>_xlfn.XLOOKUP($J$11,'4. FORMACIÓN X REGIONAL'!$A$11:$A$43,'4. FORMACIÓN X REGIONAL'!$BB$11:$BB$43,0,0)</f>
        <v>1086</v>
      </c>
      <c r="K32" s="286">
        <f>_xlfn.XLOOKUP($J$11,'4. FORMACIÓN X REGIONAL'!$A$11:$A$43,'4. FORMACIÓN X REGIONAL'!$BC$11:$BC$43,0,0)</f>
        <v>1054</v>
      </c>
      <c r="L32" s="325">
        <f>_xlfn.XLOOKUP($J$11,'4. FORMACIÓN X REGIONAL'!$A$11:$A$43,'4. FORMACIÓN X REGIONAL'!$BD$11:$BD$43,0,0)</f>
        <v>0.97053406998158376</v>
      </c>
      <c r="M32" s="567"/>
      <c r="N32" s="568"/>
    </row>
    <row r="33" spans="2:14" x14ac:dyDescent="0.6">
      <c r="B33" s="381" t="s">
        <v>236</v>
      </c>
      <c r="C33" s="286">
        <f>_xlfn.XLOOKUP($C$11,'5. FORMACIÓN X CTROS'!$C$11:$C$128,'5. FORMACIÓN X CTROS'!$BG$11:$BG$128,0,0)</f>
        <v>275</v>
      </c>
      <c r="D33" s="286">
        <f>_xlfn.XLOOKUP($C$11,'5. FORMACIÓN X CTROS'!$C$11:$C$128,'5. FORMACIÓN X CTROS'!$BH$11:$BH$128,0,0)</f>
        <v>365</v>
      </c>
      <c r="E33" s="325">
        <f>_xlfn.XLOOKUP($C$11,'5. FORMACIÓN X CTROS'!$C$11:$C$128,'5. FORMACIÓN X CTROS'!$BI$11:$BI$128,0,0)</f>
        <v>1.3272727272727274</v>
      </c>
      <c r="I33" s="381" t="s">
        <v>236</v>
      </c>
      <c r="J33" s="286">
        <f>_xlfn.XLOOKUP($J$11,'4. FORMACIÓN X REGIONAL'!$A$11:$A$43,'4. FORMACIÓN X REGIONAL'!$BE$11:$BE$43,0,0)</f>
        <v>0</v>
      </c>
      <c r="K33" s="286">
        <f>_xlfn.XLOOKUP($J$11,'4. FORMACIÓN X REGIONAL'!$A$11:$A$43,'4. FORMACIÓN X REGIONAL'!$BF$11:$BF$43,0,0)</f>
        <v>0</v>
      </c>
      <c r="L33" s="325" t="str">
        <f>_xlfn.XLOOKUP($J$11,'4. FORMACIÓN X REGIONAL'!$A$11:$A$43,'4. FORMACIÓN X REGIONAL'!$BG$11:$BG$43,0,0)</f>
        <v>N/A</v>
      </c>
      <c r="M33" s="567"/>
      <c r="N33" s="568"/>
    </row>
    <row r="34" spans="2:14" x14ac:dyDescent="0.6">
      <c r="B34" s="381" t="s">
        <v>27</v>
      </c>
      <c r="C34" s="286">
        <f>_xlfn.XLOOKUP($C$11,'5. FORMACIÓN X CTROS'!$C$11:$C$128,'5. FORMACIÓN X CTROS'!$BJ$11:$BJ$128,0,0)</f>
        <v>6214</v>
      </c>
      <c r="D34" s="286">
        <f>_xlfn.XLOOKUP($C$11,'5. FORMACIÓN X CTROS'!$C$11:$C$128,'5. FORMACIÓN X CTROS'!$BK$11:$BK$128,0,0)</f>
        <v>6273</v>
      </c>
      <c r="E34" s="570">
        <f>_xlfn.XLOOKUP($C$11,'5. FORMACIÓN X CTROS'!$C$11:$C$128,'5. FORMACIÓN X CTROS'!$BL$11:$BL$128,0,0)</f>
        <v>1.0094946894110075</v>
      </c>
      <c r="I34" s="381" t="s">
        <v>27</v>
      </c>
      <c r="J34" s="286">
        <f>_xlfn.XLOOKUP($J$11,'4. FORMACIÓN X REGIONAL'!$A$11:$A$43,'4. FORMACIÓN X REGIONAL'!$BH$11:$BH$43,0,0)</f>
        <v>18832</v>
      </c>
      <c r="K34" s="286">
        <f>_xlfn.XLOOKUP($J$11,'4. FORMACIÓN X REGIONAL'!$A$11:$A$43,'4. FORMACIÓN X REGIONAL'!$BI$11:$BI$43,0,0)</f>
        <v>17956</v>
      </c>
      <c r="L34" s="571">
        <f>_xlfn.XLOOKUP($J$11,'4. FORMACIÓN X REGIONAL'!$A$11:$A$43,'4. FORMACIÓN X REGIONAL'!$BJ$11:$BJ$43,0,0)</f>
        <v>0.95348343245539502</v>
      </c>
      <c r="M34" s="567"/>
      <c r="N34" s="568"/>
    </row>
    <row r="35" spans="2:14" x14ac:dyDescent="0.6">
      <c r="B35" s="395" t="s">
        <v>237</v>
      </c>
      <c r="C35" s="287">
        <f>_xlfn.XLOOKUP($C$11,'5. FORMACIÓN X CTROS'!$C$11:$C$128,'5. FORMACIÓN X CTROS'!$BM$11:$BM$128,0,0)</f>
        <v>14458</v>
      </c>
      <c r="D35" s="287">
        <f>_xlfn.XLOOKUP($C$11,'5. FORMACIÓN X CTROS'!$C$11:$C$128,'5. FORMACIÓN X CTROS'!$BN$11:$BN$128,0,0)</f>
        <v>13361</v>
      </c>
      <c r="E35" s="326">
        <f>_xlfn.XLOOKUP($C$11,'5. FORMACIÓN X CTROS'!$C$11:$C$128,'5. FORMACIÓN X CTROS'!$BO$11:$BO$128,0,0)</f>
        <v>0.92412505187439475</v>
      </c>
      <c r="I35" s="395" t="s">
        <v>237</v>
      </c>
      <c r="J35" s="287">
        <f>_xlfn.XLOOKUP($J$11,'4. FORMACIÓN X REGIONAL'!$A$11:$A$43,'4. FORMACIÓN X REGIONAL'!$BK$11:$BK$43,0,0)</f>
        <v>27032</v>
      </c>
      <c r="K35" s="287">
        <f>_xlfn.XLOOKUP($J$11,'4. FORMACIÓN X REGIONAL'!$A$11:$A$43,'4. FORMACIÓN X REGIONAL'!$BL$11:$BL$43,0,0)</f>
        <v>25930</v>
      </c>
      <c r="L35" s="326">
        <f>_xlfn.XLOOKUP($J$11,'4. FORMACIÓN X REGIONAL'!$A$11:$A$43,'4. FORMACIÓN X REGIONAL'!$BM$11:$BM$43,0,0)</f>
        <v>0.9592335010358094</v>
      </c>
      <c r="M35" s="567"/>
      <c r="N35" s="568"/>
    </row>
    <row r="36" spans="2:14" x14ac:dyDescent="0.6">
      <c r="B36" s="395" t="s">
        <v>238</v>
      </c>
      <c r="C36" s="287">
        <f>_xlfn.XLOOKUP($C$11,'5. FORMACIÓN X CTROS'!$C$11:$C$128,'5. FORMACIÓN X CTROS'!$BP$11:$BP$128,0,0)</f>
        <v>50</v>
      </c>
      <c r="D36" s="287">
        <f>_xlfn.XLOOKUP($C$11,'5. FORMACIÓN X CTROS'!$C$11:$C$128,'5. FORMACIÓN X CTROS'!$BQ$11:$BQ$128,0,0)</f>
        <v>63</v>
      </c>
      <c r="E36" s="326">
        <f>_xlfn.XLOOKUP($C$11,'5. FORMACIÓN X CTROS'!$C$11:$C$128,'5. FORMACIÓN X CTROS'!$BR$11:$BR$128,0,0)</f>
        <v>1.26</v>
      </c>
      <c r="I36" s="395" t="s">
        <v>238</v>
      </c>
      <c r="J36" s="287">
        <f>_xlfn.XLOOKUP($J$11,'4. FORMACIÓN X REGIONAL'!$A$11:$A$43,'4. FORMACIÓN X REGIONAL'!$BN$11:$BN$43,0,0)</f>
        <v>0</v>
      </c>
      <c r="K36" s="287">
        <f>_xlfn.XLOOKUP($J$11,'4. FORMACIÓN X REGIONAL'!$A$11:$A$43,'4. FORMACIÓN X REGIONAL'!$BO$11:$BO$43,0,0)</f>
        <v>0</v>
      </c>
      <c r="L36" s="326" t="str">
        <f>_xlfn.XLOOKUP($J$11,'4. FORMACIÓN X REGIONAL'!$A$11:$A$43,'4. FORMACIÓN X REGIONAL'!$BP$11:$BP$43,0,0)</f>
        <v>N/A</v>
      </c>
      <c r="M36" s="567"/>
      <c r="N36" s="568"/>
    </row>
    <row r="37" spans="2:14" ht="20.100000000000001" customHeight="1" x14ac:dyDescent="0.6">
      <c r="B37" s="403" t="s">
        <v>239</v>
      </c>
      <c r="C37" s="288">
        <f>_xlfn.XLOOKUP($C$11,'5. FORMACIÓN X CTROS'!$C$11:$C$128,'5. FORMACIÓN X CTROS'!$BS$11:$BS$128,0,0)</f>
        <v>15101</v>
      </c>
      <c r="D37" s="288">
        <f>_xlfn.XLOOKUP($C$11,'5. FORMACIÓN X CTROS'!$C$11:$C$128,'5. FORMACIÓN X CTROS'!$BT$11:$BT$128,0,0)</f>
        <v>13962</v>
      </c>
      <c r="E37" s="326">
        <f>_xlfn.XLOOKUP($C$11,'5. FORMACIÓN X CTROS'!$C$11:$C$128,'5. FORMACIÓN X CTROS'!$BU$11:$BU$128,0,0)</f>
        <v>0.92457453148798097</v>
      </c>
      <c r="I37" s="403" t="s">
        <v>239</v>
      </c>
      <c r="J37" s="288">
        <f>_xlfn.XLOOKUP($J$11,'4. FORMACIÓN X REGIONAL'!$A$11:$A$43,'4. FORMACIÓN X REGIONAL'!$BQ$11:$BQ$43,0,0)</f>
        <v>28339</v>
      </c>
      <c r="K37" s="288">
        <f>_xlfn.XLOOKUP($J$11,'4. FORMACIÓN X REGIONAL'!$A$11:$A$43,'4. FORMACIÓN X REGIONAL'!$BR$11:$BR$43,0,0)</f>
        <v>27008</v>
      </c>
      <c r="L37" s="326">
        <f>_xlfn.XLOOKUP($J$11,'4. FORMACIÓN X REGIONAL'!$A$11:$A$43,'4. FORMACIÓN X REGIONAL'!$BS$11:$BS$43,0,0)</f>
        <v>0.95303292282719931</v>
      </c>
      <c r="M37" s="567"/>
      <c r="N37" s="568"/>
    </row>
    <row r="38" spans="2:14" ht="20.100000000000001" customHeight="1" x14ac:dyDescent="0.6">
      <c r="B38" s="403" t="s">
        <v>240</v>
      </c>
      <c r="C38" s="288">
        <f>_xlfn.XLOOKUP($C$11,'5. FORMACIÓN X CTROS'!$C$11:$C$128,'5. FORMACIÓN X CTROS'!$BV$11:$BV$128,0,0)</f>
        <v>22087</v>
      </c>
      <c r="D38" s="288">
        <f>_xlfn.XLOOKUP($C$11,'5. FORMACIÓN X CTROS'!$C$11:$C$128,'5. FORMACIÓN X CTROS'!$BW$11:$BW$128,0,0)</f>
        <v>20596</v>
      </c>
      <c r="E38" s="326">
        <f>_xlfn.XLOOKUP($C$11,'5. FORMACIÓN X CTROS'!$C$11:$C$128,'5. FORMACIÓN X CTROS'!$BX$11:$BX$128,0,0)</f>
        <v>0.93249422737356813</v>
      </c>
      <c r="I38" s="403" t="s">
        <v>240</v>
      </c>
      <c r="J38" s="288">
        <f>_xlfn.XLOOKUP($J$11,'4. FORMACIÓN X REGIONAL'!$A$11:$A$43,'4. FORMACIÓN X REGIONAL'!$BT$11:$BT$43,0,0)</f>
        <v>41230</v>
      </c>
      <c r="K38" s="288">
        <f>_xlfn.XLOOKUP($J$11,'4. FORMACIÓN X REGIONAL'!$A$11:$A$43,'4. FORMACIÓN X REGIONAL'!$BU$11:$BU$43,0,0)</f>
        <v>39107</v>
      </c>
      <c r="L38" s="326">
        <f>_xlfn.XLOOKUP($J$11,'4. FORMACIÓN X REGIONAL'!$A$11:$A$43,'4. FORMACIÓN X REGIONAL'!$BV$11:$BV$43,0,0)</f>
        <v>0.94850836769342717</v>
      </c>
      <c r="M38" s="567"/>
      <c r="N38" s="568"/>
    </row>
    <row r="39" spans="2:14" x14ac:dyDescent="0.6">
      <c r="B39" s="395" t="s">
        <v>241</v>
      </c>
      <c r="C39" s="287">
        <f>_xlfn.XLOOKUP($C$11,'5. FORMACIÓN X CTROS'!$C$11:$C$128,'5. FORMACIÓN X CTROS'!$BY$11:$BY$128,0,0)</f>
        <v>11920</v>
      </c>
      <c r="D39" s="287">
        <f>_xlfn.XLOOKUP($C$11,'5. FORMACIÓN X CTROS'!$C$11:$C$128,'5. FORMACIÓN X CTROS'!$BZ$11:$BZ$128,0,0)</f>
        <v>8080</v>
      </c>
      <c r="E39" s="326">
        <f>_xlfn.XLOOKUP($C$11,'5. FORMACIÓN X CTROS'!$C$11:$C$128,'5. FORMACIÓN X CTROS'!$CA$11:$CA$128,0,0)</f>
        <v>0.67785234899328861</v>
      </c>
      <c r="I39" s="395" t="s">
        <v>241</v>
      </c>
      <c r="J39" s="287">
        <f>_xlfn.XLOOKUP($J$11,'4. FORMACIÓN X REGIONAL'!$A$11:$A$43,'4. FORMACIÓN X REGIONAL'!$BW$11:$BW$43,0,0)</f>
        <v>75200</v>
      </c>
      <c r="K39" s="287">
        <f>_xlfn.XLOOKUP($J$11,'4. FORMACIÓN X REGIONAL'!$A$11:$A$43,'4. FORMACIÓN X REGIONAL'!$BX$11:$BX$43,0,0)</f>
        <v>55076</v>
      </c>
      <c r="L39" s="327">
        <f>_xlfn.XLOOKUP($J$11,'4. FORMACIÓN X REGIONAL'!$A$11:$A$43,'4. FORMACIÓN X REGIONAL'!$BY$11:$BY$43,0,0)</f>
        <v>0.73239361702127659</v>
      </c>
      <c r="M39" s="567"/>
      <c r="N39" s="568"/>
    </row>
    <row r="40" spans="2:14" x14ac:dyDescent="0.6">
      <c r="B40" s="395" t="s">
        <v>242</v>
      </c>
      <c r="C40" s="287">
        <f>_xlfn.XLOOKUP($C$11,'5. FORMACIÓN X CTROS'!$C$11:$C$128,'5. FORMACIÓN X CTROS'!$CB$11:$CB$128,0,0)</f>
        <v>43700</v>
      </c>
      <c r="D40" s="287">
        <f>_xlfn.XLOOKUP($C$11,'5. FORMACIÓN X CTROS'!$C$11:$C$128,'5. FORMACIÓN X CTROS'!$CC$11:$CC$128,0,0)</f>
        <v>41490</v>
      </c>
      <c r="E40" s="326">
        <f>_xlfn.XLOOKUP($C$11,'5. FORMACIÓN X CTROS'!$C$11:$C$128,'5. FORMACIÓN X CTROS'!$CD$11:$CD$128,0,0)</f>
        <v>0.94942791762013734</v>
      </c>
      <c r="I40" s="395" t="s">
        <v>242</v>
      </c>
      <c r="J40" s="287">
        <f>_xlfn.XLOOKUP($J$11,'4. FORMACIÓN X REGIONAL'!$A$11:$A$43,'4. FORMACIÓN X REGIONAL'!$BZ$11:$BZ$43,0,0)</f>
        <v>63315</v>
      </c>
      <c r="K40" s="287">
        <f>_xlfn.XLOOKUP($J$11,'4. FORMACIÓN X REGIONAL'!$A$11:$A$43,'4. FORMACIÓN X REGIONAL'!$CA$11:$CA$43,0,0)</f>
        <v>64766</v>
      </c>
      <c r="L40" s="327">
        <f>_xlfn.XLOOKUP($J$11,'4. FORMACIÓN X REGIONAL'!$A$11:$A$43,'4. FORMACIÓN X REGIONAL'!$CB$11:$CB$43,0,0)</f>
        <v>1.0229171602305931</v>
      </c>
      <c r="M40" s="567"/>
      <c r="N40" s="568"/>
    </row>
    <row r="41" spans="2:14" x14ac:dyDescent="0.6">
      <c r="B41" s="381" t="s">
        <v>243</v>
      </c>
      <c r="C41" s="286">
        <f>_xlfn.XLOOKUP($C$11,'5. FORMACIÓN X CTROS'!$C$11:$C$128,'5. FORMACIÓN X CTROS'!$CE$11:$CE$128,0,0)</f>
        <v>3840</v>
      </c>
      <c r="D41" s="286">
        <f>_xlfn.XLOOKUP($C$11,'5. FORMACIÓN X CTROS'!$C$11:$C$128,'5. FORMACIÓN X CTROS'!$CF$11:$CF$128,0,0)</f>
        <v>2400</v>
      </c>
      <c r="E41" s="324">
        <f>_xlfn.XLOOKUP($C$11,'5. FORMACIÓN X CTROS'!$C$11:$C$128,'5. FORMACIÓN X CTROS'!$CG$11:$CG$128,0,0)</f>
        <v>0.625</v>
      </c>
      <c r="I41" s="381" t="s">
        <v>243</v>
      </c>
      <c r="J41" s="286">
        <f>_xlfn.XLOOKUP($J$11,'4. FORMACIÓN X REGIONAL'!$A$11:$A$43,'4. FORMACIÓN X REGIONAL'!$CC$11:$CC$43,0,0)</f>
        <v>21760</v>
      </c>
      <c r="K41" s="286">
        <f>_xlfn.XLOOKUP($J$11,'4. FORMACIÓN X REGIONAL'!$A$11:$A$43,'4. FORMACIÓN X REGIONAL'!$CD$11:$CD$43,0,0)</f>
        <v>19920</v>
      </c>
      <c r="L41" s="351">
        <f>_xlfn.XLOOKUP($J$11,'4. FORMACIÓN X REGIONAL'!$A$11:$A$43,'4. FORMACIÓN X REGIONAL'!$CE$11:$CE$43,0,0)</f>
        <v>0.9154411764705882</v>
      </c>
      <c r="M41" s="567"/>
      <c r="N41" s="568"/>
    </row>
    <row r="42" spans="2:14" x14ac:dyDescent="0.6">
      <c r="B42" s="381" t="s">
        <v>244</v>
      </c>
      <c r="C42" s="286">
        <f>_xlfn.XLOOKUP($C$11,'5. FORMACIÓN X CTROS'!$C$11:$C$128,'5. FORMACIÓN X CTROS'!$CH$11:$CH$128,0,0)</f>
        <v>1300</v>
      </c>
      <c r="D42" s="286">
        <f>_xlfn.XLOOKUP($C$11,'5. FORMACIÓN X CTROS'!$C$11:$C$128,'5. FORMACIÓN X CTROS'!$CI$11:$CI$128,0,0)</f>
        <v>1311</v>
      </c>
      <c r="E42" s="324">
        <f>_xlfn.XLOOKUP($C$11,'5. FORMACIÓN X CTROS'!$C$11:$C$128,'5. FORMACIÓN X CTROS'!$CJ$11:$CJ$128,0,0)</f>
        <v>1.0084615384615385</v>
      </c>
      <c r="I42" s="381" t="s">
        <v>244</v>
      </c>
      <c r="J42" s="286">
        <f>_xlfn.XLOOKUP($J$11,'4. FORMACIÓN X REGIONAL'!$A$11:$A$43,'4. FORMACIÓN X REGIONAL'!$CF$11:$CF$43,0,0)</f>
        <v>3420</v>
      </c>
      <c r="K42" s="286">
        <f>_xlfn.XLOOKUP($J$11,'4. FORMACIÓN X REGIONAL'!$A$11:$A$43,'4. FORMACIÓN X REGIONAL'!$CG$11:$CG$43,0,0)</f>
        <v>2806</v>
      </c>
      <c r="L42" s="351">
        <f>_xlfn.XLOOKUP($J$11,'4. FORMACIÓN X REGIONAL'!$A$11:$A$43,'4. FORMACIÓN X REGIONAL'!$CH$11:$CH$43,0,0)</f>
        <v>0.8204678362573099</v>
      </c>
      <c r="M42" s="567"/>
      <c r="N42" s="568"/>
    </row>
    <row r="43" spans="2:14" x14ac:dyDescent="0.6">
      <c r="B43" s="395" t="s">
        <v>245</v>
      </c>
      <c r="C43" s="287">
        <f>_xlfn.XLOOKUP($C$11,'5. FORMACIÓN X CTROS'!$C$11:$C$128,'5. FORMACIÓN X CTROS'!$CK$11:$CK$128,0,0)</f>
        <v>5140</v>
      </c>
      <c r="D43" s="287">
        <f>_xlfn.XLOOKUP($C$11,'5. FORMACIÓN X CTROS'!$C$11:$C$128,'5. FORMACIÓN X CTROS'!$CL$11:$CL$128,0,0)</f>
        <v>3711</v>
      </c>
      <c r="E43" s="326">
        <f>_xlfn.XLOOKUP($C$11,'5. FORMACIÓN X CTROS'!$C$11:$C$128,'5. FORMACIÓN X CTROS'!$CM$11:$CM$128,0,0)</f>
        <v>0.72198443579766536</v>
      </c>
      <c r="I43" s="395" t="s">
        <v>245</v>
      </c>
      <c r="J43" s="287">
        <f>_xlfn.XLOOKUP($J$11,'4. FORMACIÓN X REGIONAL'!$A$11:$A$43,'4. FORMACIÓN X REGIONAL'!$CI$11:$CI$43,0,0)</f>
        <v>25180</v>
      </c>
      <c r="K43" s="287">
        <f>_xlfn.XLOOKUP($J$11,'4. FORMACIÓN X REGIONAL'!$A$11:$A$43,'4. FORMACIÓN X REGIONAL'!$CJ$11:$CJ$43,0,0)</f>
        <v>22726</v>
      </c>
      <c r="L43" s="327">
        <f>_xlfn.XLOOKUP($J$11,'4. FORMACIÓN X REGIONAL'!$A$11:$A$43,'4. FORMACIÓN X REGIONAL'!$CK$11:$CK$43,0,0)</f>
        <v>0.90254169976171561</v>
      </c>
      <c r="M43" s="567"/>
      <c r="N43" s="568"/>
    </row>
    <row r="44" spans="2:14" x14ac:dyDescent="0.6">
      <c r="B44" s="395" t="s">
        <v>246</v>
      </c>
      <c r="C44" s="287">
        <f>_xlfn.XLOOKUP($C$11,'5. FORMACIÓN X CTROS'!$C$11:$C$128,'5. FORMACIÓN X CTROS'!$CN$11:$CN$128,0,0)</f>
        <v>7471</v>
      </c>
      <c r="D44" s="287">
        <f>_xlfn.XLOOKUP($C$11,'5. FORMACIÓN X CTROS'!$C$11:$C$128,'5. FORMACIÓN X CTROS'!$CO$11:$CO$128,0,0)</f>
        <v>10663</v>
      </c>
      <c r="E44" s="327">
        <f>_xlfn.XLOOKUP($C$11,'5. FORMACIÓN X CTROS'!$C$11:$C$128,'5. FORMACIÓN X CTROS'!$CP$11:$CP$128,0,0)</f>
        <v>1.4272520412260741</v>
      </c>
      <c r="I44" s="395" t="s">
        <v>246</v>
      </c>
      <c r="J44" s="287">
        <f>_xlfn.XLOOKUP($J$11,'4. FORMACIÓN X REGIONAL'!$A$11:$A$43,'4. FORMACIÓN X REGIONAL'!$CL$11:$CL$43,0,0)</f>
        <v>31244</v>
      </c>
      <c r="K44" s="287">
        <f>_xlfn.XLOOKUP($J$11,'4. FORMACIÓN X REGIONAL'!$A$11:$A$43,'4. FORMACIÓN X REGIONAL'!$CM$11:$CM$43,0,0)</f>
        <v>33238</v>
      </c>
      <c r="L44" s="327">
        <f>_xlfn.XLOOKUP($J$11,'4. FORMACIÓN X REGIONAL'!$A$11:$A$43,'4. FORMACIÓN X REGIONAL'!$CN$11:$CN$43,0,0)</f>
        <v>1.0638202534886698</v>
      </c>
      <c r="M44" s="567"/>
      <c r="N44" s="568"/>
    </row>
    <row r="45" spans="2:14" x14ac:dyDescent="0.6">
      <c r="B45" s="395" t="s">
        <v>247</v>
      </c>
      <c r="C45" s="287">
        <f>_xlfn.XLOOKUP($C$11,'5. FORMACIÓN X CTROS'!$C$11:$C$128,'5. FORMACIÓN X CTROS'!$CQ$11:$CQ$128,0,0)</f>
        <v>3000</v>
      </c>
      <c r="D45" s="287">
        <f>_xlfn.XLOOKUP($C$11,'5. FORMACIÓN X CTROS'!$C$11:$C$128,'5. FORMACIÓN X CTROS'!$CR$11:$CR$128,0,0)</f>
        <v>4167</v>
      </c>
      <c r="E45" s="327">
        <f>_xlfn.XLOOKUP($C$11,'5. FORMACIÓN X CTROS'!$C$11:$C$128,'5. FORMACIÓN X CTROS'!$CS$11:$CS$128,0,0)</f>
        <v>1.389</v>
      </c>
      <c r="I45" s="395" t="s">
        <v>247</v>
      </c>
      <c r="J45" s="287">
        <f>_xlfn.XLOOKUP($J$11,'4. FORMACIÓN X REGIONAL'!$A$11:$A$43,'4. FORMACIÓN X REGIONAL'!$CO$11:$CO$43,0,0)</f>
        <v>1760</v>
      </c>
      <c r="K45" s="287">
        <f>_xlfn.XLOOKUP($J$11,'4. FORMACIÓN X REGIONAL'!$A$11:$A$43,'4. FORMACIÓN X REGIONAL'!$CP$11:$CP$43,0,0)</f>
        <v>1876</v>
      </c>
      <c r="L45" s="327">
        <f>_xlfn.XLOOKUP($J$11,'4. FORMACIÓN X REGIONAL'!$A$11:$A$43,'4. FORMACIÓN X REGIONAL'!$CQ$11:$CQ$43,0,0)</f>
        <v>1.0659090909090909</v>
      </c>
      <c r="M45" s="567"/>
      <c r="N45" s="568"/>
    </row>
    <row r="46" spans="2:14" ht="20.100000000000001" customHeight="1" x14ac:dyDescent="0.6">
      <c r="B46" s="403" t="s">
        <v>248</v>
      </c>
      <c r="C46" s="288">
        <f>_xlfn.XLOOKUP($C$11,'5. FORMACIÓN X CTROS'!$C$11:$C$128,'5. FORMACIÓN X CTROS'!$CT$11:$CT$128,0,0)</f>
        <v>71231</v>
      </c>
      <c r="D46" s="288">
        <f>_xlfn.XLOOKUP($C$11,'5. FORMACIÓN X CTROS'!$C$11:$C$128,'5. FORMACIÓN X CTROS'!$CU$11:$CU$128,0,0)</f>
        <v>68111</v>
      </c>
      <c r="E46" s="327">
        <f>_xlfn.XLOOKUP($C$11,'5. FORMACIÓN X CTROS'!$C$11:$C$128,'5. FORMACIÓN X CTROS'!$CV$11:$CV$128,0,0)</f>
        <v>0.95619884600805827</v>
      </c>
      <c r="I46" s="403" t="s">
        <v>248</v>
      </c>
      <c r="J46" s="288">
        <f>_xlfn.XLOOKUP($J$11,'4. FORMACIÓN X REGIONAL'!$A$11:$A$43,'4. FORMACIÓN X REGIONAL'!$CR$11:$CR$43,0,0)</f>
        <v>196699</v>
      </c>
      <c r="K46" s="288">
        <f>_xlfn.XLOOKUP($J$11,'4. FORMACIÓN X REGIONAL'!$A$11:$A$43,'4. FORMACIÓN X REGIONAL'!$CS$11:$CS$43,0,0)</f>
        <v>177682</v>
      </c>
      <c r="L46" s="327">
        <f>_xlfn.XLOOKUP($J$11,'4. FORMACIÓN X REGIONAL'!$A$11:$A$43,'4. FORMACIÓN X REGIONAL'!$CT$11:$CT$43,0,0)</f>
        <v>0.90331928479555057</v>
      </c>
      <c r="M46" s="567"/>
      <c r="N46" s="568"/>
    </row>
    <row r="47" spans="2:14" ht="20.100000000000001" customHeight="1" x14ac:dyDescent="0.6">
      <c r="B47" s="403" t="s">
        <v>249</v>
      </c>
      <c r="C47" s="288">
        <f>_xlfn.XLOOKUP($C$11,'5. FORMACIÓN X CTROS'!$C$11:$C$128,'5. FORMACIÓN X CTROS'!$CW$11:$CW$128,0,0)</f>
        <v>93318</v>
      </c>
      <c r="D47" s="288">
        <f>_xlfn.XLOOKUP($C$11,'5. FORMACIÓN X CTROS'!$C$11:$C$128,'5. FORMACIÓN X CTROS'!$CX$11:$CX$128,0,0)</f>
        <v>88707</v>
      </c>
      <c r="E47" s="327">
        <f>_xlfn.XLOOKUP($C$11,'5. FORMACIÓN X CTROS'!$C$11:$C$128,'5. FORMACIÓN X CTROS'!$CY$11:$CY$128,0,0)</f>
        <v>0.95058831093679674</v>
      </c>
      <c r="I47" s="403" t="s">
        <v>249</v>
      </c>
      <c r="J47" s="288">
        <f>_xlfn.XLOOKUP($J$11,'4. FORMACIÓN X REGIONAL'!$A$11:$A$43,'4. FORMACIÓN X REGIONAL'!$CU$11:$CU$43,0,0)</f>
        <v>237929</v>
      </c>
      <c r="K47" s="288">
        <f>_xlfn.XLOOKUP($J$11,'4. FORMACIÓN X REGIONAL'!$A$11:$A$43,'4. FORMACIÓN X REGIONAL'!$CV$11:$CV$43,0,0)</f>
        <v>216789</v>
      </c>
      <c r="L47" s="327">
        <f>_xlfn.XLOOKUP($J$11,'4. FORMACIÓN X REGIONAL'!$A$11:$A$43,'4. FORMACIÓN X REGIONAL'!$CW$11:$CW$43,0,0)</f>
        <v>0.91114996490549705</v>
      </c>
      <c r="M47" s="567"/>
      <c r="N47" s="568"/>
    </row>
    <row r="48" spans="2:14" x14ac:dyDescent="0.6">
      <c r="N48" s="568"/>
    </row>
    <row r="49" spans="2:14" ht="15.9" thickBot="1" x14ac:dyDescent="0.65">
      <c r="N49" s="568"/>
    </row>
    <row r="50" spans="2:14" ht="35.1" customHeight="1" thickBot="1" x14ac:dyDescent="0.65">
      <c r="B50" s="432" t="s">
        <v>292</v>
      </c>
      <c r="C50" s="446" t="s">
        <v>262</v>
      </c>
      <c r="D50" s="447" t="s">
        <v>263</v>
      </c>
      <c r="E50" s="448" t="s">
        <v>264</v>
      </c>
      <c r="I50" s="432" t="s">
        <v>292</v>
      </c>
      <c r="J50" s="434" t="s">
        <v>262</v>
      </c>
      <c r="K50" s="435" t="s">
        <v>263</v>
      </c>
      <c r="L50" s="436" t="s">
        <v>264</v>
      </c>
      <c r="N50" s="568"/>
    </row>
    <row r="51" spans="2:14" x14ac:dyDescent="0.6">
      <c r="B51" s="517" t="s">
        <v>118</v>
      </c>
      <c r="C51" s="296">
        <f>_xlfn.XLOOKUP($C$11,'5. FORMACIÓN X CTROS'!$C$11:$C$128,'5. FORMACIÓN X CTROS'!$CZ$11:$CZ$128,0,0)</f>
        <v>9705</v>
      </c>
      <c r="D51" s="296">
        <f>_xlfn.XLOOKUP($C$11,'5. FORMACIÓN X CTROS'!$C$11:$C$128,'5. FORMACIÓN X CTROS'!$DA$11:$DA$128,0,0)</f>
        <v>11284</v>
      </c>
      <c r="E51" s="328">
        <f>_xlfn.XLOOKUP($C$11,'5. FORMACIÓN X CTROS'!$C$11:$C$128,'5. FORMACIÓN X CTROS'!$DB$11:$DB$128,0,0)</f>
        <v>1.1626996393611539</v>
      </c>
      <c r="F51" s="137"/>
      <c r="I51" s="518" t="s">
        <v>118</v>
      </c>
      <c r="J51" s="286">
        <f>_xlfn.XLOOKUP($J$11,'4. FORMACIÓN X REGIONAL'!$A$11:$A$43,'4. FORMACIÓN X REGIONAL'!$CX$11:$CX$43,0,0)</f>
        <v>32686</v>
      </c>
      <c r="K51" s="286">
        <f>_xlfn.XLOOKUP($J$11,'4. FORMACIÓN X REGIONAL'!$A$11:$A$43,'4. FORMACIÓN X REGIONAL'!$CY$11:$CY$43,0,0)</f>
        <v>34663</v>
      </c>
      <c r="L51" s="325">
        <f>_xlfn.XLOOKUP($J$11,'4. FORMACIÓN X REGIONAL'!$A$11:$A$43,'4. FORMACIÓN X REGIONAL'!$CZ$11:$CZ$43,0,0)</f>
        <v>1.060484611148504</v>
      </c>
      <c r="M51" s="567"/>
      <c r="N51" s="568"/>
    </row>
    <row r="52" spans="2:14" x14ac:dyDescent="0.6">
      <c r="B52" s="437" t="s">
        <v>129</v>
      </c>
      <c r="C52" s="286">
        <f>_xlfn.XLOOKUP($C$11,'5. FORMACIÓN X CTROS'!$C$11:$C$128,'5. FORMACIÓN X CTROS'!$DC$11:$DC$128,0,0)</f>
        <v>3438</v>
      </c>
      <c r="D52" s="286">
        <f>_xlfn.XLOOKUP($C$11,'5. FORMACIÓN X CTROS'!$C$11:$C$128,'5. FORMACIÓN X CTROS'!$DD$11:$DD$128,0,0)</f>
        <v>4689</v>
      </c>
      <c r="E52" s="325">
        <f>_xlfn.XLOOKUP($C$11,'5. FORMACIÓN X CTROS'!$C$11:$C$128,'5. FORMACIÓN X CTROS'!$DE$11:$DE$128,0,0)</f>
        <v>1.3638743455497382</v>
      </c>
      <c r="F52" s="137"/>
      <c r="I52" s="437" t="s">
        <v>129</v>
      </c>
      <c r="J52" s="286">
        <f>_xlfn.XLOOKUP($J$11,'4. FORMACIÓN X REGIONAL'!$A$11:$A$43,'4. FORMACIÓN X REGIONAL'!$DA$11:$DA$43,0,0)</f>
        <v>1760</v>
      </c>
      <c r="K52" s="286">
        <f>_xlfn.XLOOKUP($J$11,'4. FORMACIÓN X REGIONAL'!$A$11:$A$43,'4. FORMACIÓN X REGIONAL'!$DB$11:$DB$43,0,0)</f>
        <v>1876</v>
      </c>
      <c r="L52" s="325">
        <f>_xlfn.XLOOKUP($J$11,'4. FORMACIÓN X REGIONAL'!$A$11:$A$43,'4. FORMACIÓN X REGIONAL'!$DC$11:$DC$43,0,0)</f>
        <v>1.0659090909090909</v>
      </c>
      <c r="M52" s="567"/>
      <c r="N52" s="568"/>
    </row>
    <row r="53" spans="2:14" ht="15.9" thickBot="1" x14ac:dyDescent="0.65">
      <c r="B53" s="442" t="s">
        <v>250</v>
      </c>
      <c r="C53" s="289">
        <f>_xlfn.XLOOKUP($C$11,'5. FORMACIÓN X CTROS'!$C$11:$C$128,'5. FORMACIÓN X CTROS'!$DF$11:$DF$128,0,0)</f>
        <v>20047</v>
      </c>
      <c r="D53" s="289">
        <f>_xlfn.XLOOKUP($C$11,'5. FORMACIÓN X CTROS'!$C$11:$C$128,'5. FORMACIÓN X CTROS'!$DG$11:$DG$128,0,0)</f>
        <v>15031</v>
      </c>
      <c r="E53" s="329">
        <f>_xlfn.XLOOKUP($C$11,'5. FORMACIÓN X CTROS'!$C$11:$C$128,'5. FORMACIÓN X CTROS'!$DH$11:$DH$128,0,0)</f>
        <v>0.74978799820422004</v>
      </c>
      <c r="F53" s="137"/>
      <c r="I53" s="442" t="s">
        <v>250</v>
      </c>
      <c r="J53" s="289">
        <f>_xlfn.XLOOKUP($J$11,'4. FORMACIÓN X REGIONAL'!$A$11:$A$43,'4. FORMACIÓN X REGIONAL'!$DD$11:$DD$43,0,0)</f>
        <v>101695</v>
      </c>
      <c r="K53" s="289">
        <f>_xlfn.XLOOKUP($J$11,'4. FORMACIÓN X REGIONAL'!$A$11:$A$43,'4. FORMACIÓN X REGIONAL'!$DE$11:$DE$43,0,0)</f>
        <v>79813</v>
      </c>
      <c r="L53" s="352">
        <f>_xlfn.XLOOKUP($J$11,'4. FORMACIÓN X REGIONAL'!$A$11:$A$43,'4. FORMACIÓN X REGIONAL'!$DF$11:$DF$43,0,0)</f>
        <v>0.78482717931068391</v>
      </c>
      <c r="M53" s="567"/>
      <c r="N53" s="568"/>
    </row>
    <row r="54" spans="2:14" x14ac:dyDescent="0.6">
      <c r="N54" s="568"/>
    </row>
    <row r="55" spans="2:14" ht="15.9" thickBot="1" x14ac:dyDescent="0.65">
      <c r="N55" s="568"/>
    </row>
    <row r="56" spans="2:14" ht="30" customHeight="1" thickBot="1" x14ac:dyDescent="0.65">
      <c r="B56" s="623" t="s">
        <v>295</v>
      </c>
      <c r="C56" s="624"/>
      <c r="D56" s="624"/>
      <c r="E56" s="625"/>
      <c r="I56" s="623" t="s">
        <v>382</v>
      </c>
      <c r="J56" s="624"/>
      <c r="K56" s="624"/>
      <c r="L56" s="625"/>
      <c r="N56" s="568"/>
    </row>
    <row r="57" spans="2:14" ht="15.9" thickBot="1" x14ac:dyDescent="0.65">
      <c r="N57" s="568"/>
    </row>
    <row r="58" spans="2:14" ht="15.9" thickBot="1" x14ac:dyDescent="0.65">
      <c r="B58" s="519" t="s">
        <v>296</v>
      </c>
      <c r="C58" s="520" t="s">
        <v>262</v>
      </c>
      <c r="D58" s="521" t="s">
        <v>263</v>
      </c>
      <c r="E58" s="522" t="s">
        <v>264</v>
      </c>
      <c r="I58" s="519" t="s">
        <v>296</v>
      </c>
      <c r="J58" s="520" t="s">
        <v>262</v>
      </c>
      <c r="K58" s="521" t="s">
        <v>263</v>
      </c>
      <c r="L58" s="522" t="s">
        <v>264</v>
      </c>
      <c r="N58" s="568"/>
    </row>
    <row r="59" spans="2:14" x14ac:dyDescent="0.6">
      <c r="B59" s="381" t="s">
        <v>297</v>
      </c>
      <c r="C59" s="290">
        <f>_xlfn.XLOOKUP($C$11,'5. FORMACIÓN X CTROS'!$C$11:$C$128,'5. FORMACIÓN X CTROS'!$DI$11:$DI$128,0,0)</f>
        <v>0.9</v>
      </c>
      <c r="D59" s="291">
        <f>_xlfn.XLOOKUP($C$11,'5. FORMACIÓN X CTROS'!$C$11:$C$128,'5. FORMACIÓN X CTROS'!$DJ$11:$DJ$128,0,0)</f>
        <v>0.90200138026224996</v>
      </c>
      <c r="E59" s="330">
        <f>_xlfn.XLOOKUP($C$11,'5. FORMACIÓN X CTROS'!$C$11:$C$128,'5. FORMACIÓN X CTROS'!$DK$11:$DK$128,0,0)</f>
        <v>1.0022237558469445</v>
      </c>
      <c r="F59" s="137"/>
      <c r="I59" s="381" t="s">
        <v>297</v>
      </c>
      <c r="J59" s="290">
        <f>_xlfn.XLOOKUP($J$11,'4. FORMACIÓN X REGIONAL'!$A$11:$A$43,'4. FORMACIÓN X REGIONAL'!$DG$11:$DG$43,0,0)</f>
        <v>0.94</v>
      </c>
      <c r="K59" s="291">
        <f>_xlfn.XLOOKUP($J$11,'4. FORMACIÓN X REGIONAL'!$A$11:$A$43,'4. FORMACIÓN X REGIONAL'!$DH$11:$DH$43,0,0)</f>
        <v>0.94277854195323196</v>
      </c>
      <c r="L59" s="330">
        <f>_xlfn.XLOOKUP($J$11,'4. FORMACIÓN X REGIONAL'!$A$11:$A$43,'4. FORMACIÓN X REGIONAL'!$DI$11:$DI$43,0,0)</f>
        <v>1.0029558956949276</v>
      </c>
      <c r="M59" s="567"/>
      <c r="N59" s="568"/>
    </row>
    <row r="60" spans="2:14" x14ac:dyDescent="0.6">
      <c r="B60" s="381" t="s">
        <v>298</v>
      </c>
      <c r="C60" s="290">
        <f>_xlfn.XLOOKUP($C$11,'5. FORMACIÓN X CTROS'!$C$11:$C$128,'5. FORMACIÓN X CTROS'!$DL$11:$DL$128,0,0)</f>
        <v>0.82</v>
      </c>
      <c r="D60" s="291">
        <f>_xlfn.XLOOKUP($C$11,'5. FORMACIÓN X CTROS'!$C$11:$C$128,'5. FORMACIÓN X CTROS'!$DM$11:$DM$128,0,0)</f>
        <v>0.83279044516829503</v>
      </c>
      <c r="E60" s="330">
        <f>_xlfn.XLOOKUP($C$11,'5. FORMACIÓN X CTROS'!$C$11:$C$128,'5. FORMACIÓN X CTROS'!$DN$11:$DN$128,0,0)</f>
        <v>1.0155981038637745</v>
      </c>
      <c r="F60" s="137"/>
      <c r="I60" s="381" t="s">
        <v>298</v>
      </c>
      <c r="J60" s="290">
        <f>_xlfn.XLOOKUP($J$11,'4. FORMACIÓN X REGIONAL'!$A$11:$A$43,'4. FORMACIÓN X REGIONAL'!$DJ$11:$DJ$43,0,0)</f>
        <v>0.83</v>
      </c>
      <c r="K60" s="291">
        <f>_xlfn.XLOOKUP($J$11,'4. FORMACIÓN X REGIONAL'!$A$11:$A$43,'4. FORMACIÓN X REGIONAL'!$DK$11:$DK$43,0,0)</f>
        <v>0.80486244401791396</v>
      </c>
      <c r="L60" s="330">
        <f>_xlfn.XLOOKUP($J$11,'4. FORMACIÓN X REGIONAL'!$A$11:$A$43,'4. FORMACIÓN X REGIONAL'!$DL$11:$DL$43,0,0)</f>
        <v>0.96971378797339036</v>
      </c>
      <c r="M60" s="567"/>
      <c r="N60" s="568"/>
    </row>
    <row r="61" spans="2:14" x14ac:dyDescent="0.6">
      <c r="B61" s="381" t="s">
        <v>299</v>
      </c>
      <c r="C61" s="290">
        <f>_xlfn.XLOOKUP($C$11,'5. FORMACIÓN X CTROS'!$C$11:$C$128,'5. FORMACIÓN X CTROS'!$DO$11:$DO$128,0,0)</f>
        <v>0.86</v>
      </c>
      <c r="D61" s="291">
        <f>_xlfn.XLOOKUP($C$11,'5. FORMACIÓN X CTROS'!$C$11:$C$128,'5. FORMACIÓN X CTROS'!$DP$11:$DP$128,0,0)</f>
        <v>0.89743589743589702</v>
      </c>
      <c r="E61" s="330">
        <f>_xlfn.XLOOKUP($C$11,'5. FORMACIÓN X CTROS'!$C$11:$C$128,'5. FORMACIÓN X CTROS'!$DQ$11:$DQ$128,0,0)</f>
        <v>1.0435301132975547</v>
      </c>
      <c r="F61" s="137"/>
      <c r="I61" s="381" t="s">
        <v>299</v>
      </c>
      <c r="J61" s="290">
        <f>_xlfn.XLOOKUP($J$11,'4. FORMACIÓN X REGIONAL'!$A$11:$A$43,'4. FORMACIÓN X REGIONAL'!$DM$11:$DM$43,0,0)</f>
        <v>0.88500000000000001</v>
      </c>
      <c r="K61" s="291">
        <f>_xlfn.XLOOKUP($J$11,'4. FORMACIÓN X REGIONAL'!$A$11:$A$43,'4. FORMACIÓN X REGIONAL'!$DN$11:$DN$43,0,0)</f>
        <v>0.93479709715639803</v>
      </c>
      <c r="L61" s="330">
        <f>_xlfn.XLOOKUP($J$11,'4. FORMACIÓN X REGIONAL'!$A$11:$A$43,'4. FORMACIÓN X REGIONAL'!$DO$11:$DO$43,0,0)</f>
        <v>1.0562679063914102</v>
      </c>
      <c r="M61" s="567"/>
      <c r="N61" s="568"/>
    </row>
    <row r="62" spans="2:14" x14ac:dyDescent="0.6">
      <c r="B62" s="381" t="s">
        <v>300</v>
      </c>
      <c r="C62" s="290">
        <f>_xlfn.XLOOKUP($C$11,'5. FORMACIÓN X CTROS'!$C$11:$C$128,'5. FORMACIÓN X CTROS'!$DR$11:$DR$128,0,0)</f>
        <v>0.86</v>
      </c>
      <c r="D62" s="291">
        <f>_xlfn.XLOOKUP($C$11,'5. FORMACIÓN X CTROS'!$C$11:$C$128,'5. FORMACIÓN X CTROS'!$DS$11:$DS$128,0,0)</f>
        <v>0.88848202396804199</v>
      </c>
      <c r="E62" s="330">
        <f>_xlfn.XLOOKUP($C$11,'5. FORMACIÓN X CTROS'!$C$11:$C$128,'5. FORMACIÓN X CTROS'!$DT$11:$DT$128,0,0)</f>
        <v>1.0331186325209791</v>
      </c>
      <c r="F62" s="137"/>
      <c r="I62" s="381" t="s">
        <v>300</v>
      </c>
      <c r="J62" s="290">
        <f>_xlfn.XLOOKUP($J$11,'4. FORMACIÓN X REGIONAL'!$A$11:$A$43,'4. FORMACIÓN X REGIONAL'!$DP$11:$DP$43,0,0)</f>
        <v>0.88</v>
      </c>
      <c r="K62" s="291">
        <f>_xlfn.XLOOKUP($J$11,'4. FORMACIÓN X REGIONAL'!$A$11:$A$43,'4. FORMACIÓN X REGIONAL'!$DQ$11:$DQ$43,0,0)</f>
        <v>0.93510457885811205</v>
      </c>
      <c r="L62" s="330">
        <f>_xlfn.XLOOKUP($J$11,'4. FORMACIÓN X REGIONAL'!$A$11:$A$43,'4. FORMACIÓN X REGIONAL'!$DR$11:$DR$43,0,0)</f>
        <v>1.0626188396114911</v>
      </c>
      <c r="M62" s="567"/>
      <c r="N62" s="568"/>
    </row>
    <row r="63" spans="2:14" x14ac:dyDescent="0.6">
      <c r="B63" s="381" t="s">
        <v>301</v>
      </c>
      <c r="C63" s="290">
        <f>_xlfn.XLOOKUP($C$11,'5. FORMACIÓN X CTROS'!$C$11:$C$128,'5. FORMACIÓN X CTROS'!$DU$11:$DU$128,0,0)</f>
        <v>0.78</v>
      </c>
      <c r="D63" s="291">
        <f>_xlfn.XLOOKUP($C$11,'5. FORMACIÓN X CTROS'!$C$11:$C$128,'5. FORMACIÓN X CTROS'!$DV$11:$DV$128,0,0)</f>
        <v>0.66308539944903599</v>
      </c>
      <c r="E63" s="330">
        <f>_xlfn.XLOOKUP($C$11,'5. FORMACIÓN X CTROS'!$C$11:$C$128,'5. FORMACIÓN X CTROS'!$DW$11:$DW$128,0,0)</f>
        <v>0.85010948647312301</v>
      </c>
      <c r="F63" s="137"/>
      <c r="I63" s="381" t="s">
        <v>301</v>
      </c>
      <c r="J63" s="290">
        <f>_xlfn.XLOOKUP($J$11,'4. FORMACIÓN X REGIONAL'!$A$11:$A$43,'4. FORMACIÓN X REGIONAL'!$DS$11:$DS$43,0,0)</f>
        <v>0.86</v>
      </c>
      <c r="K63" s="291">
        <f>_xlfn.XLOOKUP($J$11,'4. FORMACIÓN X REGIONAL'!$A$11:$A$43,'4. FORMACIÓN X REGIONAL'!$DT$11:$DT$43,0,0)</f>
        <v>0.77873386601106298</v>
      </c>
      <c r="L63" s="330">
        <f>_xlfn.XLOOKUP($J$11,'4. FORMACIÓN X REGIONAL'!$A$11:$A$43,'4. FORMACIÓN X REGIONAL'!$DU$11:$DU$43,0,0)</f>
        <v>0.90550449536170119</v>
      </c>
      <c r="M63" s="567"/>
      <c r="N63" s="568"/>
    </row>
    <row r="64" spans="2:14" x14ac:dyDescent="0.6">
      <c r="B64" s="381" t="s">
        <v>302</v>
      </c>
      <c r="C64" s="290">
        <f>_xlfn.XLOOKUP($C$11,'5. FORMACIÓN X CTROS'!$C$11:$C$128,'5. FORMACIÓN X CTROS'!$DX$11:$DX$128,0,0)</f>
        <v>0.82000000000000006</v>
      </c>
      <c r="D64" s="291">
        <f>_xlfn.XLOOKUP($C$11,'5. FORMACIÓN X CTROS'!$C$11:$C$128,'5. FORMACIÓN X CTROS'!$DY$11:$DY$128,0,0)</f>
        <v>0.76514923123304202</v>
      </c>
      <c r="E64" s="330">
        <f>_xlfn.XLOOKUP($C$11,'5. FORMACIÓN X CTROS'!$C$11:$C$128,'5. FORMACIÓN X CTROS'!$DZ$11:$DZ$128,0,0)</f>
        <v>0.93310881857688044</v>
      </c>
      <c r="F64" s="137"/>
      <c r="I64" s="381" t="s">
        <v>302</v>
      </c>
      <c r="J64" s="290">
        <f>_xlfn.XLOOKUP($J$11,'4. FORMACIÓN X REGIONAL'!$A$11:$A$43,'4. FORMACIÓN X REGIONAL'!$DV$11:$DV$43,0,0)</f>
        <v>0.87</v>
      </c>
      <c r="K64" s="291">
        <f>_xlfn.XLOOKUP($J$11,'4. FORMACIÓN X REGIONAL'!$A$11:$A$43,'4. FORMACIÓN X REGIONAL'!$DW$11:$DW$43,0,0)</f>
        <v>0.89304901231506695</v>
      </c>
      <c r="L64" s="330">
        <f>_xlfn.XLOOKUP($J$11,'4. FORMACIÓN X REGIONAL'!$A$11:$A$43,'4. FORMACIÓN X REGIONAL'!$DX$11:$DX$43,0,0)</f>
        <v>1.0264931176035252</v>
      </c>
      <c r="M64" s="567"/>
      <c r="N64" s="568"/>
    </row>
    <row r="65" spans="2:14" x14ac:dyDescent="0.6">
      <c r="B65" s="381" t="s">
        <v>303</v>
      </c>
      <c r="C65" s="290">
        <f>_xlfn.XLOOKUP($C$11,'5. FORMACIÓN X CTROS'!$C$11:$C$128,'5. FORMACIÓN X CTROS'!$EA$11:$EA$128,0,0)</f>
        <v>0.88</v>
      </c>
      <c r="D65" s="291">
        <f>_xlfn.XLOOKUP($C$11,'5. FORMACIÓN X CTROS'!$C$11:$C$128,'5. FORMACIÓN X CTROS'!$EB$11:$EB$128,0,0)</f>
        <v>0.89947023995013997</v>
      </c>
      <c r="E65" s="330">
        <f>_xlfn.XLOOKUP($C$11,'5. FORMACIÓN X CTROS'!$C$11:$C$128,'5. FORMACIÓN X CTROS'!$EC$11:$EC$128,0,0)</f>
        <v>1.0221252726706136</v>
      </c>
      <c r="F65" s="137"/>
      <c r="I65" s="381" t="s">
        <v>303</v>
      </c>
      <c r="J65" s="290">
        <f>_xlfn.XLOOKUP($J$11,'4. FORMACIÓN X REGIONAL'!$A$11:$A$43,'4. FORMACIÓN X REGIONAL'!$DY$11:$DY$43,0,0)</f>
        <v>0.90999999999999992</v>
      </c>
      <c r="K65" s="291">
        <f>_xlfn.XLOOKUP($J$11,'4. FORMACIÓN X REGIONAL'!$A$11:$A$43,'4. FORMACIÓN X REGIONAL'!$DZ$11:$DZ$43,0,0)</f>
        <v>0.94079906678331904</v>
      </c>
      <c r="L65" s="330">
        <f>_xlfn.XLOOKUP($J$11,'4. FORMACIÓN X REGIONAL'!$A$11:$A$43,'4. FORMACIÓN X REGIONAL'!$EA$11:$EA$43,0,0)</f>
        <v>1.0338451283333177</v>
      </c>
      <c r="M65" s="567"/>
      <c r="N65" s="568"/>
    </row>
    <row r="66" spans="2:14" x14ac:dyDescent="0.6">
      <c r="B66" s="381" t="s">
        <v>304</v>
      </c>
      <c r="C66" s="290">
        <f>_xlfn.XLOOKUP($C$11,'5. FORMACIÓN X CTROS'!$C$11:$C$128,'5. FORMACIÓN X CTROS'!$ED$11:$ED$128,0,0)</f>
        <v>0.8</v>
      </c>
      <c r="D66" s="291">
        <f>_xlfn.XLOOKUP($C$11,'5. FORMACIÓN X CTROS'!$C$11:$C$128,'5. FORMACIÓN X CTROS'!$EE$11:$EE$128,0,0)</f>
        <v>0.697429136453527</v>
      </c>
      <c r="E66" s="330">
        <f>_xlfn.XLOOKUP($C$11,'5. FORMACIÓN X CTROS'!$C$11:$C$128,'5. FORMACIÓN X CTROS'!$EF$11:$EF$128,0,0)</f>
        <v>0.87178642056690869</v>
      </c>
      <c r="F66" s="137"/>
      <c r="I66" s="381" t="s">
        <v>304</v>
      </c>
      <c r="J66" s="290">
        <f>_xlfn.XLOOKUP($J$11,'4. FORMACIÓN X REGIONAL'!$A$11:$A$43,'4. FORMACIÓN X REGIONAL'!$EB$11:$EB$43,0,0)</f>
        <v>0.84499999999999997</v>
      </c>
      <c r="K66" s="291">
        <f>_xlfn.XLOOKUP($J$11,'4. FORMACIÓN X REGIONAL'!$A$11:$A$43,'4. FORMACIÓN X REGIONAL'!$EC$11:$EC$43,0,0)</f>
        <v>0.78721195764998997</v>
      </c>
      <c r="L66" s="330">
        <f>_xlfn.XLOOKUP($J$11,'4. FORMACIÓN X REGIONAL'!$A$11:$A$43,'4. FORMACIÓN X REGIONAL'!$ED$11:$ED$43,0,0)</f>
        <v>0.93161178420117163</v>
      </c>
      <c r="M66" s="567"/>
      <c r="N66" s="568"/>
    </row>
    <row r="67" spans="2:14" x14ac:dyDescent="0.6">
      <c r="B67" s="381" t="s">
        <v>305</v>
      </c>
      <c r="C67" s="290">
        <f>_xlfn.XLOOKUP($C$11,'5. FORMACIÓN X CTROS'!$C$11:$C$128,'5. FORMACIÓN X CTROS'!$EG$11:$EG$128,0,0)</f>
        <v>0.84000000000000008</v>
      </c>
      <c r="D67" s="291">
        <f>_xlfn.XLOOKUP($C$11,'5. FORMACIÓN X CTROS'!$C$11:$C$128,'5. FORMACIÓN X CTROS'!$EH$11:$EH$128,0,0)</f>
        <v>0.85482617984074605</v>
      </c>
      <c r="E67" s="330">
        <f>_xlfn.XLOOKUP($C$11,'5. FORMACIÓN X CTROS'!$C$11:$C$128,'5. FORMACIÓN X CTROS'!$EI$11:$EI$128,0,0)</f>
        <v>1.0176502140961261</v>
      </c>
      <c r="F67" s="137"/>
      <c r="I67" s="381" t="s">
        <v>305</v>
      </c>
      <c r="J67" s="290">
        <f>_xlfn.XLOOKUP($J$11,'4. FORMACIÓN X REGIONAL'!$A$11:$A$43,'4. FORMACIÓN X REGIONAL'!$EE$11:$EE$43,0,0)</f>
        <v>0.87749999999999995</v>
      </c>
      <c r="K67" s="291">
        <f>_xlfn.XLOOKUP($J$11,'4. FORMACIÓN X REGIONAL'!$A$11:$A$43,'4. FORMACIÓN X REGIONAL'!$EF$11:$EF$43,0,0)</f>
        <v>0.92188099317257799</v>
      </c>
      <c r="L67" s="330">
        <f>_xlfn.XLOOKUP($J$11,'4. FORMACIÓN X REGIONAL'!$A$11:$A$43,'4. FORMACIÓN X REGIONAL'!$EG$11:$EG$43,0,0)</f>
        <v>1.0505766303961004</v>
      </c>
      <c r="M67" s="567"/>
      <c r="N67" s="568"/>
    </row>
    <row r="68" spans="2:14" x14ac:dyDescent="0.6">
      <c r="B68" s="381" t="s">
        <v>306</v>
      </c>
      <c r="C68" s="290">
        <f>_xlfn.XLOOKUP($C$11,'5. FORMACIÓN X CTROS'!$C$11:$C$128,'5. FORMACIÓN X CTROS'!$EJ$11:$EJ$128,0,0)</f>
        <v>0.92</v>
      </c>
      <c r="D68" s="291">
        <f>_xlfn.XLOOKUP($C$11,'5. FORMACIÓN X CTROS'!$C$11:$C$128,'5. FORMACIÓN X CTROS'!$EK$11:$EK$128,0,0)</f>
        <v>0.92989883916642102</v>
      </c>
      <c r="E68" s="330">
        <f>_xlfn.XLOOKUP($C$11,'5. FORMACIÓN X CTROS'!$C$11:$C$128,'5. FORMACIÓN X CTROS'!$EL$11:$EL$128,0,0)</f>
        <v>1.010759607789588</v>
      </c>
      <c r="F68" s="137"/>
      <c r="I68" s="381" t="s">
        <v>306</v>
      </c>
      <c r="J68" s="290">
        <f>_xlfn.XLOOKUP($J$11,'4. FORMACIÓN X REGIONAL'!$A$11:$A$43,'4. FORMACIÓN X REGIONAL'!$EH$11:$EH$43,0,0)</f>
        <v>0.82</v>
      </c>
      <c r="K68" s="291">
        <f>_xlfn.XLOOKUP($J$11,'4. FORMACIÓN X REGIONAL'!$A$11:$A$43,'4. FORMACIÓN X REGIONAL'!$EI$11:$EI$43,0,0)</f>
        <v>0.86318485480007001</v>
      </c>
      <c r="L68" s="330">
        <f>_xlfn.XLOOKUP($J$11,'4. FORMACIÓN X REGIONAL'!$A$11:$A$43,'4. FORMACIÓN X REGIONAL'!$EJ$11:$EJ$43,0,0)</f>
        <v>1.0526644570732562</v>
      </c>
      <c r="M68" s="567"/>
      <c r="N68" s="568"/>
    </row>
    <row r="69" spans="2:14" x14ac:dyDescent="0.6">
      <c r="B69" s="381" t="s">
        <v>307</v>
      </c>
      <c r="C69" s="290">
        <f>_xlfn.XLOOKUP($C$11,'5. FORMACIÓN X CTROS'!$C$11:$C$128,'5. FORMACIÓN X CTROS'!$EM$11:$EM$128,0,0)</f>
        <v>0.26</v>
      </c>
      <c r="D69" s="291">
        <f>_xlfn.XLOOKUP($C$11,'5. FORMACIÓN X CTROS'!$C$11:$C$128,'5. FORMACIÓN X CTROS'!$EN$11:$EN$128,0,0)</f>
        <v>0.32242366412213702</v>
      </c>
      <c r="E69" s="330">
        <f>_xlfn.XLOOKUP($C$11,'5. FORMACIÓN X CTROS'!$C$11:$C$128,'5. FORMACIÓN X CTROS'!$EO$11:$EO$128,0,0)</f>
        <v>1.2400910158543732</v>
      </c>
      <c r="F69" s="137"/>
      <c r="I69" s="381" t="s">
        <v>307</v>
      </c>
      <c r="J69" s="290">
        <f>_xlfn.XLOOKUP($J$11,'4. FORMACIÓN X REGIONAL'!$A$11:$A$43,'4. FORMACIÓN X REGIONAL'!$EK$11:$EK$43,0,0)</f>
        <v>0.25</v>
      </c>
      <c r="K69" s="291">
        <f>_xlfn.XLOOKUP($J$11,'4. FORMACIÓN X REGIONAL'!$A$11:$A$43,'4. FORMACIÓN X REGIONAL'!$EL$11:$EL$43,0,0)</f>
        <v>0.30838978078830898</v>
      </c>
      <c r="L69" s="330">
        <f>_xlfn.XLOOKUP($J$11,'4. FORMACIÓN X REGIONAL'!$A$11:$A$43,'4. FORMACIÓN X REGIONAL'!$EM$11:$EM$43,0,0)</f>
        <v>1.2335591231532359</v>
      </c>
      <c r="M69" s="567"/>
      <c r="N69" s="568"/>
    </row>
    <row r="70" spans="2:14" x14ac:dyDescent="0.6">
      <c r="B70" s="381" t="s">
        <v>308</v>
      </c>
      <c r="C70" s="290">
        <f>_xlfn.XLOOKUP($C$11,'5. FORMACIÓN X CTROS'!$C$11:$C$128,'5. FORMACIÓN X CTROS'!$EP$11:$EP$128,0,0)</f>
        <v>0.59000000000000008</v>
      </c>
      <c r="D70" s="291">
        <f>_xlfn.XLOOKUP($C$11,'5. FORMACIÓN X CTROS'!$C$11:$C$128,'5. FORMACIÓN X CTROS'!$EQ$11:$EQ$128,0,0)</f>
        <v>0.83642877068315002</v>
      </c>
      <c r="E70" s="330">
        <f>_xlfn.XLOOKUP($C$11,'5. FORMACIÓN X CTROS'!$C$11:$C$128,'5. FORMACIÓN X CTROS'!$ER$11:$ER$128,0,0)</f>
        <v>1.4176758825138134</v>
      </c>
      <c r="F70" s="137"/>
      <c r="I70" s="381" t="s">
        <v>308</v>
      </c>
      <c r="J70" s="290">
        <f>_xlfn.XLOOKUP($J$11,'4. FORMACIÓN X REGIONAL'!$A$11:$A$43,'4. FORMACIÓN X REGIONAL'!$EN$11:$EN$43,0,0)</f>
        <v>0.53499999999999992</v>
      </c>
      <c r="K70" s="291">
        <f>_xlfn.XLOOKUP($J$11,'4. FORMACIÓN X REGIONAL'!$A$11:$A$43,'4. FORMACIÓN X REGIONAL'!$EO$11:$EO$43,0,0)</f>
        <v>0.62901700791301296</v>
      </c>
      <c r="L70" s="330">
        <f>_xlfn.XLOOKUP($J$11,'4. FORMACIÓN X REGIONAL'!$A$11:$A$43,'4. FORMACIÓN X REGIONAL'!$EP$11:$EP$43,0,0)</f>
        <v>1.1757327250710525</v>
      </c>
      <c r="M70" s="567"/>
      <c r="N70" s="568"/>
    </row>
    <row r="71" spans="2:14" x14ac:dyDescent="0.6">
      <c r="B71" s="381" t="s">
        <v>309</v>
      </c>
      <c r="C71" s="290">
        <f>_xlfn.XLOOKUP($C$11,'5. FORMACIÓN X CTROS'!$C$11:$C$128,'5. FORMACIÓN X CTROS'!$ES$11:$ES$128,0,0)</f>
        <v>0.9</v>
      </c>
      <c r="D71" s="291">
        <f>_xlfn.XLOOKUP($C$11,'5. FORMACIÓN X CTROS'!$C$11:$C$128,'5. FORMACIÓN X CTROS'!$ET$11:$ET$128,0,0)</f>
        <v>0.92327216461262795</v>
      </c>
      <c r="E71" s="330">
        <f>_xlfn.XLOOKUP($C$11,'5. FORMACIÓN X CTROS'!$C$11:$C$128,'5. FORMACIÓN X CTROS'!$EU$11:$EU$128,0,0)</f>
        <v>1.0258579606806977</v>
      </c>
      <c r="F71" s="137"/>
      <c r="I71" s="381" t="s">
        <v>309</v>
      </c>
      <c r="J71" s="290">
        <f>_xlfn.XLOOKUP($J$11,'4. FORMACIÓN X REGIONAL'!$A$11:$A$43,'4. FORMACIÓN X REGIONAL'!$EQ$11:$EQ$43,0,0)</f>
        <v>0.86499999999999999</v>
      </c>
      <c r="K71" s="291">
        <f>_xlfn.XLOOKUP($J$11,'4. FORMACIÓN X REGIONAL'!$A$11:$A$43,'4. FORMACIÓN X REGIONAL'!$ER$11:$ER$43,0,0)</f>
        <v>0.88261447260834003</v>
      </c>
      <c r="L71" s="330">
        <f>_xlfn.XLOOKUP($J$11,'4. FORMACIÓN X REGIONAL'!$A$11:$A$43,'4. FORMACIÓN X REGIONAL'!$ES$11:$ES$43,0,0)</f>
        <v>1.02036355214837</v>
      </c>
      <c r="M71" s="567"/>
      <c r="N71" s="568"/>
    </row>
    <row r="72" spans="2:14" x14ac:dyDescent="0.6">
      <c r="B72" s="381" t="s">
        <v>310</v>
      </c>
      <c r="C72" s="290">
        <f>_xlfn.XLOOKUP($C$11,'5. FORMACIÓN X CTROS'!$C$11:$C$128,'5. FORMACIÓN X CTROS'!$EV$11:$EV$128,0,0)</f>
        <v>0.53</v>
      </c>
      <c r="D72" s="291">
        <f>_xlfn.XLOOKUP($C$11,'5. FORMACIÓN X CTROS'!$C$11:$C$128,'5. FORMACIÓN X CTROS'!$EW$11:$EW$128,0,0)</f>
        <v>0.43596567094671002</v>
      </c>
      <c r="E72" s="330">
        <f>_xlfn.XLOOKUP($C$11,'5. FORMACIÓN X CTROS'!$C$11:$C$128,'5. FORMACIÓN X CTROS'!$EX$11:$EX$128,0,0)</f>
        <v>0.82257673763530192</v>
      </c>
      <c r="F72" s="137"/>
      <c r="I72" s="381" t="s">
        <v>310</v>
      </c>
      <c r="J72" s="290">
        <f>_xlfn.XLOOKUP($J$11,'4. FORMACIÓN X REGIONAL'!$A$11:$A$43,'4. FORMACIÓN X REGIONAL'!$ET$11:$ET$43,0,0)</f>
        <v>0.54749999999999999</v>
      </c>
      <c r="K72" s="291">
        <f>_xlfn.XLOOKUP($J$11,'4. FORMACIÓN X REGIONAL'!$A$11:$A$43,'4. FORMACIÓN X REGIONAL'!$EU$11:$EU$43,0,0)</f>
        <v>0.33728841166225998</v>
      </c>
      <c r="L72" s="330">
        <f>_xlfn.XLOOKUP($J$11,'4. FORMACIÓN X REGIONAL'!$A$11:$A$43,'4. FORMACIÓN X REGIONAL'!$EV$11:$EV$43,0,0)</f>
        <v>0.61605189344705025</v>
      </c>
      <c r="M72" s="567"/>
      <c r="N72" s="568"/>
    </row>
    <row r="73" spans="2:14" x14ac:dyDescent="0.6">
      <c r="B73" s="381" t="s">
        <v>311</v>
      </c>
      <c r="C73" s="290">
        <f>_xlfn.XLOOKUP($C$11,'5. FORMACIÓN X CTROS'!$C$11:$C$128,'5. FORMACIÓN X CTROS'!$EY$11:$EY$128,0,0)</f>
        <v>0.71500000000000008</v>
      </c>
      <c r="D73" s="291">
        <f>_xlfn.XLOOKUP($C$11,'5. FORMACIÓN X CTROS'!$C$11:$C$128,'5. FORMACIÓN X CTROS'!$EZ$11:$EZ$128,0,0)</f>
        <v>0.84070028295399402</v>
      </c>
      <c r="E73" s="330">
        <f>_xlfn.XLOOKUP($C$11,'5. FORMACIÓN X CTROS'!$C$11:$C$128,'5. FORMACIÓN X CTROS'!$FA$11:$FA$128,0,0)</f>
        <v>1.1758045915440474</v>
      </c>
      <c r="F73" s="137"/>
      <c r="I73" s="381" t="s">
        <v>311</v>
      </c>
      <c r="J73" s="290">
        <f>_xlfn.XLOOKUP($J$11,'4. FORMACIÓN X REGIONAL'!$A$11:$A$43,'4. FORMACIÓN X REGIONAL'!$EW$11:$EW$43,0,0)</f>
        <v>0.70625000000000004</v>
      </c>
      <c r="K73" s="291">
        <f>_xlfn.XLOOKUP($J$11,'4. FORMACIÓN X REGIONAL'!$A$11:$A$43,'4. FORMACIÓN X REGIONAL'!$EX$11:$EX$43,0,0)</f>
        <v>0.68184732620197497</v>
      </c>
      <c r="L73" s="330">
        <f>_xlfn.XLOOKUP($J$11,'4. FORMACIÓN X REGIONAL'!$A$11:$A$43,'4. FORMACIÓN X REGIONAL'!$EY$11:$EY$43,0,0)</f>
        <v>0.96544754152492029</v>
      </c>
      <c r="M73" s="567"/>
      <c r="N73" s="568"/>
    </row>
    <row r="74" spans="2:14" x14ac:dyDescent="0.6">
      <c r="B74" s="381" t="s">
        <v>312</v>
      </c>
      <c r="C74" s="290">
        <f>_xlfn.XLOOKUP($C$11,'5. FORMACIÓN X CTROS'!$C$11:$C$128,'5. FORMACIÓN X CTROS'!$FB$11:$FB$128,0,0)</f>
        <v>0.9</v>
      </c>
      <c r="D74" s="291">
        <f>_xlfn.XLOOKUP($C$11,'5. FORMACIÓN X CTROS'!$C$11:$C$128,'5. FORMACIÓN X CTROS'!$FC$11:$FC$128,0,0)</f>
        <v>0.93516399694889396</v>
      </c>
      <c r="E74" s="330">
        <f>_xlfn.XLOOKUP($C$11,'5. FORMACIÓN X CTROS'!$C$11:$C$128,'5. FORMACIÓN X CTROS'!$FD$11:$FD$128,0,0)</f>
        <v>1.0390711077209933</v>
      </c>
      <c r="F74" s="137"/>
      <c r="I74" s="381" t="s">
        <v>312</v>
      </c>
      <c r="J74" s="290">
        <f>_xlfn.XLOOKUP($J$11,'4. FORMACIÓN X REGIONAL'!$A$11:$A$43,'4. FORMACIÓN X REGIONAL'!$EZ$11:$EZ$43,0,0)</f>
        <v>0.77</v>
      </c>
      <c r="K74" s="291">
        <f>_xlfn.XLOOKUP($J$11,'4. FORMACIÓN X REGIONAL'!$A$11:$A$43,'4. FORMACIÓN X REGIONAL'!$FA$11:$FA$43,0,0)</f>
        <v>0.81468282252316504</v>
      </c>
      <c r="L74" s="330">
        <f>_xlfn.XLOOKUP($J$11,'4. FORMACIÓN X REGIONAL'!$A$11:$A$43,'4. FORMACIÓN X REGIONAL'!$FB$11:$FB$43,0,0)</f>
        <v>1.058029639640474</v>
      </c>
      <c r="M74" s="567"/>
      <c r="N74" s="568"/>
    </row>
    <row r="75" spans="2:14" x14ac:dyDescent="0.6">
      <c r="B75" s="381" t="s">
        <v>313</v>
      </c>
      <c r="C75" s="290">
        <f>_xlfn.XLOOKUP($C$11,'5. FORMACIÓN X CTROS'!$C$11:$C$128,'5. FORMACIÓN X CTROS'!$FE$11:$FE$128,0,0)</f>
        <v>0.23</v>
      </c>
      <c r="D75" s="291">
        <f>_xlfn.XLOOKUP($C$11,'5. FORMACIÓN X CTROS'!$C$11:$C$128,'5. FORMACIÓN X CTROS'!$FF$11:$FF$128,0,0)</f>
        <v>0.3175</v>
      </c>
      <c r="E75" s="330">
        <f>_xlfn.XLOOKUP($C$11,'5. FORMACIÓN X CTROS'!$C$11:$C$128,'5. FORMACIÓN X CTROS'!$FG$11:$FG$128,0,0)</f>
        <v>1.3804347826086956</v>
      </c>
      <c r="F75" s="137"/>
      <c r="I75" s="381" t="s">
        <v>313</v>
      </c>
      <c r="J75" s="290">
        <f>_xlfn.XLOOKUP($J$11,'4. FORMACIÓN X REGIONAL'!$A$11:$A$43,'4. FORMACIÓN X REGIONAL'!$FC$11:$FC$43,0,0)</f>
        <v>0.32</v>
      </c>
      <c r="K75" s="291">
        <f>_xlfn.XLOOKUP($J$11,'4. FORMACIÓN X REGIONAL'!$A$11:$A$43,'4. FORMACIÓN X REGIONAL'!$FD$11:$FD$43,0,0)</f>
        <v>0.42118473895582298</v>
      </c>
      <c r="L75" s="330">
        <f>_xlfn.XLOOKUP($J$11,'4. FORMACIÓN X REGIONAL'!$A$11:$A$43,'4. FORMACIÓN X REGIONAL'!$FE$11:$FE$43,0,0)</f>
        <v>1.3162023092369468</v>
      </c>
      <c r="M75" s="567"/>
      <c r="N75" s="568"/>
    </row>
    <row r="76" spans="2:14" x14ac:dyDescent="0.6">
      <c r="B76" s="381" t="s">
        <v>314</v>
      </c>
      <c r="C76" s="290">
        <f>_xlfn.XLOOKUP($C$11,'5. FORMACIÓN X CTROS'!$C$11:$C$128,'5. FORMACIÓN X CTROS'!$FH$11:$FH$128,0,0)</f>
        <v>0.56500000000000006</v>
      </c>
      <c r="D76" s="291">
        <f>_xlfn.XLOOKUP($C$11,'5. FORMACIÓN X CTROS'!$C$11:$C$128,'5. FORMACIÓN X CTROS'!$FI$11:$FI$128,0,0)</f>
        <v>0.53570466181622201</v>
      </c>
      <c r="E76" s="330">
        <f>_xlfn.XLOOKUP($C$11,'5. FORMACIÓN X CTROS'!$C$11:$C$128,'5. FORMACIÓN X CTROS'!$FJ$11:$FJ$128,0,0)</f>
        <v>0.94814984392251678</v>
      </c>
      <c r="F76" s="137"/>
      <c r="I76" s="381" t="s">
        <v>314</v>
      </c>
      <c r="J76" s="290">
        <f>_xlfn.XLOOKUP($J$11,'4. FORMACIÓN X REGIONAL'!$A$11:$A$43,'4. FORMACIÓN X REGIONAL'!$FF$11:$FF$43,0,0)</f>
        <v>0.54500000000000004</v>
      </c>
      <c r="K76" s="291">
        <f>_xlfn.XLOOKUP($J$11,'4. FORMACIÓN X REGIONAL'!$A$11:$A$43,'4. FORMACIÓN X REGIONAL'!$FG$11:$FG$43,0,0)</f>
        <v>0.46977030713720003</v>
      </c>
      <c r="L76" s="330">
        <f>_xlfn.XLOOKUP($J$11,'4. FORMACIÓN X REGIONAL'!$A$11:$A$43,'4. FORMACIÓN X REGIONAL'!$FH$11:$FH$43,0,0)</f>
        <v>0.86196386630678901</v>
      </c>
      <c r="M76" s="567"/>
      <c r="N76" s="568"/>
    </row>
    <row r="77" spans="2:14" x14ac:dyDescent="0.6">
      <c r="B77" s="381" t="s">
        <v>315</v>
      </c>
      <c r="C77" s="290">
        <f>_xlfn.XLOOKUP($C$11,'5. FORMACIÓN X CTROS'!$C$11:$C$128,'5. FORMACIÓN X CTROS'!$FK$11:$FK$128,0,0)</f>
        <v>0.9</v>
      </c>
      <c r="D77" s="291">
        <f>_xlfn.XLOOKUP($C$11,'5. FORMACIÓN X CTROS'!$C$11:$C$128,'5. FORMACIÓN X CTROS'!$FL$11:$FL$128,0,0)</f>
        <v>0.93646002631375302</v>
      </c>
      <c r="E77" s="330">
        <f>_xlfn.XLOOKUP($C$11,'5. FORMACIÓN X CTROS'!$C$11:$C$128,'5. FORMACIÓN X CTROS'!$FM$11:$FM$128,0,0)</f>
        <v>1.0405111403486145</v>
      </c>
      <c r="F77" s="137"/>
      <c r="I77" s="381" t="s">
        <v>315</v>
      </c>
      <c r="J77" s="290">
        <f>_xlfn.XLOOKUP($J$11,'4. FORMACIÓN X REGIONAL'!$A$11:$A$43,'4. FORMACIÓN X REGIONAL'!$FI$11:$FI$43,0,0)</f>
        <v>0.79</v>
      </c>
      <c r="K77" s="291">
        <f>_xlfn.XLOOKUP($J$11,'4. FORMACIÓN X REGIONAL'!$A$11:$A$43,'4. FORMACIÓN X REGIONAL'!$FJ$11:$FJ$43,0,0)</f>
        <v>0.84865706949773501</v>
      </c>
      <c r="L77" s="330">
        <f>_xlfn.XLOOKUP($J$11,'4. FORMACIÓN X REGIONAL'!$A$11:$A$43,'4. FORMACIÓN X REGIONAL'!$FK$11:$FK$43,0,0)</f>
        <v>1.074249455060424</v>
      </c>
      <c r="M77" s="567"/>
      <c r="N77" s="568"/>
    </row>
    <row r="78" spans="2:14" x14ac:dyDescent="0.6">
      <c r="B78" s="381" t="s">
        <v>316</v>
      </c>
      <c r="C78" s="290">
        <f>_xlfn.XLOOKUP($C$11,'5. FORMACIÓN X CTROS'!$C$11:$C$128,'5. FORMACIÓN X CTROS'!$FN$11:$FN$128,0,0)</f>
        <v>0.61009999999999998</v>
      </c>
      <c r="D78" s="291">
        <f>_xlfn.XLOOKUP($C$11,'5. FORMACIÓN X CTROS'!$C$11:$C$128,'5. FORMACIÓN X CTROS'!$FO$11:$FO$128,0,0)</f>
        <v>0.92002559181062105</v>
      </c>
      <c r="E78" s="330">
        <f>_xlfn.XLOOKUP($C$11,'5. FORMACIÓN X CTROS'!$C$11:$C$128,'5. FORMACIÓN X CTROS'!$FP$11:$FP$128,0,0)</f>
        <v>1.5079914633840699</v>
      </c>
      <c r="F78" s="137"/>
      <c r="I78" s="381" t="s">
        <v>316</v>
      </c>
      <c r="J78" s="290">
        <f>_xlfn.XLOOKUP($J$11,'4. FORMACIÓN X REGIONAL'!$A$11:$A$43,'4. FORMACIÓN X REGIONAL'!$FL$11:$FL$43,0,0)</f>
        <v>0.61009999999999998</v>
      </c>
      <c r="K78" s="291">
        <f>_xlfn.XLOOKUP($J$11,'4. FORMACIÓN X REGIONAL'!$A$11:$A$43,'4. FORMACIÓN X REGIONAL'!$FM$11:$FM$43,0,0)</f>
        <v>0.88646055437100202</v>
      </c>
      <c r="L78" s="330">
        <f>_xlfn.XLOOKUP($J$11,'4. FORMACIÓN X REGIONAL'!$A$11:$A$43,'4. FORMACIÓN X REGIONAL'!$FN$11:$FN$43,0,0)</f>
        <v>1.4529758307998721</v>
      </c>
      <c r="M78" s="567"/>
      <c r="N78" s="568"/>
    </row>
    <row r="79" spans="2:14" ht="15.9" thickBot="1" x14ac:dyDescent="0.65">
      <c r="N79" s="568"/>
    </row>
    <row r="80" spans="2:14" ht="15.9" thickBot="1" x14ac:dyDescent="0.65">
      <c r="B80" s="519" t="s">
        <v>383</v>
      </c>
      <c r="C80" s="520" t="s">
        <v>262</v>
      </c>
      <c r="D80" s="521" t="s">
        <v>263</v>
      </c>
      <c r="E80" s="522" t="s">
        <v>264</v>
      </c>
      <c r="I80" s="519" t="s">
        <v>317</v>
      </c>
      <c r="J80" s="520" t="s">
        <v>262</v>
      </c>
      <c r="K80" s="521" t="s">
        <v>263</v>
      </c>
      <c r="L80" s="522" t="s">
        <v>264</v>
      </c>
      <c r="N80" s="568"/>
    </row>
    <row r="81" spans="2:14" ht="15" customHeight="1" x14ac:dyDescent="0.6">
      <c r="B81" s="381" t="s">
        <v>318</v>
      </c>
      <c r="C81" s="292">
        <f>_xlfn.XLOOKUP($C$11,'5. FORMACIÓN X CTROS'!$C$11:$C$128,'5. FORMACIÓN X CTROS'!$FQ$11:$FQ$128,0,0)</f>
        <v>4873</v>
      </c>
      <c r="D81" s="292">
        <f>_xlfn.XLOOKUP($C$11,'5. FORMACIÓN X CTROS'!$C$11:$C$128,'5. FORMACIÓN X CTROS'!$FR$11:$FR$128,0,0)</f>
        <v>1724</v>
      </c>
      <c r="E81" s="302">
        <f>_xlfn.XLOOKUP($C$11,'5. FORMACIÓN X CTROS'!$C$11:$C$128,'5. FORMACIÓN X CTROS'!$FS$11:$FS$128,0,0)</f>
        <v>0.35378616868458856</v>
      </c>
      <c r="F81" s="137"/>
      <c r="I81" s="381" t="s">
        <v>318</v>
      </c>
      <c r="J81" s="292">
        <f>_xlfn.XLOOKUP($J$11,'4. FORMACIÓN X REGIONAL'!$A$11:$A$43,'4. FORMACIÓN X REGIONAL'!$FO$11:$FO$43,0,0)</f>
        <v>12414</v>
      </c>
      <c r="K81" s="292">
        <f>_xlfn.XLOOKUP($J$11,'4. FORMACIÓN X REGIONAL'!$A$11:$A$43,'4. FORMACIÓN X REGIONAL'!$FP$11:$FP$43,0,0)</f>
        <v>2262</v>
      </c>
      <c r="L81" s="302">
        <f>_xlfn.XLOOKUP($J$11,'4. FORMACIÓN X REGIONAL'!$A$11:$A$43,'4. FORMACIÓN X REGIONAL'!$FQ$11:$FQ$43,0,0)</f>
        <v>0.18221362977283712</v>
      </c>
      <c r="M81" s="567"/>
      <c r="N81" s="568"/>
    </row>
    <row r="82" spans="2:14" ht="15" customHeight="1" x14ac:dyDescent="0.6">
      <c r="B82" s="381" t="s">
        <v>319</v>
      </c>
      <c r="C82" s="292">
        <f>_xlfn.XLOOKUP($C$11,'5. FORMACIÓN X CTROS'!$C$11:$C$128,'5. FORMACIÓN X CTROS'!$FT$11:$FT$128,0,0)</f>
        <v>1122</v>
      </c>
      <c r="D82" s="292">
        <f>_xlfn.XLOOKUP($C$11,'5. FORMACIÓN X CTROS'!$C$11:$C$128,'5. FORMACIÓN X CTROS'!$FU$11:$FU$128,0,0)</f>
        <v>561</v>
      </c>
      <c r="E82" s="302">
        <f>_xlfn.XLOOKUP($C$11,'5. FORMACIÓN X CTROS'!$C$11:$C$128,'5. FORMACIÓN X CTROS'!$FV$11:$FV$128,0,0)</f>
        <v>0.5</v>
      </c>
      <c r="F82" s="137"/>
      <c r="I82" s="381" t="s">
        <v>319</v>
      </c>
      <c r="J82" s="292">
        <f>_xlfn.XLOOKUP($J$11,'4. FORMACIÓN X REGIONAL'!$A$11:$A$43,'4. FORMACIÓN X REGIONAL'!$FR$11:$FR$43,0,0)</f>
        <v>2429</v>
      </c>
      <c r="K82" s="292">
        <f>_xlfn.XLOOKUP($J$11,'4. FORMACIÓN X REGIONAL'!$A$11:$A$43,'4. FORMACIÓN X REGIONAL'!$FS$11:$FS$43,0,0)</f>
        <v>1409</v>
      </c>
      <c r="L82" s="302">
        <f>_xlfn.XLOOKUP($J$11,'4. FORMACIÓN X REGIONAL'!$A$11:$A$43,'4. FORMACIÓN X REGIONAL'!$FT$11:$FT$43,0,0)</f>
        <v>0.58007410456978181</v>
      </c>
      <c r="M82" s="567"/>
      <c r="N82" s="568"/>
    </row>
    <row r="83" spans="2:14" x14ac:dyDescent="0.6">
      <c r="B83" s="381" t="s">
        <v>320</v>
      </c>
      <c r="C83" s="292">
        <f>_xlfn.XLOOKUP($C$11,'5. FORMACIÓN X CTROS'!$C$11:$C$128,'5. FORMACIÓN X CTROS'!$FW$11:$FW$128,0,0)</f>
        <v>5995</v>
      </c>
      <c r="D83" s="292">
        <f>_xlfn.XLOOKUP($C$11,'5. FORMACIÓN X CTROS'!$C$11:$C$128,'5. FORMACIÓN X CTROS'!$FX$11:$FX$128,0,0)</f>
        <v>2285</v>
      </c>
      <c r="E83" s="302">
        <f>_xlfn.XLOOKUP($C$11,'5. FORMACIÓN X CTROS'!$C$11:$C$128,'5. FORMACIÓN X CTROS'!$FY$11:$FY$128,0,0)</f>
        <v>0.38115095913261049</v>
      </c>
      <c r="F83" s="137"/>
      <c r="I83" s="381" t="s">
        <v>320</v>
      </c>
      <c r="J83" s="292">
        <f>_xlfn.XLOOKUP($J$11,'4. FORMACIÓN X REGIONAL'!$A$11:$A$43,'4. FORMACIÓN X REGIONAL'!$FU$11:$FU$43,0,0)</f>
        <v>14843</v>
      </c>
      <c r="K83" s="292">
        <f>_xlfn.XLOOKUP($J$11,'4. FORMACIÓN X REGIONAL'!$A$11:$A$43,'4. FORMACIÓN X REGIONAL'!$FV$11:$FV$43,0,0)</f>
        <v>3671</v>
      </c>
      <c r="L83" s="302">
        <f>_xlfn.XLOOKUP($J$11,'4. FORMACIÓN X REGIONAL'!$A$11:$A$43,'4. FORMACIÓN X REGIONAL'!$FW$11:$FW$43,0,0)</f>
        <v>0.24732196995216602</v>
      </c>
      <c r="M83" s="567"/>
      <c r="N83" s="568"/>
    </row>
    <row r="84" spans="2:14" x14ac:dyDescent="0.6">
      <c r="B84" s="381" t="s">
        <v>321</v>
      </c>
      <c r="C84" s="292">
        <f>_xlfn.XLOOKUP($C$11,'5. FORMACIÓN X CTROS'!$C$11:$C$128,'5. FORMACIÓN X CTROS'!$FZ$11:$FZ$128,0,0)</f>
        <v>45356</v>
      </c>
      <c r="D84" s="292">
        <f>_xlfn.XLOOKUP($C$11,'5. FORMACIÓN X CTROS'!$C$11:$C$128,'5. FORMACIÓN X CTROS'!$GA$11:$GA$128,0,0)</f>
        <v>49351</v>
      </c>
      <c r="E84" s="302">
        <f>_xlfn.XLOOKUP($C$11,'5. FORMACIÓN X CTROS'!$C$11:$C$128,'5. FORMACIÓN X CTROS'!$GB$11:$GB$128,0,0)</f>
        <v>1.0880809595202399</v>
      </c>
      <c r="F84" s="137"/>
      <c r="I84" s="381" t="s">
        <v>321</v>
      </c>
      <c r="J84" s="292">
        <f>_xlfn.XLOOKUP($J$11,'4. FORMACIÓN X REGIONAL'!$A$11:$A$43,'4. FORMACIÓN X REGIONAL'!$FX$11:$FX$43,0,0)</f>
        <v>80295</v>
      </c>
      <c r="K84" s="292">
        <f>_xlfn.XLOOKUP($J$11,'4. FORMACIÓN X REGIONAL'!$A$11:$A$43,'4. FORMACIÓN X REGIONAL'!$FY$11:$FY$43,0,0)</f>
        <v>90239</v>
      </c>
      <c r="L84" s="302">
        <f>_xlfn.XLOOKUP($J$11,'4. FORMACIÓN X REGIONAL'!$A$11:$A$43,'4. FORMACIÓN X REGIONAL'!$FZ$11:$FZ$43,0,0)</f>
        <v>1.1238433277289994</v>
      </c>
      <c r="M84" s="567"/>
      <c r="N84" s="568"/>
    </row>
    <row r="85" spans="2:14" x14ac:dyDescent="0.6">
      <c r="B85" s="381" t="s">
        <v>322</v>
      </c>
      <c r="C85" s="292">
        <f>_xlfn.XLOOKUP($C$11,'5. FORMACIÓN X CTROS'!$C$11:$C$128,'5. FORMACIÓN X CTROS'!$GC$11:$GC$128,0,0)</f>
        <v>51351</v>
      </c>
      <c r="D85" s="292">
        <f>_xlfn.XLOOKUP($C$11,'5. FORMACIÓN X CTROS'!$C$11:$C$128,'5. FORMACIÓN X CTROS'!$GD$11:$GD$128,0,0)</f>
        <v>51636</v>
      </c>
      <c r="E85" s="302">
        <f>_xlfn.XLOOKUP($C$11,'5. FORMACIÓN X CTROS'!$C$11:$C$128,'5. FORMACIÓN X CTROS'!$GE$11:$GE$128,0,0)</f>
        <v>1.0055500379739439</v>
      </c>
      <c r="F85" s="137"/>
      <c r="I85" s="381" t="s">
        <v>322</v>
      </c>
      <c r="J85" s="292">
        <f>_xlfn.XLOOKUP($J$11,'4. FORMACIÓN X REGIONAL'!$A$11:$A$43,'4. FORMACIÓN X REGIONAL'!$GA$11:$GA$43,0,0)</f>
        <v>95138</v>
      </c>
      <c r="K85" s="292">
        <f>_xlfn.XLOOKUP($J$11,'4. FORMACIÓN X REGIONAL'!$A$11:$A$43,'4. FORMACIÓN X REGIONAL'!$GB$11:$GB$43,0,0)</f>
        <v>93910</v>
      </c>
      <c r="L85" s="302">
        <f>_xlfn.XLOOKUP($J$11,'4. FORMACIÓN X REGIONAL'!$A$11:$A$43,'4. FORMACIÓN X REGIONAL'!$GC$11:$GC$43,0,0)</f>
        <v>0.98709243414828984</v>
      </c>
      <c r="M85" s="567"/>
      <c r="N85" s="568"/>
    </row>
    <row r="86" spans="2:14" x14ac:dyDescent="0.6">
      <c r="B86" s="381" t="s">
        <v>181</v>
      </c>
      <c r="C86" s="292">
        <f>_xlfn.XLOOKUP($C$11,'5. FORMACIÓN X CTROS'!$C$11:$C$128,'5. FORMACIÓN X CTROS'!$GF$11:$GF$128,0,0)</f>
        <v>2539</v>
      </c>
      <c r="D86" s="292">
        <f>_xlfn.XLOOKUP($C$11,'5. FORMACIÓN X CTROS'!$C$11:$C$128,'5. FORMACIÓN X CTROS'!$GG$11:$GG$128,0,0)</f>
        <v>1</v>
      </c>
      <c r="E86" s="302">
        <f>_xlfn.XLOOKUP($C$11,'5. FORMACIÓN X CTROS'!$C$11:$C$128,'5. FORMACIÓN X CTROS'!$GH$11:$GH$128,0,0)</f>
        <v>3.9385584875935406E-4</v>
      </c>
      <c r="F86" s="137"/>
      <c r="I86" s="381" t="s">
        <v>181</v>
      </c>
      <c r="J86" s="292">
        <f>_xlfn.XLOOKUP($J$11,'4. FORMACIÓN X REGIONAL'!$A$11:$A$43,'4. FORMACIÓN X REGIONAL'!$GD$11:$GD$43,0,0)</f>
        <v>7646</v>
      </c>
      <c r="K86" s="292">
        <f>_xlfn.XLOOKUP($J$11,'4. FORMACIÓN X REGIONAL'!$A$11:$A$43,'4. FORMACIÓN X REGIONAL'!$GE$11:$GE$43,0,0)</f>
        <v>806</v>
      </c>
      <c r="L86" s="302">
        <f>_xlfn.XLOOKUP($J$11,'4. FORMACIÓN X REGIONAL'!$A$11:$A$43,'4. FORMACIÓN X REGIONAL'!$GF$11:$GF$43,0,0)</f>
        <v>0.10541459586712006</v>
      </c>
      <c r="M86" s="567"/>
      <c r="N86" s="568"/>
    </row>
    <row r="87" spans="2:14" x14ac:dyDescent="0.6">
      <c r="B87" s="381" t="s">
        <v>188</v>
      </c>
      <c r="C87" s="292">
        <f>_xlfn.XLOOKUP($C$11,'5. FORMACIÓN X CTROS'!$C$11:$C$128,'5. FORMACIÓN X CTROS'!$GI$11:$GI$128,0,0)</f>
        <v>7540</v>
      </c>
      <c r="D87" s="292">
        <f>_xlfn.XLOOKUP($C$11,'5. FORMACIÓN X CTROS'!$C$11:$C$128,'5. FORMACIÓN X CTROS'!$GJ$11:$GJ$128,0,0)</f>
        <v>8493</v>
      </c>
      <c r="E87" s="331">
        <f>_xlfn.XLOOKUP($C$11,'5. FORMACIÓN X CTROS'!$C$11:$C$128,'5. FORMACIÓN X CTROS'!$GK$11:$GK$128,0,0)</f>
        <v>1.1263925729442972</v>
      </c>
      <c r="F87" s="137"/>
      <c r="I87" s="381" t="s">
        <v>188</v>
      </c>
      <c r="J87" s="292">
        <f>_xlfn.XLOOKUP($J$11,'4. FORMACIÓN X REGIONAL'!$A$11:$A$43,'4. FORMACIÓN X REGIONAL'!$GG$11:$GG$43,0,0)</f>
        <v>21840</v>
      </c>
      <c r="K87" s="292">
        <f>_xlfn.XLOOKUP($J$11,'4. FORMACIÓN X REGIONAL'!$A$11:$A$43,'4. FORMACIÓN X REGIONAL'!$GH$11:$GH$43,0,0)</f>
        <v>19356</v>
      </c>
      <c r="L87" s="331">
        <f>_xlfn.XLOOKUP($J$11,'4. FORMACIÓN X REGIONAL'!$A$11:$A$43,'4. FORMACIÓN X REGIONAL'!$GI$11:$GI$43,0,0)</f>
        <v>0.88626373626373622</v>
      </c>
      <c r="M87" s="567"/>
      <c r="N87" s="568"/>
    </row>
    <row r="88" spans="2:14" x14ac:dyDescent="0.6">
      <c r="B88" s="381" t="s">
        <v>189</v>
      </c>
      <c r="C88" s="292">
        <f>_xlfn.XLOOKUP($C$11,'5. FORMACIÓN X CTROS'!$C$11:$C$128,'5. FORMACIÓN X CTROS'!$GL$11:$GL$128,0,0)</f>
        <v>1830</v>
      </c>
      <c r="D88" s="292">
        <f>_xlfn.XLOOKUP($C$11,'5. FORMACIÓN X CTROS'!$C$11:$C$128,'5. FORMACIÓN X CTROS'!$GM$11:$GM$128,0,0)</f>
        <v>3640</v>
      </c>
      <c r="E88" s="331">
        <f>_xlfn.XLOOKUP($C$11,'5. FORMACIÓN X CTROS'!$C$11:$C$128,'5. FORMACIÓN X CTROS'!$GN$11:$GN$128,0,0)</f>
        <v>1.9890710382513661</v>
      </c>
      <c r="F88" s="137"/>
      <c r="I88" s="381" t="s">
        <v>189</v>
      </c>
      <c r="J88" s="292">
        <f>_xlfn.XLOOKUP($J$11,'4. FORMACIÓN X REGIONAL'!$A$11:$A$43,'4. FORMACIÓN X REGIONAL'!$GJ$11:$GJ$43,0,0)</f>
        <v>1075</v>
      </c>
      <c r="K88" s="292">
        <f>_xlfn.XLOOKUP($J$11,'4. FORMACIÓN X REGIONAL'!$A$11:$A$43,'4. FORMACIÓN X REGIONAL'!$GK$11:$GK$43,0,0)</f>
        <v>1607</v>
      </c>
      <c r="L88" s="331">
        <f>_xlfn.XLOOKUP($J$11,'4. FORMACIÓN X REGIONAL'!$A$11:$A$43,'4. FORMACIÓN X REGIONAL'!$GL$11:$GL$43,0,0)</f>
        <v>1.4948837209302326</v>
      </c>
      <c r="M88" s="567"/>
      <c r="N88" s="568"/>
    </row>
    <row r="89" spans="2:14" x14ac:dyDescent="0.6">
      <c r="N89" s="568"/>
    </row>
    <row r="90" spans="2:14" ht="15.9" thickBot="1" x14ac:dyDescent="0.65">
      <c r="N90" s="568"/>
    </row>
    <row r="91" spans="2:14" ht="15.9" thickBot="1" x14ac:dyDescent="0.65">
      <c r="B91" s="523" t="s">
        <v>323</v>
      </c>
      <c r="C91" s="524" t="s">
        <v>262</v>
      </c>
      <c r="D91" s="525" t="s">
        <v>263</v>
      </c>
      <c r="E91" s="526" t="s">
        <v>264</v>
      </c>
      <c r="I91" s="519" t="s">
        <v>323</v>
      </c>
      <c r="J91" s="520" t="s">
        <v>262</v>
      </c>
      <c r="K91" s="521" t="s">
        <v>263</v>
      </c>
      <c r="L91" s="522" t="s">
        <v>264</v>
      </c>
      <c r="N91" s="568"/>
    </row>
    <row r="92" spans="2:14" x14ac:dyDescent="0.6">
      <c r="B92" s="381" t="s">
        <v>324</v>
      </c>
      <c r="C92" s="286">
        <f>_xlfn.XLOOKUP($C$11,'7. SNFT X CTROS'!$C$9:$C$126,'7. SNFT X CTROS'!$E$9:$E$126,0)</f>
        <v>528</v>
      </c>
      <c r="D92" s="286">
        <f>_xlfn.XLOOKUP($C$11,'7. SNFT X CTROS'!$C$9:$C$126,'7. SNFT X CTROS'!$F$9:$F$126,0)</f>
        <v>916</v>
      </c>
      <c r="E92" s="302">
        <f>_xlfn.XLOOKUP($C$11,'7. SNFT X CTROS'!$C$9:$C$126,'7. SNFT X CTROS'!$G$9:$G$126,0)</f>
        <v>1.7348484848484849</v>
      </c>
      <c r="F92" s="137"/>
      <c r="I92" s="381" t="s">
        <v>324</v>
      </c>
      <c r="J92" s="286">
        <f>_xlfn.XLOOKUP($J$11,'6. SNFT X REG'!$A$9:$A$41,'6. SNFT X REG'!$C$9:$C$41,0,0)</f>
        <v>1489</v>
      </c>
      <c r="K92" s="286">
        <f>_xlfn.XLOOKUP($J$11,'6. SNFT X REG'!$A$9:$A$41,'6. SNFT X REG'!$D$9:$D$41,0,0)</f>
        <v>2165</v>
      </c>
      <c r="L92" s="302">
        <f>_xlfn.XLOOKUP($J$11,'6. SNFT X REG'!$A$9:$A$41,'6. SNFT X REG'!$E$9:$E$41,0,0)</f>
        <v>1.4539959704499663</v>
      </c>
      <c r="M92" s="567"/>
      <c r="N92" s="568"/>
    </row>
    <row r="93" spans="2:14" x14ac:dyDescent="0.6">
      <c r="B93" s="381" t="s">
        <v>325</v>
      </c>
      <c r="C93" s="286">
        <f>_xlfn.XLOOKUP($C$11,'7. SNFT X CTROS'!$C$9:$C$126,'7. SNFT X CTROS'!$H$9:$H$126,0)</f>
        <v>192</v>
      </c>
      <c r="D93" s="286">
        <f>_xlfn.XLOOKUP($C$11,'7. SNFT X CTROS'!$C$9:$C$126,'7. SNFT X CTROS'!$I$9:$I$126,0)</f>
        <v>246</v>
      </c>
      <c r="E93" s="302">
        <f>_xlfn.XLOOKUP($C$11,'7. SNFT X CTROS'!$C$9:$C$126,'7. SNFT X CTROS'!$J$9:$J$126,0)</f>
        <v>1.28125</v>
      </c>
      <c r="F93" s="137"/>
      <c r="I93" s="381" t="s">
        <v>384</v>
      </c>
      <c r="J93" s="286">
        <f>_xlfn.XLOOKUP($J$11,'6. SNFT X REG'!$A$9:$A$41,'6. SNFT X REG'!$F$9:$F$41,0,0)</f>
        <v>814</v>
      </c>
      <c r="K93" s="286">
        <f>_xlfn.XLOOKUP($J$11,'6. SNFT X REG'!$A$9:$A$41,'6. SNFT X REG'!$G$9:$G$41,0,0)</f>
        <v>783</v>
      </c>
      <c r="L93" s="302">
        <f>_xlfn.XLOOKUP($J$11,'6. SNFT X REG'!$A$9:$A$41,'6. SNFT X REG'!$H$9:$H$41,0,0)</f>
        <v>0.96191646191646196</v>
      </c>
      <c r="M93" s="567"/>
      <c r="N93" s="568"/>
    </row>
    <row r="94" spans="2:14" ht="15.9" thickBot="1" x14ac:dyDescent="0.65">
      <c r="B94" s="527" t="s">
        <v>326</v>
      </c>
      <c r="C94" s="308">
        <f>_xlfn.XLOOKUP($C$11,'7. SNFT X CTROS'!$C$9:$C$126,'7. SNFT X CTROS'!$K$9:$K$126,0)</f>
        <v>1519</v>
      </c>
      <c r="D94" s="308">
        <f>_xlfn.XLOOKUP($C$11,'7. SNFT X CTROS'!$C$9:$C$126,'7. SNFT X CTROS'!$L$9:$L$126,0)</f>
        <v>979</v>
      </c>
      <c r="E94" s="332">
        <f>_xlfn.XLOOKUP($C$11,'7. SNFT X CTROS'!$C$9:$C$126,'7. SNFT X CTROS'!$M$9:$M$126,0)</f>
        <v>0.64450296247531269</v>
      </c>
      <c r="F94" s="137"/>
      <c r="I94" s="381" t="s">
        <v>326</v>
      </c>
      <c r="J94" s="286">
        <f>_xlfn.XLOOKUP($J$11,'6. SNFT X REG'!$A$9:$A$41,'6. SNFT X REG'!$I$9:$I$41,0,0)</f>
        <v>8267</v>
      </c>
      <c r="K94" s="286">
        <f>_xlfn.XLOOKUP($J$11,'6. SNFT X REG'!$A$9:$A$41,'6. SNFT X REG'!$J$9:$J$41,0,0)</f>
        <v>7388</v>
      </c>
      <c r="L94" s="302">
        <f>_xlfn.XLOOKUP($J$11,'6. SNFT X REG'!$A$9:$A$41,'6. SNFT X REG'!$K$9:$K$41,0,0)</f>
        <v>0.89367364219184708</v>
      </c>
      <c r="M94" s="567"/>
      <c r="N94" s="568"/>
    </row>
    <row r="95" spans="2:14" ht="20.100000000000001" customHeight="1" thickBot="1" x14ac:dyDescent="0.65">
      <c r="B95" s="528" t="s">
        <v>385</v>
      </c>
      <c r="C95" s="309">
        <f>_xlfn.XLOOKUP($C$11,'7. SNFT X CTROS'!$C$9:$C$126,'7. SNFT X CTROS'!$N$9:$N$126,0)</f>
        <v>2239</v>
      </c>
      <c r="D95" s="309">
        <f>_xlfn.XLOOKUP($C$11,'7. SNFT X CTROS'!$C$9:$C$126,'7. SNFT X CTROS'!$O$9:$O$126,0)</f>
        <v>2141</v>
      </c>
      <c r="E95" s="333">
        <f>_xlfn.XLOOKUP($C$11,'7. SNFT X CTROS'!$C$9:$C$126,'7. SNFT X CTROS'!$P$9:$P$126,0)</f>
        <v>0.95623046002679768</v>
      </c>
      <c r="F95" s="137"/>
      <c r="I95" s="403" t="s">
        <v>327</v>
      </c>
      <c r="J95" s="288">
        <f>_xlfn.XLOOKUP($J$11,'6. SNFT X REG'!$A$9:$A$41,'6. SNFT X REG'!$L$9:$L$41,0,0)</f>
        <v>10570</v>
      </c>
      <c r="K95" s="288">
        <f>_xlfn.XLOOKUP($J$11,'6. SNFT X REG'!$A$9:$A$41,'6. SNFT X REG'!$M$9:$M$41,0,0)</f>
        <v>10336</v>
      </c>
      <c r="L95" s="346">
        <f>_xlfn.XLOOKUP($J$11,'6. SNFT X REG'!$A$9:$A$41,'6. SNFT X REG'!$N$9:$N$41,0,0)</f>
        <v>0.97786187322611162</v>
      </c>
      <c r="M95" s="567"/>
      <c r="N95" s="568"/>
    </row>
    <row r="96" spans="2:14" ht="18" customHeight="1" x14ac:dyDescent="0.6">
      <c r="B96" s="231" t="s">
        <v>328</v>
      </c>
      <c r="C96" s="232">
        <f>_xlfn.XLOOKUP($C$11,'7. SNFT X CTROS'!$C$9:$C$126,'7. SNFT X CTROS'!$Q$9:$Q$126,0)</f>
        <v>2249</v>
      </c>
      <c r="D96" s="232">
        <f>_xlfn.XLOOKUP($C$11,'7. SNFT X CTROS'!$C$9:$C$126,'7. SNFT X CTROS'!$R$9:$R$126,0)</f>
        <v>2173</v>
      </c>
      <c r="E96" s="334">
        <f>_xlfn.XLOOKUP($C$11,'7. SNFT X CTROS'!$C$9:$C$126,'7. SNFT X CTROS'!$S$9:$S$126,0)</f>
        <v>0.96620720320142284</v>
      </c>
      <c r="F96" s="137"/>
      <c r="I96" s="138" t="s">
        <v>328</v>
      </c>
      <c r="J96" s="155">
        <f>_xlfn.XLOOKUP($J$11,'6. SNFT X REG'!$A$9:$A$41,'6. SNFT X REG'!$O$9:$O$41,0,0)</f>
        <v>10951</v>
      </c>
      <c r="K96" s="155">
        <f>_xlfn.XLOOKUP($J$11,'6. SNFT X REG'!$A$9:$A$41,'6. SNFT X REG'!$P$9:$P$41,0,0)</f>
        <v>10593</v>
      </c>
      <c r="L96" s="353">
        <f>_xlfn.XLOOKUP($J$11,'6. SNFT X REG'!$A$9:$A$41,'6. SNFT X REG'!$Q$9:$Q$41,0,0)</f>
        <v>0.96730892155967496</v>
      </c>
      <c r="M96" s="567"/>
      <c r="N96" s="568"/>
    </row>
    <row r="97" spans="2:14" ht="18" customHeight="1" x14ac:dyDescent="0.6">
      <c r="B97" s="233" t="s">
        <v>329</v>
      </c>
      <c r="C97" s="155">
        <f>_xlfn.XLOOKUP($C$11,'7. SNFT X CTROS'!$C$9:$C$126,'7. SNFT X CTROS'!$T$9:$T$126,0)</f>
        <v>2216</v>
      </c>
      <c r="D97" s="155">
        <f>_xlfn.XLOOKUP($C$11,'7. SNFT X CTROS'!$C$9:$C$126,'7. SNFT X CTROS'!$U$9:$U$126,0)</f>
        <v>2099</v>
      </c>
      <c r="E97" s="335">
        <f>_xlfn.XLOOKUP($C$11,'7. SNFT X CTROS'!$C$9:$C$126,'7. SNFT X CTROS'!$V$9:$V$126,0)</f>
        <v>0.94720216606498198</v>
      </c>
      <c r="F97" s="137"/>
      <c r="I97" s="138" t="s">
        <v>329</v>
      </c>
      <c r="J97" s="155">
        <f>_xlfn.XLOOKUP($J$11,'6. SNFT X REG'!$A$9:$A$41,'6. SNFT X REG'!$R$9:$R$41,0,0)</f>
        <v>9322</v>
      </c>
      <c r="K97" s="155">
        <f>_xlfn.XLOOKUP($J$11,'6. SNFT X REG'!$A$9:$A$41,'6. SNFT X REG'!$S$9:$S$41,0,0)</f>
        <v>8910</v>
      </c>
      <c r="L97" s="353">
        <f>_xlfn.XLOOKUP($J$11,'6. SNFT X REG'!$A$9:$A$41,'6. SNFT X REG'!$T$9:$T$41,0,0)</f>
        <v>0.95580347564900237</v>
      </c>
      <c r="M97" s="567"/>
      <c r="N97" s="568"/>
    </row>
    <row r="98" spans="2:14" ht="18" customHeight="1" x14ac:dyDescent="0.6">
      <c r="B98" s="233" t="s">
        <v>330</v>
      </c>
      <c r="C98" s="155">
        <f>_xlfn.XLOOKUP($C$11,'7. SNFT X CTROS'!$C$9:$C$126,'7. SNFT X CTROS'!$W$9:$W$126,0)</f>
        <v>2197</v>
      </c>
      <c r="D98" s="155">
        <f>_xlfn.XLOOKUP($C$11,'7. SNFT X CTROS'!$C$9:$C$126,'7. SNFT X CTROS'!$X$9:$X$126,0)</f>
        <v>2065</v>
      </c>
      <c r="E98" s="335">
        <f>_xlfn.XLOOKUP($C$11,'7. SNFT X CTROS'!$C$9:$C$126,'7. SNFT X CTROS'!$Y$9:$Y$126,0)</f>
        <v>0.93991807009558492</v>
      </c>
      <c r="F98" s="137"/>
      <c r="I98" s="138" t="s">
        <v>330</v>
      </c>
      <c r="J98" s="155">
        <f>_xlfn.XLOOKUP($J$11,'6. SNFT X REG'!$A$9:$A$41,'6. SNFT X REG'!$U$9:$U$41,0,0)</f>
        <v>8973</v>
      </c>
      <c r="K98" s="155">
        <f>_xlfn.XLOOKUP($J$11,'6. SNFT X REG'!$A$9:$A$41,'6. SNFT X REG'!$V$9:$V$41,0,0)</f>
        <v>8629</v>
      </c>
      <c r="L98" s="353">
        <f>_xlfn.XLOOKUP($J$11,'6. SNFT X REG'!$A$9:$A$41,'6. SNFT X REG'!$W$9:$W$41,0,0)</f>
        <v>0.96166276607600576</v>
      </c>
      <c r="M98" s="567"/>
      <c r="N98" s="568"/>
    </row>
    <row r="99" spans="2:14" ht="18" customHeight="1" x14ac:dyDescent="0.6">
      <c r="B99" s="233" t="s">
        <v>197</v>
      </c>
      <c r="C99" s="155">
        <f>_xlfn.XLOOKUP($C$11,'7. SNFT X CTROS'!$C$9:$C$126,'7. SNFT X CTROS'!$Z$9:$Z$126,0)</f>
        <v>14</v>
      </c>
      <c r="D99" s="155">
        <f>_xlfn.XLOOKUP($C$11,'7. SNFT X CTROS'!$C$9:$C$126,'7. SNFT X CTROS'!$AA$9:$AA$126,0)</f>
        <v>12</v>
      </c>
      <c r="E99" s="335">
        <f>_xlfn.XLOOKUP($C$11,'7. SNFT X CTROS'!$C$9:$C$126,'7. SNFT X CTROS'!$AB$9:$AB$126,0)</f>
        <v>0.8571428571428571</v>
      </c>
      <c r="F99" s="137"/>
      <c r="I99" s="138" t="s">
        <v>197</v>
      </c>
      <c r="J99" s="155">
        <f>_xlfn.XLOOKUP($J$11,'6. SNFT X REG'!$A$9:$A$41,'6. SNFT X REG'!$X$9:$X$41,0,0)</f>
        <v>50</v>
      </c>
      <c r="K99" s="155">
        <f>_xlfn.XLOOKUP($J$11,'6. SNFT X REG'!$A$9:$A$41,'6. SNFT X REG'!$Y$9:$Y$41,0,0)</f>
        <v>39</v>
      </c>
      <c r="L99" s="335">
        <f>_xlfn.XLOOKUP($J$11,'6. SNFT X REG'!$A$9:$A$41,'6. SNFT X REG'!$Z$9:$Z$41,0,0)</f>
        <v>0.78</v>
      </c>
      <c r="M99" s="567"/>
      <c r="N99" s="568"/>
    </row>
    <row r="100" spans="2:14" ht="18" customHeight="1" x14ac:dyDescent="0.6">
      <c r="B100" s="233" t="s">
        <v>200</v>
      </c>
      <c r="C100" s="155">
        <f>_xlfn.XLOOKUP($C$11,'7. SNFT X CTROS'!$C$9:$C$126,'7. SNFT X CTROS'!$AC$9:$AC$126,0)</f>
        <v>0</v>
      </c>
      <c r="D100" s="569" t="str">
        <f>_xlfn.XLOOKUP($C$11,'7. SNFT X CTROS'!$C$9:$C$126,'7. SNFT X CTROS'!$AD$9:$AD$126,0)</f>
        <v>NA</v>
      </c>
      <c r="E100" s="336" t="str">
        <f>_xlfn.XLOOKUP($C$11,'7. SNFT X CTROS'!$C$9:$C$126,'7. SNFT X CTROS'!$AE$9:$AE$126,0)</f>
        <v>N/A</v>
      </c>
      <c r="F100" s="137"/>
      <c r="I100" s="138" t="s">
        <v>200</v>
      </c>
      <c r="J100" s="155">
        <f>_xlfn.XLOOKUP($J$11,'6. SNFT X REG'!$A$9:$A$41,'6. SNFT X REG'!$AA$9:$AA$41,0)</f>
        <v>21</v>
      </c>
      <c r="K100" s="155">
        <f>_xlfn.XLOOKUP($J$11,'6. SNFT X REG'!$A$9:$A$41,'6. SNFT X REG'!$AB$9:$AB$41,0)</f>
        <v>4</v>
      </c>
      <c r="L100" s="354">
        <f>_xlfn.XLOOKUP($J$11,'6. SNFT X REG'!$A$9:$A$41,'6. SNFT X REG'!$AC$9:$AC$41,0)</f>
        <v>0.19047619047619047</v>
      </c>
      <c r="M100" s="567"/>
      <c r="N100" s="568"/>
    </row>
    <row r="101" spans="2:14" ht="18" customHeight="1" thickBot="1" x14ac:dyDescent="0.65">
      <c r="B101" s="234" t="s">
        <v>202</v>
      </c>
      <c r="C101" s="235">
        <f>_xlfn.XLOOKUP($C$11,'7. SNFT X CTROS'!$C$9:$C$126,'7. SNFT X CTROS'!$AF$9:$AF$126,0)</f>
        <v>0</v>
      </c>
      <c r="D101" s="235" t="str">
        <f>_xlfn.XLOOKUP($C$11,'7. SNFT X CTROS'!$C$9:$C$126,'7. SNFT X CTROS'!$AG$9:$AG$126,0)</f>
        <v>N/A</v>
      </c>
      <c r="E101" s="337" t="str">
        <f>_xlfn.XLOOKUP($C$11,'7. SNFT X CTROS'!$C$9:$C$126,'7. SNFT X CTROS'!$AH$9:$AH$126,0)</f>
        <v>N/A</v>
      </c>
      <c r="F101" s="137"/>
      <c r="I101" s="138" t="s">
        <v>202</v>
      </c>
      <c r="J101" s="155">
        <f>_xlfn.XLOOKUP($J$11,'6. SNFT X REG'!$A$9:$A$41,'6. SNFT X REG'!$AD$9:$AD$41,0,0)</f>
        <v>12</v>
      </c>
      <c r="K101" s="155">
        <f>_xlfn.XLOOKUP($J$11,'6. SNFT X REG'!$A$9:$A$41,'6. SNFT X REG'!$AE$9:$AE$41,0,0)</f>
        <v>6</v>
      </c>
      <c r="L101" s="354">
        <f>_xlfn.XLOOKUP($J$11,'6. SNFT X REG'!$A$9:$A$41,'6. SNFT X REG'!$AF$9:$AF$41,0,0)</f>
        <v>0.5</v>
      </c>
      <c r="M101" s="567"/>
      <c r="N101" s="568"/>
    </row>
    <row r="102" spans="2:14" x14ac:dyDescent="0.6">
      <c r="F102" s="137"/>
      <c r="N102" s="568"/>
    </row>
    <row r="103" spans="2:14" x14ac:dyDescent="0.6">
      <c r="N103" s="568"/>
    </row>
    <row r="104" spans="2:14" x14ac:dyDescent="0.6">
      <c r="N104" s="568"/>
    </row>
    <row r="105" spans="2:14" ht="31.2" x14ac:dyDescent="0.6">
      <c r="B105" s="529" t="s">
        <v>944</v>
      </c>
      <c r="C105" s="377" t="s">
        <v>262</v>
      </c>
      <c r="D105" s="530" t="s">
        <v>263</v>
      </c>
      <c r="E105" s="377" t="s">
        <v>264</v>
      </c>
      <c r="I105" s="529" t="s">
        <v>944</v>
      </c>
      <c r="J105" s="377" t="s">
        <v>262</v>
      </c>
      <c r="K105" s="530" t="s">
        <v>263</v>
      </c>
      <c r="L105" s="377" t="s">
        <v>264</v>
      </c>
      <c r="N105" s="568"/>
    </row>
    <row r="106" spans="2:14" x14ac:dyDescent="0.6">
      <c r="B106" s="381" t="s">
        <v>332</v>
      </c>
      <c r="C106" s="293">
        <f>_xlfn.XLOOKUP($C$11,'9. DETE X CTROS '!$C$11:$C$128,'9. DETE X CTROS '!$E$11:$E$128,0)</f>
        <v>5507</v>
      </c>
      <c r="D106" s="293">
        <f>_xlfn.XLOOKUP($C$11,'9. DETE X CTROS '!$C$11:$C$128,'9. DETE X CTROS '!$F$11:$F$128,0)</f>
        <v>17201</v>
      </c>
      <c r="E106" s="331">
        <f>_xlfn.XLOOKUP($C$11,'9. DETE X CTROS '!$C$11:$C$128,'9. DETE X CTROS '!$G$11:$G$128,0)</f>
        <v>3.1234792082803704</v>
      </c>
      <c r="F106" s="137"/>
      <c r="I106" s="381" t="s">
        <v>332</v>
      </c>
      <c r="J106" s="293">
        <f>_xlfn.XLOOKUP($J$11,'8. DETE X REGIONAL'!$A$11:$A$43,'8. DETE X REGIONAL'!$C$11:$C$43,0,0)</f>
        <v>7784</v>
      </c>
      <c r="K106" s="293">
        <f>_xlfn.XLOOKUP($J$11,'8. DETE X REGIONAL'!$A$11:$A$43,'8. DETE X REGIONAL'!$D$11:$D$43,0,0)</f>
        <v>18269</v>
      </c>
      <c r="L106" s="331">
        <f>_xlfn.XLOOKUP($J$11,'8. DETE X REGIONAL'!$A$11:$A$43,'8. DETE X REGIONAL'!$E$11:$E$43,0,0)</f>
        <v>2.3469938335046248</v>
      </c>
      <c r="M106" s="567"/>
      <c r="N106" s="568"/>
    </row>
    <row r="107" spans="2:14" x14ac:dyDescent="0.6">
      <c r="B107" s="381" t="s">
        <v>333</v>
      </c>
      <c r="C107" s="293">
        <f>_xlfn.XLOOKUP($C$11,'9. DETE X CTROS '!$C$11:$C$128,'9. DETE X CTROS '!$H$11:$H$128,0)</f>
        <v>947</v>
      </c>
      <c r="D107" s="293">
        <f>_xlfn.XLOOKUP($C$11,'9. DETE X CTROS '!$C$11:$C$128,'9. DETE X CTROS '!$I$11:$I$128,0)</f>
        <v>1145</v>
      </c>
      <c r="E107" s="331">
        <f>_xlfn.XLOOKUP($C$11,'9. DETE X CTROS '!$C$11:$C$128,'9. DETE X CTROS '!$J$11:$J$128,0)</f>
        <v>1.2090813093980992</v>
      </c>
      <c r="F107" s="137"/>
      <c r="I107" s="381" t="s">
        <v>333</v>
      </c>
      <c r="J107" s="293">
        <f>_xlfn.XLOOKUP($J$11,'8. DETE X REGIONAL'!$A$11:$A$43,'8. DETE X REGIONAL'!$F$11:$F$43,0,0)</f>
        <v>653</v>
      </c>
      <c r="K107" s="293">
        <f>_xlfn.XLOOKUP($J$11,'8. DETE X REGIONAL'!$A$11:$A$43,'8. DETE X REGIONAL'!$G$11:$G$43,0,0)</f>
        <v>1362</v>
      </c>
      <c r="L107" s="331">
        <f>_xlfn.XLOOKUP($J$11,'8. DETE X REGIONAL'!$A$11:$A$43,'8. DETE X REGIONAL'!$H$11:$H$43,0,0)</f>
        <v>2.0857580398162328</v>
      </c>
      <c r="M107" s="567"/>
      <c r="N107" s="568"/>
    </row>
    <row r="108" spans="2:14" x14ac:dyDescent="0.6">
      <c r="B108" s="395" t="s">
        <v>334</v>
      </c>
      <c r="C108" s="287">
        <f>_xlfn.XLOOKUP($C$11,'9. DETE X CTROS '!$C$11:$C$128,'9. DETE X CTROS '!$K$11:$K$128,0)</f>
        <v>6454</v>
      </c>
      <c r="D108" s="287">
        <f>_xlfn.XLOOKUP($C$11,'9. DETE X CTROS '!$C$11:$C$128,'9. DETE X CTROS '!$L$11:$L$128,0)</f>
        <v>18346</v>
      </c>
      <c r="E108" s="338">
        <f>_xlfn.XLOOKUP($C$11,'9. DETE X CTROS '!$C$11:$C$128,'9. DETE X CTROS '!$M$11:$M$128,0)</f>
        <v>2.8425782460489617</v>
      </c>
      <c r="F108" s="137"/>
      <c r="I108" s="403" t="s">
        <v>334</v>
      </c>
      <c r="J108" s="294">
        <f>_xlfn.XLOOKUP($J$11,'8. DETE X REGIONAL'!$A$11:$A$43,'8. DETE X REGIONAL'!$I$11:$I$43,0,0)</f>
        <v>8437</v>
      </c>
      <c r="K108" s="295">
        <f>_xlfn.XLOOKUP($J$11,'8. DETE X REGIONAL'!$A$11:$A$43,'8. DETE X REGIONAL'!$J$11:$J$43,0,0)</f>
        <v>19631</v>
      </c>
      <c r="L108" s="339">
        <f>_xlfn.XLOOKUP($J$11,'8. DETE X REGIONAL'!$A$11:$A$43,'8. DETE X REGIONAL'!$K$11:$K$43,0,0)</f>
        <v>2.326774919995259</v>
      </c>
      <c r="M108" s="567"/>
      <c r="N108" s="568"/>
    </row>
    <row r="109" spans="2:14" x14ac:dyDescent="0.6">
      <c r="B109" s="381" t="s">
        <v>335</v>
      </c>
      <c r="C109" s="293">
        <f>_xlfn.XLOOKUP($C$11,'9. DETE X CTROS '!$C$11:$C$128,'9. DETE X CTROS '!$N$11:$N$128,0)</f>
        <v>30682</v>
      </c>
      <c r="D109" s="293">
        <f>_xlfn.XLOOKUP($C$11,'9. DETE X CTROS '!$C$11:$C$128,'9. DETE X CTROS '!$O$11:$O$128,0)</f>
        <v>29812</v>
      </c>
      <c r="E109" s="331">
        <f>_xlfn.XLOOKUP($C$11,'9. DETE X CTROS '!$C$11:$C$128,'9. DETE X CTROS '!$P$11:$P$128,0)</f>
        <v>0.97164461247637046</v>
      </c>
      <c r="F109" s="137"/>
      <c r="I109" s="381" t="s">
        <v>335</v>
      </c>
      <c r="J109" s="293">
        <f>_xlfn.XLOOKUP($J$11,'8. DETE X REGIONAL'!$A$11:$A$43,'8. DETE X REGIONAL'!$L$11:$L$43,0,0)</f>
        <v>30581</v>
      </c>
      <c r="K109" s="293">
        <f>_xlfn.XLOOKUP($J$11,'8. DETE X REGIONAL'!$A$11:$A$43,'8. DETE X REGIONAL'!$M$11:$M$43,0,0)</f>
        <v>29845</v>
      </c>
      <c r="L109" s="331">
        <f>_xlfn.XLOOKUP($J$11,'8. DETE X REGIONAL'!$A$11:$A$43,'8. DETE X REGIONAL'!$N$11:$N$43,0,0)</f>
        <v>0.97593276871259937</v>
      </c>
      <c r="M109" s="567"/>
      <c r="N109" s="568"/>
    </row>
    <row r="110" spans="2:14" x14ac:dyDescent="0.6">
      <c r="B110" s="403" t="s">
        <v>336</v>
      </c>
      <c r="C110" s="294">
        <f>_xlfn.XLOOKUP($C$11,'9. DETE X CTROS '!$C$11:$C$128,'9. DETE X CTROS '!$Q$11:$Q$128,0)</f>
        <v>37136</v>
      </c>
      <c r="D110" s="295">
        <f>_xlfn.XLOOKUP($C$11,'9. DETE X CTROS '!$C$11:$C$128,'9. DETE X CTROS '!$R$11:$R$128,0)</f>
        <v>48158</v>
      </c>
      <c r="E110" s="339">
        <f>_xlfn.XLOOKUP($C$11,'9. DETE X CTROS '!$C$11:$C$128,'9. DETE X CTROS '!$S$11:$S$128,0)</f>
        <v>1.2968009478672986</v>
      </c>
      <c r="F110" s="137"/>
      <c r="I110" s="403" t="s">
        <v>336</v>
      </c>
      <c r="J110" s="294">
        <f>_xlfn.XLOOKUP($J$11,'8. DETE X REGIONAL'!$A$11:$A$43,'8. DETE X REGIONAL'!$O$11:$O$43,0,0)</f>
        <v>39018</v>
      </c>
      <c r="K110" s="295">
        <f>_xlfn.XLOOKUP($J$11,'8. DETE X REGIONAL'!$A$11:$A$43,'8. DETE X REGIONAL'!$P$11:$P$43,0,0)</f>
        <v>49476</v>
      </c>
      <c r="L110" s="339">
        <f>_xlfn.XLOOKUP($J$11,'8. DETE X REGIONAL'!$A$11:$A$43,'8. DETE X REGIONAL'!$Q$11:$Q$43,0,0)</f>
        <v>1.2680301399354144</v>
      </c>
      <c r="M110" s="567"/>
      <c r="N110" s="568"/>
    </row>
    <row r="111" spans="2:14" ht="15.9" thickBot="1" x14ac:dyDescent="0.65">
      <c r="N111" s="568"/>
    </row>
    <row r="112" spans="2:14" ht="15.9" thickBot="1" x14ac:dyDescent="0.65">
      <c r="B112" s="531" t="s">
        <v>337</v>
      </c>
      <c r="C112" s="474" t="s">
        <v>262</v>
      </c>
      <c r="D112" s="447" t="s">
        <v>263</v>
      </c>
      <c r="E112" s="448" t="s">
        <v>264</v>
      </c>
      <c r="I112" s="531" t="s">
        <v>337</v>
      </c>
      <c r="J112" s="474" t="s">
        <v>262</v>
      </c>
      <c r="K112" s="447" t="s">
        <v>263</v>
      </c>
      <c r="L112" s="448" t="s">
        <v>264</v>
      </c>
      <c r="N112" s="568"/>
    </row>
    <row r="113" spans="2:14" x14ac:dyDescent="0.6">
      <c r="B113" s="449" t="s">
        <v>338</v>
      </c>
      <c r="C113" s="296">
        <f>_xlfn.XLOOKUP($C$11,'9. DETE X CTROS '!$C$11:$C$128,'9. DETE X CTROS '!$T$11:$T$128,0)</f>
        <v>271</v>
      </c>
      <c r="D113" s="296">
        <f>_xlfn.XLOOKUP($C$11,'9. DETE X CTROS '!$C$11:$C$128,'9. DETE X CTROS '!$U$11:$U$128,0)</f>
        <v>234</v>
      </c>
      <c r="E113" s="328">
        <f>_xlfn.XLOOKUP($C$11,'9. DETE X CTROS '!$C$11:$C$128,'9. DETE X CTROS '!$V$11:$V$128,0)</f>
        <v>0.86346863468634683</v>
      </c>
      <c r="F113" s="137"/>
      <c r="I113" s="449" t="s">
        <v>338</v>
      </c>
      <c r="J113" s="296">
        <f>_xlfn.XLOOKUP($J$11,'8. DETE X REGIONAL'!$A$11:$A$43,'8. DETE X REGIONAL'!$R$11:$R$43,0,0)</f>
        <v>595</v>
      </c>
      <c r="K113" s="296">
        <f>_xlfn.XLOOKUP($J$11,'8. DETE X REGIONAL'!$A$11:$A$43,'8. DETE X REGIONAL'!$S$11:$S$43,0,0)</f>
        <v>513</v>
      </c>
      <c r="L113" s="328">
        <f>_xlfn.XLOOKUP($J$11,'8. DETE X REGIONAL'!$A$11:$A$43,'8. DETE X REGIONAL'!$T$11:$T$43,0,0)</f>
        <v>0.86218487394957988</v>
      </c>
      <c r="M113" s="567"/>
      <c r="N113" s="568"/>
    </row>
    <row r="114" spans="2:14" x14ac:dyDescent="0.6">
      <c r="B114" s="437" t="s">
        <v>339</v>
      </c>
      <c r="C114" s="286">
        <f>_xlfn.XLOOKUP($C$11,'9. DETE X CTROS '!$C$11:$C$128,'9. DETE X CTROS '!$W$11:$W$128,0)</f>
        <v>143</v>
      </c>
      <c r="D114" s="286">
        <f>_xlfn.XLOOKUP($C$11,'9. DETE X CTROS '!$C$11:$C$128,'9. DETE X CTROS '!$X$11:$X$128,0)</f>
        <v>140</v>
      </c>
      <c r="E114" s="325">
        <f>_xlfn.XLOOKUP($C$11,'9. DETE X CTROS '!$C$11:$C$128,'9. DETE X CTROS '!$Y$11:$Y$128,0)</f>
        <v>0.97902097902097907</v>
      </c>
      <c r="F114" s="137"/>
      <c r="I114" s="437" t="s">
        <v>339</v>
      </c>
      <c r="J114" s="286">
        <f>_xlfn.XLOOKUP($J$11,'8. DETE X REGIONAL'!$A$11:$A$43,'8. DETE X REGIONAL'!$U$11:$U$43,0,0)</f>
        <v>173</v>
      </c>
      <c r="K114" s="286">
        <f>_xlfn.XLOOKUP($J$11,'8. DETE X REGIONAL'!$A$11:$A$43,'8. DETE X REGIONAL'!$V$11:$V$43,0,0)</f>
        <v>206</v>
      </c>
      <c r="L114" s="325">
        <f>_xlfn.XLOOKUP($J$11,'8. DETE X REGIONAL'!$A$11:$A$43,'8. DETE X REGIONAL'!$W$11:$W$43,0,0)</f>
        <v>1.1907514450867052</v>
      </c>
      <c r="M114" s="567"/>
      <c r="N114" s="568"/>
    </row>
    <row r="115" spans="2:14" x14ac:dyDescent="0.6">
      <c r="B115" s="437" t="s">
        <v>340</v>
      </c>
      <c r="C115" s="286">
        <f>_xlfn.XLOOKUP($C$11,'9. DETE X CTROS '!$C$11:$C$128,'9. DETE X CTROS '!$Z$11:$Z$128,0)</f>
        <v>720</v>
      </c>
      <c r="D115" s="286">
        <f>_xlfn.XLOOKUP($C$11,'9. DETE X CTROS '!$C$11:$C$128,'9. DETE X CTROS '!$AA$11:$AA$128,0)</f>
        <v>1071</v>
      </c>
      <c r="E115" s="325">
        <f>_xlfn.XLOOKUP($C$11,'9. DETE X CTROS '!$C$11:$C$128,'9. DETE X CTROS '!$AB$11:$AB$128,0)</f>
        <v>1.4875</v>
      </c>
      <c r="F115" s="137"/>
      <c r="I115" s="437" t="s">
        <v>340</v>
      </c>
      <c r="J115" s="286">
        <f>_xlfn.XLOOKUP($J$11,'8. DETE X REGIONAL'!$A$11:$A$43,'8. DETE X REGIONAL'!$X$11:$X$43,0,0)</f>
        <v>1317</v>
      </c>
      <c r="K115" s="286">
        <f>_xlfn.XLOOKUP($J$11,'8. DETE X REGIONAL'!$A$11:$A$43,'8. DETE X REGIONAL'!$Y$11:$Y$43,0,0)</f>
        <v>2722</v>
      </c>
      <c r="L115" s="325">
        <f>_xlfn.XLOOKUP($J$11,'8. DETE X REGIONAL'!$A$11:$A$43,'8. DETE X REGIONAL'!$Z$11:$Z$43,0,0)</f>
        <v>2.0668185269552013</v>
      </c>
      <c r="M115" s="567"/>
      <c r="N115" s="568"/>
    </row>
    <row r="116" spans="2:14" x14ac:dyDescent="0.6">
      <c r="B116" s="437" t="s">
        <v>341</v>
      </c>
      <c r="C116" s="286">
        <f>_xlfn.XLOOKUP($C$11,'9. DETE X CTROS '!$C$11:$C$128,'9. DETE X CTROS '!$AC$11:$AC$128,0)</f>
        <v>19223</v>
      </c>
      <c r="D116" s="286">
        <f>_xlfn.XLOOKUP($C$11,'9. DETE X CTROS '!$C$11:$C$128,'9. DETE X CTROS '!$AD$11:$AD$128,0)</f>
        <v>19346</v>
      </c>
      <c r="E116" s="325">
        <f>_xlfn.XLOOKUP($C$11,'9. DETE X CTROS '!$C$11:$C$128,'9. DETE X CTROS '!$AE$11:$AE$128,0)</f>
        <v>1.0063985850283514</v>
      </c>
      <c r="F116" s="137"/>
      <c r="I116" s="437" t="s">
        <v>341</v>
      </c>
      <c r="J116" s="286">
        <f>_xlfn.XLOOKUP($J$11,'8. DETE X REGIONAL'!$A$11:$A$43,'8. DETE X REGIONAL'!$AA$11:$AA$43,0,0)</f>
        <v>20064</v>
      </c>
      <c r="K116" s="286">
        <f>_xlfn.XLOOKUP($J$11,'8. DETE X REGIONAL'!$A$11:$A$43,'8. DETE X REGIONAL'!$AB$11:$AB$43,0,0)</f>
        <v>17293</v>
      </c>
      <c r="L116" s="325">
        <f>_xlfn.XLOOKUP($J$11,'8. DETE X REGIONAL'!$A$11:$A$43,'8. DETE X REGIONAL'!$AC$11:$AC$43,0,0)</f>
        <v>0.86189194577352468</v>
      </c>
      <c r="M116" s="567"/>
      <c r="N116" s="568"/>
    </row>
    <row r="117" spans="2:14" x14ac:dyDescent="0.6">
      <c r="B117" s="437" t="s">
        <v>342</v>
      </c>
      <c r="C117" s="286">
        <f>_xlfn.XLOOKUP($C$11,'9. DETE X CTROS '!$C$11:$C$128,'9. DETE X CTROS '!$AF$11:$AF$128,0)</f>
        <v>121</v>
      </c>
      <c r="D117" s="286">
        <f>_xlfn.XLOOKUP($C$11,'9. DETE X CTROS '!$C$11:$C$128,'9. DETE X CTROS '!$AG$11:$AG$128,0)</f>
        <v>222</v>
      </c>
      <c r="E117" s="325">
        <f>_xlfn.XLOOKUP($C$11,'9. DETE X CTROS '!$C$11:$C$128,'9. DETE X CTROS '!$AH$11:$AH$128,0)</f>
        <v>1.834710743801653</v>
      </c>
      <c r="F117" s="137"/>
      <c r="I117" s="437" t="s">
        <v>342</v>
      </c>
      <c r="J117" s="286">
        <f>_xlfn.XLOOKUP($J$11,'8. DETE X REGIONAL'!$A$11:$A$43,'8. DETE X REGIONAL'!$AD$11:$AD$43,0,0)</f>
        <v>59</v>
      </c>
      <c r="K117" s="286">
        <f>_xlfn.XLOOKUP($J$11,'8. DETE X REGIONAL'!$A$11:$A$43,'8. DETE X REGIONAL'!$AE$11:$AE$43,0,0)</f>
        <v>90</v>
      </c>
      <c r="L117" s="325">
        <f>_xlfn.XLOOKUP($J$11,'8. DETE X REGIONAL'!$A$11:$A$43,'8. DETE X REGIONAL'!$AF$11:$AF$43,0,0)</f>
        <v>1.5254237288135593</v>
      </c>
      <c r="M117" s="567"/>
      <c r="N117" s="568"/>
    </row>
    <row r="118" spans="2:14" x14ac:dyDescent="0.6">
      <c r="B118" s="437" t="s">
        <v>343</v>
      </c>
      <c r="C118" s="286">
        <f>_xlfn.XLOOKUP($C$11,'9. DETE X CTROS '!$C$11:$C$128,'9. DETE X CTROS '!$AI$11:$AI$128,0)</f>
        <v>9508</v>
      </c>
      <c r="D118" s="286">
        <f>_xlfn.XLOOKUP($C$11,'9. DETE X CTROS '!$C$11:$C$128,'9. DETE X CTROS '!$AJ$11:$AJ$128,0)</f>
        <v>6471</v>
      </c>
      <c r="E118" s="325">
        <f>_xlfn.XLOOKUP($C$11,'9. DETE X CTROS '!$C$11:$C$128,'9. DETE X CTROS '!$AK$11:$AK$128,0)</f>
        <v>0.68058477071939416</v>
      </c>
      <c r="F118" s="137"/>
      <c r="I118" s="437" t="s">
        <v>343</v>
      </c>
      <c r="J118" s="286">
        <f>_xlfn.XLOOKUP($J$11,'8. DETE X REGIONAL'!$A$11:$A$43,'8. DETE X REGIONAL'!$AG$11:$AG$43,0,0)</f>
        <v>4649</v>
      </c>
      <c r="K118" s="286">
        <f>_xlfn.XLOOKUP($J$11,'8. DETE X REGIONAL'!$A$11:$A$43,'8. DETE X REGIONAL'!$AH$11:$AH$43,0,0)</f>
        <v>4581</v>
      </c>
      <c r="L118" s="325">
        <f>_xlfn.XLOOKUP($J$11,'8. DETE X REGIONAL'!$A$11:$A$43,'8. DETE X REGIONAL'!$AI$11:$AI$43,0,0)</f>
        <v>0.98537319853731986</v>
      </c>
      <c r="M118" s="567"/>
      <c r="N118" s="568"/>
    </row>
    <row r="119" spans="2:14" x14ac:dyDescent="0.6">
      <c r="B119" s="437" t="s">
        <v>344</v>
      </c>
      <c r="C119" s="286">
        <f>_xlfn.XLOOKUP($C$11,'9. DETE X CTROS '!$C$11:$C$128,'9. DETE X CTROS '!$AL$11:$AL$128,0)</f>
        <v>0</v>
      </c>
      <c r="D119" s="286">
        <f>_xlfn.XLOOKUP($C$11,'9. DETE X CTROS '!$C$11:$C$128,'9. DETE X CTROS '!$AM$11:$AM$128,0)</f>
        <v>14</v>
      </c>
      <c r="E119" s="325" t="str">
        <f>_xlfn.XLOOKUP($C$11,'9. DETE X CTROS '!$C$11:$C$128,'9. DETE X CTROS '!$AN$11:$AN$128,0)</f>
        <v>N/A</v>
      </c>
      <c r="F119" s="137"/>
      <c r="I119" s="437" t="s">
        <v>344</v>
      </c>
      <c r="J119" s="286">
        <f>_xlfn.XLOOKUP($J$11,'8. DETE X REGIONAL'!$A$11:$A$43,'8. DETE X REGIONAL'!$AJ$11:$AJ$43,0,0)</f>
        <v>0</v>
      </c>
      <c r="K119" s="286">
        <f>_xlfn.XLOOKUP($J$11,'8. DETE X REGIONAL'!$A$11:$A$43,'8. DETE X REGIONAL'!$AK$11:$AK$43,0,0)</f>
        <v>35</v>
      </c>
      <c r="L119" s="325" t="str">
        <f>_xlfn.XLOOKUP($J$11,'8. DETE X REGIONAL'!$A$11:$A$43,'8. DETE X REGIONAL'!$AL$11:$AL$43,0,0)</f>
        <v>N/A</v>
      </c>
      <c r="M119" s="567"/>
      <c r="N119" s="568"/>
    </row>
    <row r="120" spans="2:14" x14ac:dyDescent="0.6">
      <c r="B120" s="437" t="s">
        <v>345</v>
      </c>
      <c r="C120" s="286">
        <f>_xlfn.XLOOKUP($C$11,'9. DETE X CTROS '!$C$11:$C$128,'9. DETE X CTROS '!$AO$11:$AO$128,0)</f>
        <v>192</v>
      </c>
      <c r="D120" s="286">
        <f>_xlfn.XLOOKUP($C$11,'9. DETE X CTROS '!$C$11:$C$128,'9. DETE X CTROS '!$AP$11:$AP$128,0)</f>
        <v>134</v>
      </c>
      <c r="E120" s="325">
        <f>_xlfn.XLOOKUP($C$11,'9. DETE X CTROS '!$C$11:$C$128,'9. DETE X CTROS '!$AQ$11:$AQ$128,0)</f>
        <v>0.69791666666666663</v>
      </c>
      <c r="F120" s="137"/>
      <c r="I120" s="437" t="s">
        <v>345</v>
      </c>
      <c r="J120" s="286">
        <f>_xlfn.XLOOKUP($J$11,'8. DETE X REGIONAL'!$A$11:$A$43,'8. DETE X REGIONAL'!$AM$11:$AM$43,0,0)</f>
        <v>256</v>
      </c>
      <c r="K120" s="286">
        <f>_xlfn.XLOOKUP($J$11,'8. DETE X REGIONAL'!$A$11:$A$43,'8. DETE X REGIONAL'!$AN$11:$AN$43,0,0)</f>
        <v>466</v>
      </c>
      <c r="L120" s="325">
        <f>_xlfn.XLOOKUP($J$11,'8. DETE X REGIONAL'!$A$11:$A$43,'8. DETE X REGIONAL'!$AO$11:$AO$43,0,0)</f>
        <v>1.8203125</v>
      </c>
      <c r="M120" s="567"/>
      <c r="N120" s="568"/>
    </row>
    <row r="121" spans="2:14" x14ac:dyDescent="0.6">
      <c r="B121" s="437" t="s">
        <v>346</v>
      </c>
      <c r="C121" s="286">
        <f>_xlfn.XLOOKUP($C$11,'9. DETE X CTROS '!$C$11:$C$128,'9. DETE X CTROS '!$AR$11:$AR$128,0)</f>
        <v>0</v>
      </c>
      <c r="D121" s="286">
        <f>_xlfn.XLOOKUP($C$11,'9. DETE X CTROS '!$C$11:$C$128,'9. DETE X CTROS '!$AS$11:$AS$128,0)</f>
        <v>2</v>
      </c>
      <c r="E121" s="325" t="str">
        <f>_xlfn.XLOOKUP($C$11,'9. DETE X CTROS '!$C$11:$C$128,'9. DETE X CTROS '!$AT$11:$AT$128,0)</f>
        <v>N/A</v>
      </c>
      <c r="F121" s="137"/>
      <c r="I121" s="437" t="s">
        <v>346</v>
      </c>
      <c r="J121" s="286">
        <f>_xlfn.XLOOKUP($J$11,'8. DETE X REGIONAL'!$A$11:$A$43,'8. DETE X REGIONAL'!$AP$11:$AP$43,0,0)</f>
        <v>0</v>
      </c>
      <c r="K121" s="286">
        <f>_xlfn.XLOOKUP($J$11,'8. DETE X REGIONAL'!$A$11:$A$43,'8. DETE X REGIONAL'!$AQ$11:$AQ$43,0,0)</f>
        <v>43</v>
      </c>
      <c r="L121" s="325" t="str">
        <f>_xlfn.XLOOKUP($J$11,'8. DETE X REGIONAL'!$A$11:$A$43,'8. DETE X REGIONAL'!$AR$11:$AR$43,0,0)</f>
        <v>N/A</v>
      </c>
      <c r="M121" s="567"/>
      <c r="N121" s="568"/>
    </row>
    <row r="122" spans="2:14" x14ac:dyDescent="0.6">
      <c r="B122" s="437" t="s">
        <v>347</v>
      </c>
      <c r="C122" s="286">
        <f>_xlfn.XLOOKUP($C$11,'9. DETE X CTROS '!$C$11:$C$128,'9. DETE X CTROS '!$AU$11:$AU$128,0)</f>
        <v>0</v>
      </c>
      <c r="D122" s="286">
        <f>_xlfn.XLOOKUP($C$11,'9. DETE X CTROS '!$C$11:$C$128,'9. DETE X CTROS '!$AV$11:$AV$128,0)</f>
        <v>0</v>
      </c>
      <c r="E122" s="325" t="str">
        <f>_xlfn.XLOOKUP($C$11,'9. DETE X CTROS '!$C$11:$C$128,'9. DETE X CTROS '!$AW$11:$AW$128,0)</f>
        <v>N/A</v>
      </c>
      <c r="F122" s="137"/>
      <c r="I122" s="437" t="s">
        <v>347</v>
      </c>
      <c r="J122" s="286">
        <f>_xlfn.XLOOKUP($J$11,'8. DETE X REGIONAL'!$A$11:$A$43,'8. DETE X REGIONAL'!$AS$11:$AS$43,0,0)</f>
        <v>0</v>
      </c>
      <c r="K122" s="286">
        <f>_xlfn.XLOOKUP($J$11,'8. DETE X REGIONAL'!$A$11:$A$43,'8. DETE X REGIONAL'!$AT$11:$AT$43,0,0)</f>
        <v>6</v>
      </c>
      <c r="L122" s="325" t="str">
        <f>_xlfn.XLOOKUP($J$11,'8. DETE X REGIONAL'!$A$11:$A$43,'8. DETE X REGIONAL'!$AU$11:$AU$43,0,0)</f>
        <v>N/A</v>
      </c>
      <c r="M122" s="567"/>
      <c r="N122" s="568"/>
    </row>
    <row r="123" spans="2:14" x14ac:dyDescent="0.6">
      <c r="B123" s="437" t="s">
        <v>348</v>
      </c>
      <c r="C123" s="286">
        <f>_xlfn.XLOOKUP($C$11,'9. DETE X CTROS '!$C$11:$C$128,'9. DETE X CTROS '!$AX$11:$AX$128,0)</f>
        <v>38</v>
      </c>
      <c r="D123" s="286">
        <f>_xlfn.XLOOKUP($C$11,'9. DETE X CTROS '!$C$11:$C$128,'9. DETE X CTROS '!$AY$11:$AY$128,0)</f>
        <v>26</v>
      </c>
      <c r="E123" s="325">
        <f>_xlfn.XLOOKUP($C$11,'9. DETE X CTROS '!$C$11:$C$128,'9. DETE X CTROS '!$AZ$11:$AZ$128,0)</f>
        <v>0.68421052631578949</v>
      </c>
      <c r="F123" s="137"/>
      <c r="I123" s="437" t="s">
        <v>348</v>
      </c>
      <c r="J123" s="286">
        <f>_xlfn.XLOOKUP($J$11,'8. DETE X REGIONAL'!$A$11:$A$43,'8. DETE X REGIONAL'!$AV$11:$AV$43,0,0)</f>
        <v>15</v>
      </c>
      <c r="K123" s="286">
        <f>_xlfn.XLOOKUP($J$11,'8. DETE X REGIONAL'!$A$11:$A$43,'8. DETE X REGIONAL'!$AW$11:$AW$43,0,0)</f>
        <v>42</v>
      </c>
      <c r="L123" s="325">
        <f>_xlfn.XLOOKUP($J$11,'8. DETE X REGIONAL'!$A$11:$A$43,'8. DETE X REGIONAL'!$AX$11:$AX$43,0,0)</f>
        <v>2.8</v>
      </c>
      <c r="M123" s="567"/>
      <c r="N123" s="568"/>
    </row>
    <row r="124" spans="2:14" x14ac:dyDescent="0.6">
      <c r="B124" s="437" t="s">
        <v>349</v>
      </c>
      <c r="C124" s="286">
        <f>_xlfn.XLOOKUP($C$11,'9. DETE X CTROS '!$C$11:$C$128,'9. DETE X CTROS '!$BA$11:$BA$128,0)</f>
        <v>466</v>
      </c>
      <c r="D124" s="286">
        <f>_xlfn.XLOOKUP($C$11,'9. DETE X CTROS '!$C$11:$C$128,'9. DETE X CTROS '!$BB$11:$BB$128,0)</f>
        <v>962</v>
      </c>
      <c r="E124" s="325">
        <f>_xlfn.XLOOKUP($C$11,'9. DETE X CTROS '!$C$11:$C$128,'9. DETE X CTROS '!$BC$11:$BC$128,0)</f>
        <v>2.0643776824034337</v>
      </c>
      <c r="F124" s="137"/>
      <c r="I124" s="437" t="s">
        <v>349</v>
      </c>
      <c r="J124" s="286">
        <f>_xlfn.XLOOKUP($J$11,'8. DETE X REGIONAL'!$A$11:$A$43,'8. DETE X REGIONAL'!$AY$11:$AY$43,0,0)</f>
        <v>381</v>
      </c>
      <c r="K124" s="286">
        <f>_xlfn.XLOOKUP($J$11,'8. DETE X REGIONAL'!$A$11:$A$43,'8. DETE X REGIONAL'!$AZ$11:$AZ$43,0,0)</f>
        <v>644</v>
      </c>
      <c r="L124" s="325">
        <f>_xlfn.XLOOKUP($J$11,'8. DETE X REGIONAL'!$A$11:$A$43,'8. DETE X REGIONAL'!$BA$11:$BA$43,0,0)</f>
        <v>1.6902887139107612</v>
      </c>
      <c r="M124" s="567"/>
      <c r="N124" s="568"/>
    </row>
    <row r="125" spans="2:14" x14ac:dyDescent="0.6">
      <c r="B125" s="437" t="s">
        <v>350</v>
      </c>
      <c r="C125" s="286">
        <f>_xlfn.XLOOKUP($C$11,'9. DETE X CTROS '!$C$11:$C$128,'9. DETE X CTROS '!$BD$11:$BD$128,0)</f>
        <v>0</v>
      </c>
      <c r="D125" s="286">
        <f>_xlfn.XLOOKUP($C$11,'9. DETE X CTROS '!$C$11:$C$128,'9. DETE X CTROS '!$BE$11:$BE$128,0)</f>
        <v>657</v>
      </c>
      <c r="E125" s="325" t="str">
        <f>_xlfn.XLOOKUP($C$11,'9. DETE X CTROS '!$C$11:$C$128,'9. DETE X CTROS '!$BF$11:$BF$128,0)</f>
        <v>N/A</v>
      </c>
      <c r="F125" s="137"/>
      <c r="I125" s="437" t="s">
        <v>350</v>
      </c>
      <c r="J125" s="286">
        <f>_xlfn.XLOOKUP($J$11,'8. DETE X REGIONAL'!$A$11:$A$43,'8. DETE X REGIONAL'!$BB$11:$BB$43,0,0)</f>
        <v>3072</v>
      </c>
      <c r="K125" s="286">
        <f>_xlfn.XLOOKUP($J$11,'8. DETE X REGIONAL'!$A$11:$A$43,'8. DETE X REGIONAL'!$BC$11:$BC$43,0,0)</f>
        <v>2805</v>
      </c>
      <c r="L125" s="325">
        <f>_xlfn.XLOOKUP($J$11,'8. DETE X REGIONAL'!$A$11:$A$43,'8. DETE X REGIONAL'!$BD$11:$BD$43,0,0)</f>
        <v>0.9130859375</v>
      </c>
      <c r="M125" s="567"/>
      <c r="N125" s="568"/>
    </row>
    <row r="126" spans="2:14" ht="15.9" thickBot="1" x14ac:dyDescent="0.65">
      <c r="B126" s="442" t="s">
        <v>351</v>
      </c>
      <c r="C126" s="289">
        <f>_xlfn.XLOOKUP($C$11,'9. DETE X CTROS '!$C$11:$C$128,'9. DETE X CTROS '!$BG$11:$BG$128,0)</f>
        <v>0</v>
      </c>
      <c r="D126" s="289">
        <f>_xlfn.XLOOKUP($C$11,'9. DETE X CTROS '!$C$11:$C$128,'9. DETE X CTROS '!$BH$11:$BH$128,0)</f>
        <v>0</v>
      </c>
      <c r="E126" s="340" t="str">
        <f>_xlfn.XLOOKUP($C$11,'9. DETE X CTROS '!$C$11:$C$128,'9. DETE X CTROS '!$BI$11:$BI$128,0)</f>
        <v>N/A</v>
      </c>
      <c r="F126" s="137"/>
      <c r="I126" s="442" t="s">
        <v>351</v>
      </c>
      <c r="J126" s="289">
        <f>_xlfn.XLOOKUP($J$11,'8. DETE X REGIONAL'!$A$11:$A$43,'8. DETE X REGIONAL'!$BE$11:$BE$43,0,0)</f>
        <v>0</v>
      </c>
      <c r="K126" s="289">
        <f>_xlfn.XLOOKUP($J$11,'8. DETE X REGIONAL'!$A$11:$A$43,'8. DETE X REGIONAL'!$BF$11:$BF$43,0,0)</f>
        <v>1</v>
      </c>
      <c r="L126" s="340" t="str">
        <f>_xlfn.XLOOKUP($J$11,'8. DETE X REGIONAL'!$A$11:$A$43,'8. DETE X REGIONAL'!$BG$11:$BG$43,0,0)</f>
        <v>N/A</v>
      </c>
      <c r="M126" s="567"/>
      <c r="N126" s="568"/>
    </row>
    <row r="127" spans="2:14" ht="15.9" thickBot="1" x14ac:dyDescent="0.65">
      <c r="N127" s="568"/>
    </row>
    <row r="128" spans="2:14" ht="15.9" thickBot="1" x14ac:dyDescent="0.65">
      <c r="B128" s="473" t="s">
        <v>353</v>
      </c>
      <c r="C128" s="474" t="s">
        <v>262</v>
      </c>
      <c r="D128" s="447" t="s">
        <v>263</v>
      </c>
      <c r="E128" s="448" t="s">
        <v>264</v>
      </c>
      <c r="I128" s="532" t="s">
        <v>352</v>
      </c>
      <c r="J128" s="377" t="s">
        <v>262</v>
      </c>
      <c r="K128" s="530" t="s">
        <v>263</v>
      </c>
      <c r="L128" s="377" t="s">
        <v>264</v>
      </c>
      <c r="N128" s="568"/>
    </row>
    <row r="129" spans="2:14" x14ac:dyDescent="0.6">
      <c r="B129" s="449" t="s">
        <v>360</v>
      </c>
      <c r="C129" s="296">
        <f>_xlfn.XLOOKUP($C$11,'9. DETE X CTROS '!$C$11:$C$128,'9. DETE X CTROS '!$BJ$11:$BJ$128,0)</f>
        <v>92</v>
      </c>
      <c r="D129" s="296">
        <f>_xlfn.XLOOKUP($C$11,'9. DETE X CTROS '!$C$11:$C$128,'9. DETE X CTROS '!$BK$11:$BK$128,0)</f>
        <v>88</v>
      </c>
      <c r="E129" s="328">
        <f>_xlfn.XLOOKUP($C$11,'9. DETE X CTROS '!$C$11:$C$128,'9. DETE X CTROS '!$BL$11:$BL$128,0)</f>
        <v>0.95652173913043481</v>
      </c>
      <c r="I129" s="381" t="s">
        <v>251</v>
      </c>
      <c r="J129" s="286">
        <f>_xlfn.XLOOKUP($J$11,'8. DETE X REGIONAL'!$A$11:$A$43,'8. DETE X REGIONAL'!$BH$11:$BH$43,0,0)</f>
        <v>26016</v>
      </c>
      <c r="K129" s="286">
        <f>_xlfn.XLOOKUP($J$11,'8. DETE X REGIONAL'!$A$11:$A$43,'8. DETE X REGIONAL'!$BI$11:$BI$43,0,0)</f>
        <v>23725</v>
      </c>
      <c r="L129" s="355">
        <f>_xlfn.XLOOKUP($J$11,'8. DETE X REGIONAL'!$A$11:$A$43,'8. DETE X REGIONAL'!$BJ$11:$BJ$43,0,0)</f>
        <v>0.91193880688806883</v>
      </c>
      <c r="M129" s="567"/>
      <c r="N129" s="568"/>
    </row>
    <row r="130" spans="2:14" ht="15.9" thickBot="1" x14ac:dyDescent="0.65">
      <c r="B130" s="442" t="s">
        <v>208</v>
      </c>
      <c r="C130" s="289">
        <f>_xlfn.XLOOKUP($C$11,'9. DETE X CTROS '!$C$11:$C$128,'9. DETE X CTROS '!$BM$11:$BM$128,0)</f>
        <v>45</v>
      </c>
      <c r="D130" s="289">
        <f>_xlfn.XLOOKUP($C$11,'9. DETE X CTROS '!$C$11:$C$128,'9. DETE X CTROS '!$BN$11:$BN$128,0)</f>
        <v>57</v>
      </c>
      <c r="E130" s="340">
        <f>_xlfn.XLOOKUP($C$11,'9. DETE X CTROS '!$C$11:$C$128,'9. DETE X CTROS '!$BO$11:$BO$128,0)</f>
        <v>1.2666666666666666</v>
      </c>
      <c r="I130" s="381" t="s">
        <v>252</v>
      </c>
      <c r="J130" s="286">
        <f>_xlfn.XLOOKUP($J$11,'8. DETE X REGIONAL'!$A$11:$A$43,'8. DETE X REGIONAL'!$BK$11:$BK$43,0,0)</f>
        <v>13399</v>
      </c>
      <c r="K130" s="286">
        <f>_xlfn.XLOOKUP($J$11,'8. DETE X REGIONAL'!$A$11:$A$43,'8. DETE X REGIONAL'!$BL$11:$BL$43,0,0)</f>
        <v>13581</v>
      </c>
      <c r="L130" s="355">
        <f>_xlfn.XLOOKUP($J$11,'8. DETE X REGIONAL'!$A$11:$A$43,'8. DETE X REGIONAL'!$BM$11:$BM$43,0,0)</f>
        <v>1.013583103216658</v>
      </c>
      <c r="M130" s="567"/>
      <c r="N130" s="568"/>
    </row>
    <row r="131" spans="2:14" ht="15.9" thickBot="1" x14ac:dyDescent="0.65">
      <c r="I131" s="381" t="s">
        <v>253</v>
      </c>
      <c r="J131" s="286">
        <f>_xlfn.XLOOKUP($J$11,'8. DETE X REGIONAL'!$A$11:$A$43,'8. DETE X REGIONAL'!$BN$11:$BN$43,0,0)</f>
        <v>4861</v>
      </c>
      <c r="K131" s="286">
        <f>_xlfn.XLOOKUP($J$11,'8. DETE X REGIONAL'!$A$11:$A$43,'8. DETE X REGIONAL'!$BO$11:$BO$43,0,0)</f>
        <v>4358</v>
      </c>
      <c r="L131" s="355">
        <f>_xlfn.XLOOKUP($J$11,'8. DETE X REGIONAL'!$A$11:$A$43,'8. DETE X REGIONAL'!$BP$11:$BP$43,0,0)</f>
        <v>0.89652334910512244</v>
      </c>
      <c r="M131" s="567"/>
      <c r="N131" s="568"/>
    </row>
    <row r="132" spans="2:14" ht="15.9" thickBot="1" x14ac:dyDescent="0.65">
      <c r="B132" s="473" t="s">
        <v>362</v>
      </c>
      <c r="C132" s="474" t="s">
        <v>262</v>
      </c>
      <c r="D132" s="447" t="s">
        <v>263</v>
      </c>
      <c r="E132" s="448" t="s">
        <v>264</v>
      </c>
      <c r="I132" s="381" t="s">
        <v>254</v>
      </c>
      <c r="J132" s="286">
        <f>_xlfn.XLOOKUP($J$11,'8. DETE X REGIONAL'!$A$11:$A$43,'8. DETE X REGIONAL'!$BQ$11:$BQ$43,0,0)</f>
        <v>2823</v>
      </c>
      <c r="K132" s="286">
        <f>_xlfn.XLOOKUP($J$11,'8. DETE X REGIONAL'!$A$11:$A$43,'8. DETE X REGIONAL'!$BR$11:$BR$43,0,0)</f>
        <v>2920</v>
      </c>
      <c r="L132" s="355">
        <f>_xlfn.XLOOKUP($J$11,'8. DETE X REGIONAL'!$A$11:$A$43,'8. DETE X REGIONAL'!$BS$11:$BS$43,0,0)</f>
        <v>1.0343606092809068</v>
      </c>
      <c r="M132" s="567"/>
      <c r="N132" s="568"/>
    </row>
    <row r="133" spans="2:14" x14ac:dyDescent="0.6">
      <c r="B133" s="449" t="s">
        <v>363</v>
      </c>
      <c r="C133" s="296">
        <f>_xlfn.XLOOKUP($C$11,'11. DPRC X CTROS'!$C$8:$C$125,'11. DPRC X CTROS'!$E$8:$E$125,0)</f>
        <v>1740</v>
      </c>
      <c r="D133" s="296">
        <f>_xlfn.XLOOKUP($C$11,'11. DPRC X CTROS'!$C$8:$C$125,'11. DPRC X CTROS'!$F$8:$F$125,0)</f>
        <v>1547</v>
      </c>
      <c r="E133" s="341">
        <f>_xlfn.XLOOKUP($C$11,'11. DPRC X CTROS'!$C$8:$C$125,'11. DPRC X CTROS'!$G$8:$G$125,0)</f>
        <v>0.88908045977011496</v>
      </c>
      <c r="F133" s="137"/>
      <c r="I133" s="381" t="s">
        <v>255</v>
      </c>
      <c r="J133" s="286">
        <f>_xlfn.XLOOKUP($J$11,'8. DETE X REGIONAL'!$A$11:$A$43,'8. DETE X REGIONAL'!$BT$11:$BT$43,0,0)</f>
        <v>7684</v>
      </c>
      <c r="K133" s="286">
        <f>_xlfn.XLOOKUP($J$11,'8. DETE X REGIONAL'!$A$11:$A$43,'8. DETE X REGIONAL'!$BU$11:$BU$43,0,0)</f>
        <v>7278</v>
      </c>
      <c r="L133" s="355">
        <f>_xlfn.XLOOKUP($J$11,'8. DETE X REGIONAL'!$A$11:$A$43,'8. DETE X REGIONAL'!$BV$11:$BV$43,0,0)</f>
        <v>0.94716293597084855</v>
      </c>
      <c r="M133" s="567"/>
      <c r="N133" s="568"/>
    </row>
    <row r="134" spans="2:14" ht="15.9" thickBot="1" x14ac:dyDescent="0.65">
      <c r="B134" s="442" t="s">
        <v>84</v>
      </c>
      <c r="C134" s="289">
        <f>_xlfn.XLOOKUP($C$11,'11. DPRC X CTROS'!$C$8:$C$125,'11. DPRC X CTROS'!$H$8:$H$125,0)</f>
        <v>90</v>
      </c>
      <c r="D134" s="289">
        <f>_xlfn.XLOOKUP($C$11,'11. DPRC X CTROS'!$C$8:$C$125,'11. DPRC X CTROS'!$I$8:$I$125,0)</f>
        <v>75</v>
      </c>
      <c r="E134" s="324">
        <f>_xlfn.XLOOKUP($C$11,'11. DPRC X CTROS'!$C$8:$C$125,'11. DPRC X CTROS'!$J$8:$J$125,0)</f>
        <v>0.83333333333333337</v>
      </c>
      <c r="F134" s="137"/>
      <c r="I134" s="381" t="s">
        <v>256</v>
      </c>
      <c r="J134" s="286">
        <f>_xlfn.XLOOKUP($J$11,'8. DETE X REGIONAL'!$A$11:$A$43,'8. DETE X REGIONAL'!$BW$11:$BW$43,0,0)</f>
        <v>13717</v>
      </c>
      <c r="K134" s="286">
        <f>_xlfn.XLOOKUP($J$11,'8. DETE X REGIONAL'!$A$11:$A$43,'8. DETE X REGIONAL'!$BX$11:$BX$43,0,0)</f>
        <v>12887</v>
      </c>
      <c r="L134" s="355">
        <f>_xlfn.XLOOKUP($J$11,'8. DETE X REGIONAL'!$A$11:$A$43,'8. DETE X REGIONAL'!$BY$11:$BY$43,0,0)</f>
        <v>0.93949114237807096</v>
      </c>
      <c r="M134" s="567"/>
      <c r="N134" s="568"/>
    </row>
    <row r="135" spans="2:14" x14ac:dyDescent="0.6">
      <c r="I135" s="381" t="s">
        <v>257</v>
      </c>
      <c r="J135" s="286">
        <f>_xlfn.XLOOKUP($J$11,'8. DETE X REGIONAL'!$A$11:$A$43,'8. DETE X REGIONAL'!$BZ$11:$BZ$43,0,0)</f>
        <v>2491</v>
      </c>
      <c r="K135" s="286">
        <f>_xlfn.XLOOKUP($J$11,'8. DETE X REGIONAL'!$A$11:$A$43,'8. DETE X REGIONAL'!$CA$11:$CA$43,0,0)</f>
        <v>2373</v>
      </c>
      <c r="L135" s="355">
        <f>_xlfn.XLOOKUP($J$11,'8. DETE X REGIONAL'!$A$11:$A$43,'8. DETE X REGIONAL'!$CB$11:$CB$43,0,0)</f>
        <v>0.95262946607788035</v>
      </c>
      <c r="M135" s="567"/>
      <c r="N135" s="568"/>
    </row>
    <row r="136" spans="2:14" ht="15.9" thickBot="1" x14ac:dyDescent="0.65">
      <c r="I136" s="381" t="s">
        <v>258</v>
      </c>
      <c r="J136" s="286">
        <f>_xlfn.XLOOKUP($J$11,'8. DETE X REGIONAL'!$A$11:$A$43,'8. DETE X REGIONAL'!$CC$11:$CC$43,0,0)</f>
        <v>16208</v>
      </c>
      <c r="K136" s="286">
        <f>_xlfn.XLOOKUP($J$11,'8. DETE X REGIONAL'!$A$11:$A$43,'8. DETE X REGIONAL'!$CD$11:$CD$43,0,0)</f>
        <v>15260</v>
      </c>
      <c r="L136" s="355">
        <f>_xlfn.XLOOKUP($J$11,'8. DETE X REGIONAL'!$A$11:$A$43,'8. DETE X REGIONAL'!$CE$11:$CE$43,0,0)</f>
        <v>0.94151036525172749</v>
      </c>
      <c r="M136" s="567"/>
      <c r="N136" s="568"/>
    </row>
    <row r="137" spans="2:14" x14ac:dyDescent="0.6">
      <c r="B137" s="465" t="s">
        <v>209</v>
      </c>
      <c r="C137" s="454" t="s">
        <v>262</v>
      </c>
      <c r="D137" s="435" t="s">
        <v>263</v>
      </c>
      <c r="E137" s="436" t="s">
        <v>264</v>
      </c>
      <c r="I137" s="381" t="s">
        <v>203</v>
      </c>
      <c r="J137" s="290">
        <f>_xlfn.XLOOKUP($J$11,'8. DETE X REGIONAL'!$A$11:$A$43,'8. DETE X REGIONAL'!$CF$11:$CF$43,0,0)</f>
        <v>0.63</v>
      </c>
      <c r="K137" s="291">
        <f>_xlfn.XLOOKUP($J$11,'8. DETE X REGIONAL'!$A$11:$A$43,'8. DETE X REGIONAL'!$CG$11:$CG$43,0,0)</f>
        <v>0.53589573669096535</v>
      </c>
      <c r="L137" s="330">
        <f>_xlfn.XLOOKUP($J$11,'8. DETE X REGIONAL'!$A$11:$A$43,'8. DETE X REGIONAL'!$CH$11:$CH$43,0,0)</f>
        <v>0.8506281534777228</v>
      </c>
      <c r="M137" s="567"/>
      <c r="N137" s="568"/>
    </row>
    <row r="138" spans="2:14" ht="15.9" thickBot="1" x14ac:dyDescent="0.65">
      <c r="B138" s="437" t="s">
        <v>210</v>
      </c>
      <c r="C138" s="293">
        <f>_xlfn.XLOOKUP($C$11,'14. PROYECCIÓN CUPOS FIC X CTRO'!$C$12:$C$129,'14. PROYECCIÓN CUPOS FIC X CTRO'!$G$12:$G$129,0)</f>
        <v>0</v>
      </c>
      <c r="D138" s="293">
        <f>_xlfn.XLOOKUP($C$11,'14. PROYECCIÓN CUPOS FIC X CTRO'!$C$12:$C$129,'14. PROYECCIÓN CUPOS FIC X CTRO'!$H$12:$H$129,0)</f>
        <v>0</v>
      </c>
      <c r="E138" s="325" t="str">
        <f>_xlfn.XLOOKUP($C$11,'14. PROYECCIÓN CUPOS FIC X CTRO'!$C$12:$C$129,'14. PROYECCIÓN CUPOS FIC X CTRO'!$I$12:$I$129,0)</f>
        <v>N/A</v>
      </c>
      <c r="F138" s="137"/>
      <c r="N138" s="568"/>
    </row>
    <row r="139" spans="2:14" x14ac:dyDescent="0.6">
      <c r="B139" s="437" t="s">
        <v>211</v>
      </c>
      <c r="C139" s="293">
        <f>_xlfn.XLOOKUP($C$11,'14. PROYECCIÓN CUPOS FIC X CTRO'!$C$12:$C$129,'14. PROYECCIÓN CUPOS FIC X CTRO'!$L$12:$L$129,0)</f>
        <v>0</v>
      </c>
      <c r="D139" s="293">
        <f>_xlfn.XLOOKUP($C$11,'14. PROYECCIÓN CUPOS FIC X CTRO'!$C$12:$C$129,'14. PROYECCIÓN CUPOS FIC X CTRO'!$M$12:$M$129,0)</f>
        <v>0</v>
      </c>
      <c r="E139" s="325" t="str">
        <f>_xlfn.XLOOKUP($C$11,'14. PROYECCIÓN CUPOS FIC X CTRO'!$C$12:$C$129,'14. PROYECCIÓN CUPOS FIC X CTRO'!$N$12:$N$129,0)</f>
        <v>N/A</v>
      </c>
      <c r="F139" s="137"/>
      <c r="I139" s="465" t="s">
        <v>353</v>
      </c>
      <c r="J139" s="454" t="s">
        <v>262</v>
      </c>
      <c r="K139" s="435" t="s">
        <v>263</v>
      </c>
      <c r="L139" s="436" t="s">
        <v>264</v>
      </c>
      <c r="N139" s="568"/>
    </row>
    <row r="140" spans="2:14" x14ac:dyDescent="0.6">
      <c r="B140" s="437" t="s">
        <v>212</v>
      </c>
      <c r="C140" s="293">
        <f>_xlfn.XLOOKUP($C$11,'14. PROYECCIÓN CUPOS FIC X CTRO'!$C$12:$C$129,'14. PROYECCIÓN CUPOS FIC X CTRO'!$Q$12:$Q$129,0)</f>
        <v>716</v>
      </c>
      <c r="D140" s="293">
        <f>_xlfn.XLOOKUP($C$11,'14. PROYECCIÓN CUPOS FIC X CTRO'!$C$12:$C$129,'14. PROYECCIÓN CUPOS FIC X CTRO'!$R$12:$R$129,0)</f>
        <v>784</v>
      </c>
      <c r="E140" s="325">
        <f>_xlfn.XLOOKUP($C$11,'14. PROYECCIÓN CUPOS FIC X CTRO'!$C$12:$C$129,'14. PROYECCIÓN CUPOS FIC X CTRO'!$S$12:$S$129,0)</f>
        <v>1.0949720670391061</v>
      </c>
      <c r="F140" s="137"/>
      <c r="I140" s="437" t="s">
        <v>360</v>
      </c>
      <c r="J140" s="286">
        <f>_xlfn.XLOOKUP($J$11,'8. DETE X REGIONAL'!$A$11:$A$43,'8. DETE X REGIONAL'!$DM$11:$DM$43,0,0)</f>
        <v>138</v>
      </c>
      <c r="K140" s="286">
        <f>_xlfn.XLOOKUP($J$11,'8. DETE X REGIONAL'!$A$11:$A$43,'8. DETE X REGIONAL'!$DN$11:$DN$43,0,0)</f>
        <v>142</v>
      </c>
      <c r="L140" s="325">
        <f>_xlfn.XLOOKUP($J$11,'8. DETE X REGIONAL'!$A$11:$A$43,'8. DETE X REGIONAL'!$DO$11:$DO$43,0,0)</f>
        <v>1.0289855072463767</v>
      </c>
      <c r="M140" s="567"/>
      <c r="N140" s="568"/>
    </row>
    <row r="141" spans="2:14" x14ac:dyDescent="0.6">
      <c r="B141" s="533" t="s">
        <v>213</v>
      </c>
      <c r="C141" s="310">
        <f>_xlfn.XLOOKUP($C$11,'14. PROYECCIÓN CUPOS FIC X CTRO'!$C$12:$C$129,'14. PROYECCIÓN CUPOS FIC X CTRO'!$V$12:$V$129,0)</f>
        <v>716</v>
      </c>
      <c r="D141" s="310">
        <f>_xlfn.XLOOKUP($C$11,'14. PROYECCIÓN CUPOS FIC X CTRO'!$C$12:$C$129,'14. PROYECCIÓN CUPOS FIC X CTRO'!$W$12:$W$129,0)</f>
        <v>784</v>
      </c>
      <c r="E141" s="342">
        <f>_xlfn.XLOOKUP($C$11,'14. PROYECCIÓN CUPOS FIC X CTRO'!$C$12:$C$129,'14. PROYECCIÓN CUPOS FIC X CTRO'!$X$12:$X$129,0)</f>
        <v>1.0949720670391061</v>
      </c>
      <c r="F141" s="137"/>
      <c r="I141" s="437" t="s">
        <v>208</v>
      </c>
      <c r="J141" s="286">
        <f>_xlfn.XLOOKUP($J$11,'8. DETE X REGIONAL'!$A$11:$A$43,'8. DETE X REGIONAL'!$DP$11:$DP$43,0,0)</f>
        <v>76</v>
      </c>
      <c r="K141" s="286">
        <f>_xlfn.XLOOKUP($J$11,'8. DETE X REGIONAL'!$A$11:$A$43,'8. DETE X REGIONAL'!$DQ$11:$DQ$43,0,0)</f>
        <v>83</v>
      </c>
      <c r="L141" s="325">
        <f>_xlfn.XLOOKUP($J$11,'8. DETE X REGIONAL'!$A$11:$A$43,'8. DETE X REGIONAL'!$DR$11:$DR$43,0,0)</f>
        <v>1.0921052631578947</v>
      </c>
      <c r="M141" s="567"/>
      <c r="N141" s="568"/>
    </row>
    <row r="142" spans="2:14" ht="15.9" thickBot="1" x14ac:dyDescent="0.65">
      <c r="B142" s="533" t="s">
        <v>214</v>
      </c>
      <c r="C142" s="310">
        <f>_xlfn.XLOOKUP($C$11,'14. PROYECCIÓN CUPOS FIC X CTRO'!$C$12:$C$129,'14. PROYECCIÓN CUPOS FIC X CTRO'!$AA$12:$AA$129,0)</f>
        <v>150</v>
      </c>
      <c r="D142" s="310">
        <f>_xlfn.XLOOKUP($C$11,'14. PROYECCIÓN CUPOS FIC X CTRO'!$C$12:$C$129,'14. PROYECCIÓN CUPOS FIC X CTRO'!$AB$12:$AB$129,0)</f>
        <v>223</v>
      </c>
      <c r="E142" s="342">
        <f>_xlfn.XLOOKUP($C$11,'14. PROYECCIÓN CUPOS FIC X CTRO'!$C$12:$C$129,'14. PROYECCIÓN CUPOS FIC X CTRO'!$AC$12:$AC$129,0)</f>
        <v>1.4866666666666666</v>
      </c>
      <c r="F142" s="137"/>
      <c r="I142" s="437" t="s">
        <v>354</v>
      </c>
      <c r="J142" s="286">
        <f>_xlfn.XLOOKUP($J$11,'8. DETE X REGIONAL'!$A$11:$A$43,'8. DETE X REGIONAL'!$CI$11:$CI$43,0,0)</f>
        <v>215</v>
      </c>
      <c r="K142" s="286">
        <f>_xlfn.XLOOKUP($J$11,'8. DETE X REGIONAL'!$A$11:$A$43,'8. DETE X REGIONAL'!$CJ$11:$CJ$43,0,0)</f>
        <v>230</v>
      </c>
      <c r="L142" s="355">
        <f>_xlfn.XLOOKUP($J$11,'8. DETE X REGIONAL'!$A$11:$A$43,'8. DETE X REGIONAL'!$CK$11:$CK$43,0,0)</f>
        <v>1.069767441860465</v>
      </c>
      <c r="M142" s="567"/>
      <c r="N142" s="568"/>
    </row>
    <row r="143" spans="2:14" ht="31.5" thickBot="1" x14ac:dyDescent="0.65">
      <c r="B143" s="534" t="s">
        <v>215</v>
      </c>
      <c r="C143" s="311">
        <f>_xlfn.XLOOKUP($C$11,'14. PROYECCIÓN CUPOS FIC X CTRO'!$C$12:$C$129,'14. PROYECCIÓN CUPOS FIC X CTRO'!$AD$12:$AD$129,0)</f>
        <v>866</v>
      </c>
      <c r="D143" s="312">
        <f>_xlfn.XLOOKUP($C$11,'14. PROYECCIÓN CUPOS FIC X CTRO'!$C$12:$C$129,'14. PROYECCIÓN CUPOS FIC X CTRO'!$AE$12:$AE$129,0)</f>
        <v>1007</v>
      </c>
      <c r="E143" s="343">
        <f>_xlfn.XLOOKUP($C$11,'14. PROYECCIÓN CUPOS FIC X CTRO'!$C$12:$C$129,'14. PROYECCIÓN CUPOS FIC X CTRO'!$AF$12:$AF$129,0)</f>
        <v>1.1628175519630486</v>
      </c>
      <c r="F143" s="137"/>
      <c r="I143" s="437" t="s">
        <v>355</v>
      </c>
      <c r="J143" s="286">
        <f>_xlfn.XLOOKUP($J$11,'8. DETE X REGIONAL'!$A$11:$A$43,'8. DETE X REGIONAL'!$CL$11:$CL$43,0,0)</f>
        <v>338</v>
      </c>
      <c r="K143" s="286">
        <f>_xlfn.XLOOKUP($J$11,'8. DETE X REGIONAL'!$A$11:$A$43,'8. DETE X REGIONAL'!$CM$11:$CM$43,0,0)</f>
        <v>257</v>
      </c>
      <c r="L143" s="355">
        <f>_xlfn.XLOOKUP($J$11,'8. DETE X REGIONAL'!$A$11:$A$43,'8. DETE X REGIONAL'!$CN$11:$CN$43,0,0)</f>
        <v>0.76035502958579881</v>
      </c>
      <c r="M143" s="567"/>
      <c r="N143" s="568"/>
    </row>
    <row r="144" spans="2:14" x14ac:dyDescent="0.6">
      <c r="I144" s="437" t="s">
        <v>356</v>
      </c>
      <c r="J144" s="286">
        <f>_xlfn.XLOOKUP($J$11,'8. DETE X REGIONAL'!$A$11:$A$43,'8. DETE X REGIONAL'!$CO$11:$CO$43,0,0)</f>
        <v>27998</v>
      </c>
      <c r="K144" s="286">
        <f>_xlfn.XLOOKUP($J$11,'8. DETE X REGIONAL'!$A$11:$A$43,'8. DETE X REGIONAL'!$CP$11:$CP$43,0,0)</f>
        <v>26318</v>
      </c>
      <c r="L144" s="355">
        <f>_xlfn.XLOOKUP($J$11,'8. DETE X REGIONAL'!$A$11:$A$43,'8. DETE X REGIONAL'!$CQ$11:$CQ$43,0,0)</f>
        <v>0.93999571397956994</v>
      </c>
      <c r="M144" s="567"/>
      <c r="N144" s="568"/>
    </row>
    <row r="145" spans="9:14" x14ac:dyDescent="0.6">
      <c r="I145" s="437" t="s">
        <v>357</v>
      </c>
      <c r="J145" s="286">
        <f>_xlfn.XLOOKUP($J$11,'8. DETE X REGIONAL'!$A$11:$A$43,'8. DETE X REGIONAL'!$CR$11:$CR$43,0,0)</f>
        <v>179</v>
      </c>
      <c r="K145" s="286">
        <f>_xlfn.XLOOKUP($J$11,'8. DETE X REGIONAL'!$A$11:$A$43,'8. DETE X REGIONAL'!$CS$11:$CS$43,0,0)</f>
        <v>170</v>
      </c>
      <c r="L145" s="355">
        <f>_xlfn.XLOOKUP($J$11,'8. DETE X REGIONAL'!$A$11:$A$43,'8. DETE X REGIONAL'!$CT$11:$CT$43,0,0)</f>
        <v>0.94972067039106145</v>
      </c>
      <c r="M145" s="567"/>
      <c r="N145" s="568"/>
    </row>
    <row r="146" spans="9:14" x14ac:dyDescent="0.6">
      <c r="I146" s="437" t="s">
        <v>358</v>
      </c>
      <c r="J146" s="286">
        <f>_xlfn.XLOOKUP($J$11,'8. DETE X REGIONAL'!$A$11:$A$43,'8. DETE X REGIONAL'!$CU$11:$CU$43,0,0)</f>
        <v>89</v>
      </c>
      <c r="K146" s="286">
        <f>_xlfn.XLOOKUP($J$11,'8. DETE X REGIONAL'!$A$11:$A$43,'8. DETE X REGIONAL'!$CV$11:$CV$43,0,0)</f>
        <v>112</v>
      </c>
      <c r="L146" s="355">
        <f>_xlfn.XLOOKUP($J$11,'8. DETE X REGIONAL'!$A$11:$A$43,'8. DETE X REGIONAL'!$CW$11:$CW$43,0,0)</f>
        <v>1.2584269662921348</v>
      </c>
      <c r="M146" s="567"/>
      <c r="N146" s="568"/>
    </row>
    <row r="147" spans="9:14" ht="15" customHeight="1" x14ac:dyDescent="0.6">
      <c r="I147" s="437" t="s">
        <v>206</v>
      </c>
      <c r="J147" s="286">
        <f>_xlfn.XLOOKUP($J$11,'8. DETE X REGIONAL'!$A$11:$A$43,'8. DETE X REGIONAL'!$DD$11:$DD$43,0,0)</f>
        <v>10</v>
      </c>
      <c r="K147" s="286">
        <f>_xlfn.XLOOKUP($J$11,'8. DETE X REGIONAL'!$A$11:$A$43,'8. DETE X REGIONAL'!$DE$11:$DE$43,0,0)</f>
        <v>0</v>
      </c>
      <c r="L147" s="325">
        <f>_xlfn.XLOOKUP($J$11,'8. DETE X REGIONAL'!$A$11:$A$43,'8. DETE X REGIONAL'!$DF$11:$DF$43,0,0)</f>
        <v>0</v>
      </c>
      <c r="M147" s="567"/>
      <c r="N147" s="568"/>
    </row>
    <row r="148" spans="9:14" ht="15" customHeight="1" x14ac:dyDescent="0.6">
      <c r="I148" s="437" t="s">
        <v>207</v>
      </c>
      <c r="J148" s="286">
        <f>_xlfn.XLOOKUP($J$11,'8. DETE X REGIONAL'!$A$11:$A$43,'8. DETE X REGIONAL'!$DG$11:$DG$43,0,0)</f>
        <v>4093</v>
      </c>
      <c r="K148" s="286">
        <f>_xlfn.XLOOKUP($J$11,'8. DETE X REGIONAL'!$A$11:$A$43,'8. DETE X REGIONAL'!$DH$11:$DH$43,0,0)</f>
        <v>5977</v>
      </c>
      <c r="L148" s="355">
        <f>_xlfn.XLOOKUP($J$11,'8. DETE X REGIONAL'!$A$11:$A$43,'8. DETE X REGIONAL'!$DI$11:$DI$43,0,0)</f>
        <v>1.4602980698753971</v>
      </c>
      <c r="M148" s="567"/>
      <c r="N148" s="568"/>
    </row>
    <row r="149" spans="9:14" ht="15" customHeight="1" thickBot="1" x14ac:dyDescent="0.65">
      <c r="I149" s="442" t="s">
        <v>386</v>
      </c>
      <c r="J149" s="289">
        <f>_xlfn.XLOOKUP($J$11,'8. DETE X REGIONAL'!$A$11:$A$43,'8. DETE X REGIONAL'!$DJ$11:$DJ$43,0,0)</f>
        <v>371</v>
      </c>
      <c r="K149" s="289">
        <f>_xlfn.XLOOKUP($J$11,'8. DETE X REGIONAL'!$A$11:$A$43,'8. DETE X REGIONAL'!$DK$11:$DK$43,0,0)</f>
        <v>1234</v>
      </c>
      <c r="L149" s="355">
        <f>_xlfn.XLOOKUP($J$11,'8. DETE X REGIONAL'!$A$11:$A$43,'8. DETE X REGIONAL'!$DL$11:$DL$43,0,0)</f>
        <v>3.3261455525606469</v>
      </c>
      <c r="M149" s="567"/>
      <c r="N149" s="568"/>
    </row>
    <row r="150" spans="9:14" ht="15" customHeight="1" thickBot="1" x14ac:dyDescent="0.65">
      <c r="N150" s="568"/>
    </row>
    <row r="151" spans="9:14" ht="21" customHeight="1" thickBot="1" x14ac:dyDescent="0.65">
      <c r="I151" s="535" t="s">
        <v>362</v>
      </c>
      <c r="J151" s="536" t="s">
        <v>262</v>
      </c>
      <c r="K151" s="537" t="s">
        <v>263</v>
      </c>
      <c r="L151" s="538" t="s">
        <v>264</v>
      </c>
      <c r="N151" s="568"/>
    </row>
    <row r="152" spans="9:14" ht="15" customHeight="1" thickBot="1" x14ac:dyDescent="0.65">
      <c r="I152" s="539" t="s">
        <v>81</v>
      </c>
      <c r="J152" s="297">
        <f>_xlfn.XLOOKUP($J$11,'10.  DPRC X REGIONAL'!$A$9:$A$41,'10.  DPRC X REGIONAL'!$C$9:$C$41,0,0)</f>
        <v>599</v>
      </c>
      <c r="K152" s="297">
        <f>_xlfn.XLOOKUP($J$11,'10.  DPRC X REGIONAL'!$A$9:$A$41,'10.  DPRC X REGIONAL'!$D$9:$D$41,0,0)</f>
        <v>599</v>
      </c>
      <c r="L152" s="356">
        <f>_xlfn.XLOOKUP($J$11,'10.  DPRC X REGIONAL'!$A$9:$A$41,'10.  DPRC X REGIONAL'!$E$9:$E$41,0,0)</f>
        <v>1</v>
      </c>
      <c r="M152" s="567"/>
      <c r="N152" s="568"/>
    </row>
    <row r="153" spans="9:14" ht="15" customHeight="1" x14ac:dyDescent="0.6">
      <c r="I153" s="437" t="s">
        <v>82</v>
      </c>
      <c r="J153" s="286">
        <f>_xlfn.XLOOKUP($J$11,'10.  DPRC X REGIONAL'!$A$9:$A$41,'10.  DPRC X REGIONAL'!$F$9:$F$41,0,0)</f>
        <v>142</v>
      </c>
      <c r="K153" s="286">
        <f>_xlfn.XLOOKUP($J$11,'10.  DPRC X REGIONAL'!$A$9:$A$41,'10.  DPRC X REGIONAL'!$G$9:$G$41,0,0)</f>
        <v>111</v>
      </c>
      <c r="L153" s="356">
        <f>_xlfn.XLOOKUP($J$11,'10.  DPRC X REGIONAL'!$A$9:$A$41,'10.  DPRC X REGIONAL'!$H$9:$H$41,0,0)</f>
        <v>0.78169014084507038</v>
      </c>
      <c r="M153" s="567"/>
      <c r="N153" s="568"/>
    </row>
    <row r="154" spans="9:14" ht="15" customHeight="1" x14ac:dyDescent="0.6">
      <c r="I154" s="437" t="s">
        <v>363</v>
      </c>
      <c r="J154" s="286">
        <f>_xlfn.XLOOKUP($J$11,'10.  DPRC X REGIONAL'!$A$9:$A$41,'10.  DPRC X REGIONAL'!$I$9:$I$41,0,0)</f>
        <v>6002</v>
      </c>
      <c r="K154" s="286">
        <f>_xlfn.XLOOKUP($J$11,'10.  DPRC X REGIONAL'!$A$9:$A$41,'10.  DPRC X REGIONAL'!$J$9:$J$41,0,0)</f>
        <v>5359</v>
      </c>
      <c r="L154" s="341">
        <f>_xlfn.XLOOKUP($J$11,'10.  DPRC X REGIONAL'!$A$9:$A$41,'10.  DPRC X REGIONAL'!$K$9:$K$41,0,0)</f>
        <v>0.89286904365211595</v>
      </c>
      <c r="M154" s="567"/>
      <c r="N154" s="568"/>
    </row>
    <row r="155" spans="9:14" ht="15" customHeight="1" x14ac:dyDescent="0.6">
      <c r="I155" s="437" t="s">
        <v>194</v>
      </c>
      <c r="J155" s="286">
        <f>_xlfn.XLOOKUP($J$11,'10.  DPRC X REGIONAL'!$A$9:$A$41,'10.  DPRC X REGIONAL'!$L$9:$L$41,0,0)</f>
        <v>520</v>
      </c>
      <c r="K155" s="286">
        <f>_xlfn.XLOOKUP($J$11,'10.  DPRC X REGIONAL'!$A$9:$A$41,'10.  DPRC X REGIONAL'!$M$9:$M$41,0,0)</f>
        <v>837</v>
      </c>
      <c r="L155" s="324">
        <f>_xlfn.XLOOKUP($J$11,'10.  DPRC X REGIONAL'!$A$9:$A$41,'10.  DPRC X REGIONAL'!$N$9:$N$41,0,0)</f>
        <v>1.6096153846153847</v>
      </c>
      <c r="M155" s="567"/>
      <c r="N155" s="568"/>
    </row>
    <row r="156" spans="9:14" x14ac:dyDescent="0.6">
      <c r="I156" s="437" t="s">
        <v>83</v>
      </c>
      <c r="J156" s="286">
        <f>_xlfn.XLOOKUP($J$11,'10.  DPRC X REGIONAL'!$A$9:$A$41,'10.  DPRC X REGIONAL'!$O$9:$O$41,0,0)</f>
        <v>6522</v>
      </c>
      <c r="K156" s="286">
        <f>_xlfn.XLOOKUP($J$11,'10.  DPRC X REGIONAL'!$A$9:$A$41,'10.  DPRC X REGIONAL'!$P$9:$P$41,0,0)</f>
        <v>6196</v>
      </c>
      <c r="L156" s="324">
        <f>_xlfn.XLOOKUP($J$11,'10.  DPRC X REGIONAL'!$A$9:$A$41,'10.  DPRC X REGIONAL'!$Q$9:$Q$41,0,0)</f>
        <v>0.95001533272002459</v>
      </c>
      <c r="M156" s="567"/>
      <c r="N156" s="568"/>
    </row>
    <row r="157" spans="9:14" ht="15" customHeight="1" thickBot="1" x14ac:dyDescent="0.65">
      <c r="I157" s="442" t="s">
        <v>387</v>
      </c>
      <c r="J157" s="289">
        <f>_xlfn.XLOOKUP($J$11,'10.  DPRC X REGIONAL'!$A$9:$A$41,'10.  DPRC X REGIONAL'!$R$9:$R$41,0,0)</f>
        <v>466</v>
      </c>
      <c r="K157" s="289">
        <f>_xlfn.XLOOKUP($J$11,'10.  DPRC X REGIONAL'!$A$9:$A$41,'10.  DPRC X REGIONAL'!$S$9:$S$41,0,0)</f>
        <v>364</v>
      </c>
      <c r="L157" s="357">
        <f>_xlfn.XLOOKUP($J$11,'10.  DPRC X REGIONAL'!$A$9:$A$41,'10.  DPRC X REGIONAL'!$T$9:$T$41,0,0)</f>
        <v>0.7811158798283262</v>
      </c>
      <c r="M157" s="567"/>
      <c r="N157" s="568"/>
    </row>
    <row r="158" spans="9:14" ht="15" customHeight="1" x14ac:dyDescent="0.6">
      <c r="N158" s="568"/>
    </row>
    <row r="159" spans="9:14" ht="15" customHeight="1" x14ac:dyDescent="0.6">
      <c r="N159" s="568"/>
    </row>
    <row r="160" spans="9:14" ht="15" customHeight="1" x14ac:dyDescent="0.6">
      <c r="N160" s="568"/>
    </row>
    <row r="161" spans="2:14" ht="15.9" thickBot="1" x14ac:dyDescent="0.65">
      <c r="N161" s="568"/>
    </row>
    <row r="162" spans="2:14" x14ac:dyDescent="0.6">
      <c r="B162" s="496" t="s">
        <v>366</v>
      </c>
      <c r="C162" s="454" t="s">
        <v>262</v>
      </c>
      <c r="D162" s="454" t="s">
        <v>263</v>
      </c>
      <c r="E162" s="436" t="s">
        <v>264</v>
      </c>
      <c r="I162" s="496" t="s">
        <v>366</v>
      </c>
      <c r="J162" s="454" t="s">
        <v>262</v>
      </c>
      <c r="K162" s="454" t="s">
        <v>263</v>
      </c>
      <c r="L162" s="436" t="s">
        <v>264</v>
      </c>
      <c r="N162" s="568"/>
    </row>
    <row r="163" spans="2:14" x14ac:dyDescent="0.6">
      <c r="B163" s="437" t="s">
        <v>221</v>
      </c>
      <c r="C163" s="286">
        <f>+C18</f>
        <v>252</v>
      </c>
      <c r="D163" s="286">
        <f>+D18</f>
        <v>243</v>
      </c>
      <c r="E163" s="325">
        <f>_xlfn.XLOOKUP($C$11,'5. FORMACIÓN X CTROS'!$C$11:$C$128,'5. FORMACIÓN X CTROS'!$P$11:$P$128,0,0)</f>
        <v>0.9642857142857143</v>
      </c>
      <c r="I163" s="437" t="s">
        <v>221</v>
      </c>
      <c r="J163" s="286">
        <f>_xlfn.XLOOKUP($J$11,'4. FORMACIÓN X REGIONAL'!$A$11:$A$43,'4. FORMACIÓN X REGIONAL'!$L$11:$L$43,0,0)</f>
        <v>154</v>
      </c>
      <c r="K163" s="286">
        <f>_xlfn.XLOOKUP($J$11,'4. FORMACIÓN X REGIONAL'!$A$11:$A$43,'4. FORMACIÓN X REGIONAL'!$M$11:$M$43,0,0)</f>
        <v>168</v>
      </c>
      <c r="L163" s="325">
        <f>_xlfn.XLOOKUP($J$11,'4. FORMACIÓN X REGIONAL'!$A$11:$A$43,'4. FORMACIÓN X REGIONAL'!$N$11:$N$43,0,0)</f>
        <v>1.0909090909090908</v>
      </c>
      <c r="M163" s="567"/>
      <c r="N163" s="568"/>
    </row>
    <row r="164" spans="2:14" x14ac:dyDescent="0.6">
      <c r="B164" s="437" t="s">
        <v>226</v>
      </c>
      <c r="C164" s="286">
        <f>+C23</f>
        <v>72</v>
      </c>
      <c r="D164" s="286">
        <f>+D23</f>
        <v>89</v>
      </c>
      <c r="E164" s="325">
        <f>_xlfn.XLOOKUP($C$11,'5. FORMACIÓN X CTROS'!$C$11:$C$128,'5. FORMACIÓN X CTROS'!$AE$11:$AE$128,0,0)</f>
        <v>1.2361111111111112</v>
      </c>
      <c r="I164" s="437" t="s">
        <v>226</v>
      </c>
      <c r="J164" s="286">
        <f>_xlfn.XLOOKUP($J$11,'4. FORMACIÓN X REGIONAL'!$A$11:$A$43,'4. FORMACIÓN X REGIONAL'!$AA$11:$AA$43,0,0)</f>
        <v>187</v>
      </c>
      <c r="K164" s="286">
        <f>_xlfn.XLOOKUP($J$11,'4. FORMACIÓN X REGIONAL'!$A$11:$A$43,'4. FORMACIÓN X REGIONAL'!$AB$11:$AB$43,0,0)</f>
        <v>176</v>
      </c>
      <c r="L164" s="325">
        <f>_xlfn.XLOOKUP($J$11,'4. FORMACIÓN X REGIONAL'!$A$11:$A$43,'4. FORMACIÓN X REGIONAL'!$AC$11:$AC$43,0,0)</f>
        <v>0.94117647058823528</v>
      </c>
      <c r="M164" s="567"/>
      <c r="N164" s="568"/>
    </row>
    <row r="165" spans="2:14" x14ac:dyDescent="0.6">
      <c r="B165" s="437" t="s">
        <v>230</v>
      </c>
      <c r="C165" s="286">
        <f>+C27</f>
        <v>49</v>
      </c>
      <c r="D165" s="286">
        <f>+D27</f>
        <v>52</v>
      </c>
      <c r="E165" s="325">
        <f>_xlfn.XLOOKUP($C$11,'5. FORMACIÓN X CTROS'!$C$11:$C$128,'5. FORMACIÓN X CTROS'!$AQ$11:$AQ$128,0,0)</f>
        <v>1.0612244897959184</v>
      </c>
      <c r="I165" s="437" t="s">
        <v>230</v>
      </c>
      <c r="J165" s="286">
        <f>_xlfn.XLOOKUP($J$11,'4. FORMACIÓN X REGIONAL'!$A$11:$A$43,'4. FORMACIÓN X REGIONAL'!$AM$11:$AM$43,0,0)</f>
        <v>15</v>
      </c>
      <c r="K165" s="286">
        <f>_xlfn.XLOOKUP($J$11,'4. FORMACIÓN X REGIONAL'!$A$11:$A$43,'4. FORMACIÓN X REGIONAL'!$AN$11:$AN$43,0,0)</f>
        <v>27</v>
      </c>
      <c r="L165" s="325">
        <f>_xlfn.XLOOKUP($J$11,'4. FORMACIÓN X REGIONAL'!$A$11:$A$43,'4. FORMACIÓN X REGIONAL'!$AO$11:$AO$43,0,0)</f>
        <v>1.8</v>
      </c>
      <c r="M165" s="567"/>
      <c r="N165" s="568"/>
    </row>
    <row r="166" spans="2:14" x14ac:dyDescent="0.6">
      <c r="B166" s="437" t="s">
        <v>235</v>
      </c>
      <c r="C166" s="286">
        <f>+C32</f>
        <v>1861</v>
      </c>
      <c r="D166" s="286">
        <f>+D32</f>
        <v>1874</v>
      </c>
      <c r="E166" s="325">
        <f>_xlfn.XLOOKUP($C$11,'5. FORMACIÓN X CTROS'!$C$11:$C$128,'5. FORMACIÓN X CTROS'!$BF$11:$BF$128,0,0)</f>
        <v>1.0069854916711445</v>
      </c>
      <c r="I166" s="437" t="s">
        <v>235</v>
      </c>
      <c r="J166" s="286">
        <f>_xlfn.XLOOKUP($J$11,'4. FORMACIÓN X REGIONAL'!$A$11:$A$43,'4. FORMACIÓN X REGIONAL'!$BB$11:$BB$43,0,0)</f>
        <v>1086</v>
      </c>
      <c r="K166" s="286">
        <f>_xlfn.XLOOKUP($J$11,'4. FORMACIÓN X REGIONAL'!$A$11:$A$43,'4. FORMACIÓN X REGIONAL'!$BC$11:$BC$43,0,0)</f>
        <v>1054</v>
      </c>
      <c r="L166" s="325">
        <f>_xlfn.XLOOKUP($J$11,'4. FORMACIÓN X REGIONAL'!$A$11:$A$43,'4. FORMACIÓN X REGIONAL'!$BD$11:$BD$43,0,0)</f>
        <v>0.97053406998158376</v>
      </c>
      <c r="M166" s="567"/>
      <c r="N166" s="568"/>
    </row>
    <row r="167" spans="2:14" x14ac:dyDescent="0.6">
      <c r="B167" s="488" t="s">
        <v>246</v>
      </c>
      <c r="C167" s="287">
        <f>+C44</f>
        <v>7471</v>
      </c>
      <c r="D167" s="287">
        <f>+D44</f>
        <v>10663</v>
      </c>
      <c r="E167" s="327">
        <f>+D167/C167</f>
        <v>1.4272520412260741</v>
      </c>
      <c r="I167" s="488" t="s">
        <v>246</v>
      </c>
      <c r="J167" s="287">
        <f>_xlfn.XLOOKUP($J$11,'4. FORMACIÓN X REGIONAL'!$A$11:$A$43,'4. FORMACIÓN X REGIONAL'!$CL$11:$CL$43,0,0)</f>
        <v>31244</v>
      </c>
      <c r="K167" s="287">
        <f>_xlfn.XLOOKUP($J$11,'4. FORMACIÓN X REGIONAL'!$A$11:$A$43,'4. FORMACIÓN X REGIONAL'!$CM$11:$CM$43,0,0)</f>
        <v>33238</v>
      </c>
      <c r="L167" s="327">
        <f>_xlfn.XLOOKUP($J$11,'4. FORMACIÓN X REGIONAL'!$A$11:$A$43,'4. FORMACIÓN X REGIONAL'!$CN$11:$CN$43,0,0)</f>
        <v>1.0638202534886698</v>
      </c>
      <c r="M167" s="567"/>
      <c r="N167" s="568"/>
    </row>
    <row r="168" spans="2:14" ht="22" customHeight="1" x14ac:dyDescent="0.6">
      <c r="B168" s="466" t="s">
        <v>118</v>
      </c>
      <c r="C168" s="294">
        <f>_xlfn.XLOOKUP($C$11,'5. FORMACIÓN X CTROS'!$C$11:$C$128,'5. FORMACIÓN X CTROS'!$CZ$11:$CZ$128,0,0)</f>
        <v>9705</v>
      </c>
      <c r="D168" s="294">
        <f>_xlfn.XLOOKUP($C$11,'5. FORMACIÓN X CTROS'!$C$11:$C$128,'5. FORMACIÓN X CTROS'!$DA$11:$DA$128,0,0)</f>
        <v>11284</v>
      </c>
      <c r="E168" s="344">
        <f>_xlfn.XLOOKUP($C$11,'5. FORMACIÓN X CTROS'!$C$11:$C$128,'5. FORMACIÓN X CTROS'!$DB$11:$DB$128,0,0)</f>
        <v>1.1626996393611539</v>
      </c>
      <c r="I168" s="466" t="s">
        <v>118</v>
      </c>
      <c r="J168" s="294">
        <f>_xlfn.XLOOKUP($J$11,'4. FORMACIÓN X REGIONAL'!$A$11:$A$43,'4. FORMACIÓN X REGIONAL'!$CX$11:$CX$43,0,0)</f>
        <v>32686</v>
      </c>
      <c r="K168" s="294">
        <f>_xlfn.XLOOKUP($J$11,'4. FORMACIÓN X REGIONAL'!$A$11:$A$43,'4. FORMACIÓN X REGIONAL'!$CY$11:$CY$43,0,0)</f>
        <v>34663</v>
      </c>
      <c r="L168" s="344">
        <f>_xlfn.XLOOKUP($J$11,'4. FORMACIÓN X REGIONAL'!$A$11:$A$43,'4. FORMACIÓN X REGIONAL'!$CZ$11:$CZ$43,0,0)</f>
        <v>1.060484611148504</v>
      </c>
      <c r="M168" s="567"/>
      <c r="N168" s="568"/>
    </row>
    <row r="169" spans="2:14" x14ac:dyDescent="0.6">
      <c r="B169" s="437" t="s">
        <v>368</v>
      </c>
      <c r="C169" s="290">
        <f>_xlfn.XLOOKUP($C$11,'5. FORMACIÓN X CTROS'!$C$11:$C$128,'5. FORMACIÓN X CTROS'!$FK$11:$FK$128,0,0)</f>
        <v>0.9</v>
      </c>
      <c r="D169" s="290">
        <f>_xlfn.XLOOKUP($C$11,'5. FORMACIÓN X CTROS'!$C$11:$C$128,'5. FORMACIÓN X CTROS'!$FL$11:$FL$128,0,0)</f>
        <v>0.93646002631375302</v>
      </c>
      <c r="E169" s="345">
        <f>_xlfn.XLOOKUP($C$11,'5. FORMACIÓN X CTROS'!$C$11:$C$128,'5. FORMACIÓN X CTROS'!$FM$11:$FM$128,0,0)</f>
        <v>1.0405111403486145</v>
      </c>
      <c r="I169" s="437" t="s">
        <v>368</v>
      </c>
      <c r="J169" s="290">
        <f>_xlfn.XLOOKUP($J$11,'4. FORMACIÓN X REGIONAL'!$A$11:$A$43,'4. FORMACIÓN X REGIONAL'!$FI$11:$FI$43,0,0)</f>
        <v>0.79</v>
      </c>
      <c r="K169" s="290">
        <f>_xlfn.XLOOKUP($J$11,'4. FORMACIÓN X REGIONAL'!$A$11:$A$43,'4. FORMACIÓN X REGIONAL'!$FJ$11:$FJ$43,0,0)</f>
        <v>0.84865706949773501</v>
      </c>
      <c r="L169" s="345">
        <f>_xlfn.XLOOKUP($J$11,'4. FORMACIÓN X REGIONAL'!$A$11:$A$43,'4. FORMACIÓN X REGIONAL'!$FK$11:$FK$43,0,0)</f>
        <v>1.074249455060424</v>
      </c>
      <c r="M169" s="567"/>
      <c r="N169" s="568"/>
    </row>
    <row r="170" spans="2:14" x14ac:dyDescent="0.6">
      <c r="B170" s="437" t="s">
        <v>369</v>
      </c>
      <c r="C170" s="292">
        <f>_xlfn.XLOOKUP($C$11,'5. FORMACIÓN X CTROS'!$C$11:$C$128,'5. FORMACIÓN X CTROS'!$GI$11:$GI$128,0,0)</f>
        <v>7540</v>
      </c>
      <c r="D170" s="292">
        <f>_xlfn.XLOOKUP($C$11,'5. FORMACIÓN X CTROS'!$C$11:$C$128,'5. FORMACIÓN X CTROS'!$GJ$11:$GJ$128,0,0)</f>
        <v>8493</v>
      </c>
      <c r="E170" s="325">
        <f>_xlfn.XLOOKUP($C$11,'5. FORMACIÓN X CTROS'!$C$11:$C$128,'5. FORMACIÓN X CTROS'!$GK$11:$GK$128,0,0)</f>
        <v>1.1263925729442972</v>
      </c>
      <c r="I170" s="437" t="s">
        <v>369</v>
      </c>
      <c r="J170" s="292">
        <f>_xlfn.XLOOKUP($J$11,'4. FORMACIÓN X REGIONAL'!$A$11:$A$43,'4. FORMACIÓN X REGIONAL'!$GG$11:$GG$43,0,0)</f>
        <v>21840</v>
      </c>
      <c r="K170" s="292">
        <f>_xlfn.XLOOKUP($J$11,'4. FORMACIÓN X REGIONAL'!$A$11:$A$43,'4. FORMACIÓN X REGIONAL'!$GH$11:$GH$43,0,0)</f>
        <v>19356</v>
      </c>
      <c r="L170" s="325">
        <f>_xlfn.XLOOKUP($J$11,'4. FORMACIÓN X REGIONAL'!$A$11:$A$43,'4. FORMACIÓN X REGIONAL'!$GI$11:$GI$43,0,0)</f>
        <v>0.88626373626373622</v>
      </c>
      <c r="M170" s="567"/>
      <c r="N170" s="568"/>
    </row>
    <row r="171" spans="2:14" x14ac:dyDescent="0.6">
      <c r="B171" s="488" t="s">
        <v>324</v>
      </c>
      <c r="C171" s="287">
        <f>_xlfn.XLOOKUP($C$11,'7. SNFT X CTROS'!$C$9:$C$126,'7. SNFT X CTROS'!$E$9:$E$126,0)</f>
        <v>528</v>
      </c>
      <c r="D171" s="287">
        <f>_xlfn.XLOOKUP($C$11,'7. SNFT X CTROS'!$C$9:$C$126,'7. SNFT X CTROS'!$F$9:$F$126,0)</f>
        <v>916</v>
      </c>
      <c r="E171" s="346">
        <f>_xlfn.XLOOKUP($C$11,'7. SNFT X CTROS'!$C$9:$C$126,'7. SNFT X CTROS'!$G$9:$G$126,0)</f>
        <v>1.7348484848484849</v>
      </c>
      <c r="I171" s="488" t="s">
        <v>324</v>
      </c>
      <c r="J171" s="287">
        <f>_xlfn.XLOOKUP($J$11,'6. SNFT X REG'!$A$9:$A$41,'6. SNFT X REG'!$C$9:$C$41,0,0)</f>
        <v>1489</v>
      </c>
      <c r="K171" s="287">
        <f>_xlfn.XLOOKUP($J$11,'6. SNFT X REG'!$A$9:$A$41,'6. SNFT X REG'!$D$9:$D$41,0,0)</f>
        <v>2165</v>
      </c>
      <c r="L171" s="346">
        <f>_xlfn.XLOOKUP($J$11,'6. SNFT X REG'!$A$9:$A$41,'6. SNFT X REG'!$E$9:$E$41,0,0)</f>
        <v>1.4539959704499663</v>
      </c>
      <c r="M171" s="567"/>
      <c r="N171" s="568"/>
    </row>
    <row r="172" spans="2:14" x14ac:dyDescent="0.6">
      <c r="B172" s="466" t="s">
        <v>331</v>
      </c>
      <c r="C172" s="377" t="s">
        <v>262</v>
      </c>
      <c r="D172" s="377" t="s">
        <v>263</v>
      </c>
      <c r="E172" s="499" t="s">
        <v>264</v>
      </c>
      <c r="I172" s="466" t="s">
        <v>331</v>
      </c>
      <c r="J172" s="377" t="s">
        <v>262</v>
      </c>
      <c r="K172" s="377" t="s">
        <v>263</v>
      </c>
      <c r="L172" s="499" t="s">
        <v>264</v>
      </c>
      <c r="M172" s="567"/>
      <c r="N172" s="568"/>
    </row>
    <row r="173" spans="2:14" ht="20.100000000000001" customHeight="1" x14ac:dyDescent="0.6">
      <c r="B173" s="500" t="s">
        <v>121</v>
      </c>
      <c r="C173" s="298">
        <f>_xlfn.XLOOKUP($C$11,'7. SNFT X CTROS'!$C$9:$C$126,'7. SNFT X CTROS'!$AI$9:$AI$126,0)</f>
        <v>119</v>
      </c>
      <c r="D173" s="298">
        <f>_xlfn.XLOOKUP($C$11,'7. SNFT X CTROS'!$C$9:$C$126,'7. SNFT X CTROS'!$AJ$9:$AJ$126,0)</f>
        <v>30</v>
      </c>
      <c r="E173" s="335">
        <f>_xlfn.XLOOKUP($C$11,'7. SNFT X CTROS'!$C$9:$C$126,'7. SNFT X CTROS'!$AK$9:$AK$126,0)</f>
        <v>0.25210084033613445</v>
      </c>
      <c r="I173" s="500" t="s">
        <v>121</v>
      </c>
      <c r="J173" s="298">
        <f>_xlfn.XLOOKUP($J$11,'6. SNFT X REG'!$A$9:$A$41,'6. SNFT X REG'!$AG$9:$AG$41,0,0)</f>
        <v>262</v>
      </c>
      <c r="K173" s="298">
        <f>_xlfn.XLOOKUP($J$11,'6. SNFT X REG'!$A$9:$A$41,'6. SNFT X REG'!$AH$9:$AH$41,0,0)</f>
        <v>57</v>
      </c>
      <c r="L173" s="335">
        <f>_xlfn.XLOOKUP($J$11,'6. SNFT X REG'!$A$9:$A$41,'6. SNFT X REG'!$AI$9:$AI$41,0,0)</f>
        <v>0.21755725190839695</v>
      </c>
      <c r="M173" s="567"/>
      <c r="N173" s="568"/>
    </row>
    <row r="174" spans="2:14" ht="20.100000000000001" customHeight="1" x14ac:dyDescent="0.6">
      <c r="B174" s="500" t="s">
        <v>190</v>
      </c>
      <c r="C174" s="298">
        <f>_xlfn.XLOOKUP($C$11,'7. SNFT X CTROS'!$C$9:$C$126,'7. SNFT X CTROS'!$AL$9:$AL$126,0)</f>
        <v>55</v>
      </c>
      <c r="D174" s="298">
        <f>_xlfn.XLOOKUP($C$11,'7. SNFT X CTROS'!$C$9:$C$126,'7. SNFT X CTROS'!$AM$9:$AM$126,0)</f>
        <v>46</v>
      </c>
      <c r="E174" s="335">
        <f>_xlfn.XLOOKUP($C$11,'7. SNFT X CTROS'!$C$9:$C$126,'7. SNFT X CTROS'!$AN$9:$AN$126,0)</f>
        <v>0.83636363636363631</v>
      </c>
      <c r="I174" s="500" t="s">
        <v>190</v>
      </c>
      <c r="J174" s="298">
        <f>_xlfn.XLOOKUP($J$11,'6. SNFT X REG'!$A$9:$A$41,'6. SNFT X REG'!$AJ$9:$AJ$41,0,0)</f>
        <v>119</v>
      </c>
      <c r="K174" s="298">
        <f>_xlfn.XLOOKUP($J$11,'6. SNFT X REG'!$A$9:$A$41,'6. SNFT X REG'!$AK$9:$AK$41,0,0)</f>
        <v>94</v>
      </c>
      <c r="L174" s="335">
        <f>_xlfn.XLOOKUP($J$11,'6. SNFT X REG'!$A$9:$A$41,'6. SNFT X REG'!$AL$9:$AL$41,0,0)</f>
        <v>0.78991596638655459</v>
      </c>
      <c r="M174" s="567"/>
      <c r="N174" s="568"/>
    </row>
    <row r="175" spans="2:14" ht="20.100000000000001" customHeight="1" x14ac:dyDescent="0.6">
      <c r="B175" s="500" t="s">
        <v>191</v>
      </c>
      <c r="C175" s="298">
        <f>_xlfn.XLOOKUP($C$11,'7. SNFT X CTROS'!$C$9:$C$126,'7. SNFT X CTROS'!$AO$9:$AO$126,0)</f>
        <v>56</v>
      </c>
      <c r="D175" s="298">
        <f>_xlfn.XLOOKUP($C$11,'7. SNFT X CTROS'!$C$9:$C$126,'7. SNFT X CTROS'!$AP$9:$AP$126,0)</f>
        <v>0</v>
      </c>
      <c r="E175" s="335">
        <f>_xlfn.XLOOKUP($C$11,'7. SNFT X CTROS'!$C$9:$C$126,'7. SNFT X CTROS'!$AQ$9:$AQ$126,0)</f>
        <v>0</v>
      </c>
      <c r="I175" s="500" t="s">
        <v>191</v>
      </c>
      <c r="J175" s="298">
        <f>_xlfn.XLOOKUP($J$11,'6. SNFT X REG'!$A$9:$A$41,'6. SNFT X REG'!$AM$9:$AM$41,0,0)</f>
        <v>128</v>
      </c>
      <c r="K175" s="298">
        <f>_xlfn.XLOOKUP($J$11,'6. SNFT X REG'!$A$9:$A$41,'6. SNFT X REG'!$AN$9:$AN$41,0,0)</f>
        <v>0</v>
      </c>
      <c r="L175" s="347">
        <f>_xlfn.XLOOKUP($J$11,'6. SNFT X REG'!$A$9:$A$41,'6. SNFT X REG'!$AO$9:$AO$41,0,0)</f>
        <v>0</v>
      </c>
      <c r="M175" s="567"/>
      <c r="N175" s="568"/>
    </row>
    <row r="176" spans="2:14" ht="20.100000000000001" customHeight="1" thickBot="1" x14ac:dyDescent="0.65">
      <c r="B176" s="502" t="s">
        <v>184</v>
      </c>
      <c r="C176" s="299">
        <f>_xlfn.XLOOKUP($C$11,'7. SNFT X CTROS'!$C$9:$C$126,'7. SNFT X CTROS'!$AR$9:$AR$126,0)</f>
        <v>81</v>
      </c>
      <c r="D176" s="299">
        <f>_xlfn.XLOOKUP($C$11,'7. SNFT X CTROS'!$C$9:$C$126,'7. SNFT X CTROS'!$AS$9:$AS$126,0)</f>
        <v>79</v>
      </c>
      <c r="E176" s="335">
        <f>_xlfn.XLOOKUP($C$11,'7. SNFT X CTROS'!$C$9:$C$126,'7. SNFT X CTROS'!$AT$9:$AT$126,0)</f>
        <v>0.97530864197530864</v>
      </c>
      <c r="I176" s="502" t="s">
        <v>184</v>
      </c>
      <c r="J176" s="299">
        <f>_xlfn.XLOOKUP($J$11,'6. SNFT X REG'!$A$9:$A$41,'6. SNFT X REG'!$AP$9:$AP$41,0,0)</f>
        <v>183</v>
      </c>
      <c r="K176" s="299">
        <f>_xlfn.XLOOKUP($J$11,'6. SNFT X REG'!$A$9:$A$41,'6. SNFT X REG'!$AQ$9:$AQ$41,0,0)</f>
        <v>183</v>
      </c>
      <c r="L176" s="348">
        <f>_xlfn.XLOOKUP($J$11,'6. SNFT X REG'!$A$9:$A$41,'6. SNFT X REG'!$AR$9:$AR$41,0,0)</f>
        <v>1</v>
      </c>
      <c r="M176" s="567"/>
      <c r="N176" s="568"/>
    </row>
    <row r="177" spans="2:14" x14ac:dyDescent="0.6">
      <c r="N177" s="568"/>
    </row>
    <row r="178" spans="2:14" ht="15.9" thickBot="1" x14ac:dyDescent="0.65">
      <c r="N178" s="568"/>
    </row>
    <row r="179" spans="2:14" ht="30" customHeight="1" x14ac:dyDescent="0.6">
      <c r="B179" s="496" t="s">
        <v>370</v>
      </c>
      <c r="C179" s="454" t="s">
        <v>262</v>
      </c>
      <c r="D179" s="454" t="s">
        <v>263</v>
      </c>
      <c r="E179" s="436" t="s">
        <v>264</v>
      </c>
      <c r="I179" s="496" t="s">
        <v>370</v>
      </c>
      <c r="J179" s="434" t="s">
        <v>262</v>
      </c>
      <c r="K179" s="454" t="s">
        <v>263</v>
      </c>
      <c r="L179" s="436" t="s">
        <v>264</v>
      </c>
      <c r="N179" s="568"/>
    </row>
    <row r="180" spans="2:14" x14ac:dyDescent="0.6">
      <c r="B180" s="437" t="s">
        <v>222</v>
      </c>
      <c r="C180" s="286">
        <f>_xlfn.XLOOKUP($C$11,'5. FORMACIÓN X CTROS'!$C$11:$C$128,'5. FORMACIÓN X CTROS'!$Q$11:$Q$128,0,0)</f>
        <v>133</v>
      </c>
      <c r="D180" s="286">
        <f>_xlfn.XLOOKUP($C$11,'5. FORMACIÓN X CTROS'!$C$11:$C$128,'5. FORMACIÓN X CTROS'!$R$11:$R$128,0,0)</f>
        <v>132</v>
      </c>
      <c r="E180" s="325">
        <f>_xlfn.XLOOKUP($C$11,'5. FORMACIÓN X CTROS'!$C$11:$C$128,'5. FORMACIÓN X CTROS'!$S$11:$S$128,0,0)</f>
        <v>0.99248120300751874</v>
      </c>
      <c r="I180" s="437" t="s">
        <v>222</v>
      </c>
      <c r="J180" s="286">
        <f>_xlfn.XLOOKUP($J$11,'4. FORMACIÓN X REGIONAL'!$A$11:$A$43,'4. FORMACIÓN X REGIONAL'!$O$11:$O$43,0,0)</f>
        <v>0</v>
      </c>
      <c r="K180" s="286">
        <f>_xlfn.XLOOKUP($J$11,'4. FORMACIÓN X REGIONAL'!$A$11:$A$43,'4. FORMACIÓN X REGIONAL'!$P$11:$P$43,0,0)</f>
        <v>0</v>
      </c>
      <c r="L180" s="325" t="str">
        <f>_xlfn.XLOOKUP($J$11,'4. FORMACIÓN X REGIONAL'!$A$11:$A$43,'4. FORMACIÓN X REGIONAL'!$Q$11:$Q$43,0,0)</f>
        <v>N/A</v>
      </c>
      <c r="M180" s="567"/>
      <c r="N180" s="568"/>
    </row>
    <row r="181" spans="2:14" x14ac:dyDescent="0.6">
      <c r="B181" s="437" t="s">
        <v>227</v>
      </c>
      <c r="C181" s="286">
        <f>_xlfn.XLOOKUP($C$11,'5. FORMACIÓN X CTROS'!$C$11:$C$128,'5. FORMACIÓN X CTROS'!$AF$11:$AF$128,0,0)</f>
        <v>0</v>
      </c>
      <c r="D181" s="286">
        <f>_xlfn.XLOOKUP($C$11,'5. FORMACIÓN X CTROS'!$C$11:$C$128,'5. FORMACIÓN X CTROS'!$AG$11:$AG$128,0,0)</f>
        <v>0</v>
      </c>
      <c r="E181" s="325" t="str">
        <f>_xlfn.XLOOKUP($C$11,'5. FORMACIÓN X CTROS'!$C$11:$C$128,'5. FORMACIÓN X CTROS'!$AH$11:$AH$128,0,0)</f>
        <v>N/A</v>
      </c>
      <c r="I181" s="437" t="s">
        <v>227</v>
      </c>
      <c r="J181" s="286">
        <f>_xlfn.XLOOKUP($J$11,'4. FORMACIÓN X REGIONAL'!$A$11:$A$43,'4. FORMACIÓN X REGIONAL'!$AD$11:$AD$43,0,0)</f>
        <v>0</v>
      </c>
      <c r="K181" s="286">
        <f>_xlfn.XLOOKUP($J$11,'4. FORMACIÓN X REGIONAL'!$A$11:$A$43,'4. FORMACIÓN X REGIONAL'!$AE$11:$AE$43,0,0)</f>
        <v>0</v>
      </c>
      <c r="L181" s="325" t="str">
        <f>_xlfn.XLOOKUP($J$11,'4. FORMACIÓN X REGIONAL'!$A$11:$A$43,'4. FORMACIÓN X REGIONAL'!$AF$11:$AF$43,0,0)</f>
        <v>N/A</v>
      </c>
      <c r="M181" s="567"/>
      <c r="N181" s="568"/>
    </row>
    <row r="182" spans="2:14" x14ac:dyDescent="0.6">
      <c r="B182" s="437" t="s">
        <v>231</v>
      </c>
      <c r="C182" s="286">
        <f>_xlfn.XLOOKUP($C$11,'5. FORMACIÓN X CTROS'!$C$11:$C$128,'5. FORMACIÓN X CTROS'!$AR$11:$AR$128,0,0)</f>
        <v>30</v>
      </c>
      <c r="D182" s="286">
        <f>_xlfn.XLOOKUP($C$11,'5. FORMACIÓN X CTROS'!$C$11:$C$128,'5. FORMACIÓN X CTROS'!$AS$11:$AS$128,0,0)</f>
        <v>25</v>
      </c>
      <c r="E182" s="325">
        <f>_xlfn.XLOOKUP($C$11,'5. FORMACIÓN X CTROS'!$C$11:$C$128,'5. FORMACIÓN X CTROS'!$AT$11:$AT$128,0,0)</f>
        <v>0.83333333333333337</v>
      </c>
      <c r="I182" s="437" t="s">
        <v>231</v>
      </c>
      <c r="J182" s="286">
        <f>_xlfn.XLOOKUP($J$11,'4. FORMACIÓN X REGIONAL'!$A$11:$A$43,'4. FORMACIÓN X REGIONAL'!$AP$11:$AP$43,0,0)</f>
        <v>0</v>
      </c>
      <c r="K182" s="286">
        <f>_xlfn.XLOOKUP($J$11,'4. FORMACIÓN X REGIONAL'!$A$11:$A$43,'4. FORMACIÓN X REGIONAL'!$AQ$11:$AQ$43,0,0)</f>
        <v>0</v>
      </c>
      <c r="L182" s="325" t="str">
        <f>_xlfn.XLOOKUP($J$11,'4. FORMACIÓN X REGIONAL'!$A$11:$A$43,'4. FORMACIÓN X REGIONAL'!$AR$11:$AR$43,0,0)</f>
        <v>N/A</v>
      </c>
      <c r="M182" s="567"/>
      <c r="N182" s="568"/>
    </row>
    <row r="183" spans="2:14" x14ac:dyDescent="0.6">
      <c r="B183" s="437" t="s">
        <v>236</v>
      </c>
      <c r="C183" s="286">
        <f>_xlfn.XLOOKUP($C$11,'5. FORMACIÓN X CTROS'!$C$11:$C$128,'5. FORMACIÓN X CTROS'!$BG$11:$BG$128,0,0)</f>
        <v>275</v>
      </c>
      <c r="D183" s="286">
        <f>_xlfn.XLOOKUP($C$11,'5. FORMACIÓN X CTROS'!$C$11:$C$128,'5. FORMACIÓN X CTROS'!$BH$11:$BH$128,0,0)</f>
        <v>365</v>
      </c>
      <c r="E183" s="325">
        <f>_xlfn.XLOOKUP($C$11,'5. FORMACIÓN X CTROS'!$C$11:$C$128,'5. FORMACIÓN X CTROS'!$BI$11:$BI$128,0,0)</f>
        <v>1.3272727272727274</v>
      </c>
      <c r="I183" s="437" t="s">
        <v>236</v>
      </c>
      <c r="J183" s="286">
        <f>_xlfn.XLOOKUP($J$11,'4. FORMACIÓN X REGIONAL'!$A$11:$A$43,'4. FORMACIÓN X REGIONAL'!$BE$11:$BE$43,0,0)</f>
        <v>0</v>
      </c>
      <c r="K183" s="286">
        <f>_xlfn.XLOOKUP($J$11,'4. FORMACIÓN X REGIONAL'!$A$11:$A$43,'4. FORMACIÓN X REGIONAL'!$BF$11:$BF$43,0,0)</f>
        <v>0</v>
      </c>
      <c r="L183" s="325" t="str">
        <f>_xlfn.XLOOKUP($J$11,'4. FORMACIÓN X REGIONAL'!$A$11:$A$43,'4. FORMACIÓN X REGIONAL'!$BG$11:$BG$43,0,0)</f>
        <v>N/A</v>
      </c>
      <c r="M183" s="567"/>
      <c r="N183" s="568"/>
    </row>
    <row r="184" spans="2:14" x14ac:dyDescent="0.6">
      <c r="B184" s="488" t="s">
        <v>247</v>
      </c>
      <c r="C184" s="287">
        <f>_xlfn.XLOOKUP($C$11,'5. FORMACIÓN X CTROS'!$C$11:$C$128,'5. FORMACIÓN X CTROS'!$CQ$11:$CQ$128,0,0)</f>
        <v>3000</v>
      </c>
      <c r="D184" s="287">
        <f>_xlfn.XLOOKUP($C$11,'5. FORMACIÓN X CTROS'!$C$11:$C$128,'5. FORMACIÓN X CTROS'!$CR$11:$CR$128,0,0)</f>
        <v>4167</v>
      </c>
      <c r="E184" s="327">
        <f>_xlfn.XLOOKUP($C$11,'5. FORMACIÓN X CTROS'!$C$11:$C$128,'5. FORMACIÓN X CTROS'!$CS$11:$CS$128,0,0)</f>
        <v>1.389</v>
      </c>
      <c r="I184" s="488" t="s">
        <v>247</v>
      </c>
      <c r="J184" s="287">
        <f>_xlfn.XLOOKUP($J$11,'4. FORMACIÓN X REGIONAL'!$A$11:$A$43,'4. FORMACIÓN X REGIONAL'!$CO$11:$CO$43,0,0)</f>
        <v>1760</v>
      </c>
      <c r="K184" s="287">
        <f>_xlfn.XLOOKUP($J$11,'4. FORMACIÓN X REGIONAL'!$A$11:$A$43,'4. FORMACIÓN X REGIONAL'!$CP$11:$CP$43,0,0)</f>
        <v>1876</v>
      </c>
      <c r="L184" s="327">
        <f>_xlfn.XLOOKUP($J$11,'4. FORMACIÓN X REGIONAL'!$A$11:$A$43,'4. FORMACIÓN X REGIONAL'!$CQ$11:$CQ$43,0,0)</f>
        <v>1.0659090909090909</v>
      </c>
      <c r="M184" s="567"/>
      <c r="N184" s="568"/>
    </row>
    <row r="185" spans="2:14" x14ac:dyDescent="0.6">
      <c r="B185" s="466" t="s">
        <v>129</v>
      </c>
      <c r="C185" s="294">
        <f>_xlfn.XLOOKUP($C$11,'5. FORMACIÓN X CTROS'!$C$11:$C$128,'5. FORMACIÓN X CTROS'!$DC$11:$DC$128,0,0)</f>
        <v>3438</v>
      </c>
      <c r="D185" s="294">
        <f>_xlfn.XLOOKUP($C$11,'5. FORMACIÓN X CTROS'!$C$11:$C$128,'5. FORMACIÓN X CTROS'!$DD$11:$DD$128,0,0)</f>
        <v>4689</v>
      </c>
      <c r="E185" s="344">
        <f>_xlfn.XLOOKUP($C$11,'5. FORMACIÓN X CTROS'!$C$11:$C$128,'5. FORMACIÓN X CTROS'!$DE$11:$DE$128,0,0)</f>
        <v>1.3638743455497382</v>
      </c>
      <c r="I185" s="466" t="s">
        <v>129</v>
      </c>
      <c r="J185" s="294">
        <f>_xlfn.XLOOKUP($J$11,'4. FORMACIÓN X REGIONAL'!$A$11:$A$43,'4. FORMACIÓN X REGIONAL'!$DA$11:$DA$43,0,0)</f>
        <v>1760</v>
      </c>
      <c r="K185" s="294">
        <f>_xlfn.XLOOKUP($J$11,'4. FORMACIÓN X REGIONAL'!$A$11:$A$43,'4. FORMACIÓN X REGIONAL'!$DB$11:$DB$43,0,0)</f>
        <v>1876</v>
      </c>
      <c r="L185" s="344">
        <f>_xlfn.XLOOKUP($J$11,'4. FORMACIÓN X REGIONAL'!$A$11:$A$43,'4. FORMACIÓN X REGIONAL'!$DC$11:$DC$43,0,0)</f>
        <v>1.0659090909090909</v>
      </c>
      <c r="M185" s="567"/>
      <c r="N185" s="568"/>
    </row>
    <row r="186" spans="2:14" x14ac:dyDescent="0.6">
      <c r="B186" s="437" t="s">
        <v>371</v>
      </c>
      <c r="C186" s="290">
        <f>_xlfn.XLOOKUP($C$11,'5. FORMACIÓN X CTROS'!$C$11:$C$128,'5. FORMACIÓN X CTROS'!$FN$11:$FN$128,0,0)</f>
        <v>0.61009999999999998</v>
      </c>
      <c r="D186" s="290">
        <f>_xlfn.XLOOKUP($C$11,'5. FORMACIÓN X CTROS'!$C$11:$C$128,'5. FORMACIÓN X CTROS'!$FO$11:$FO$128,0,0)</f>
        <v>0.92002559181062105</v>
      </c>
      <c r="E186" s="345">
        <f>_xlfn.XLOOKUP($C$11,'5. FORMACIÓN X CTROS'!$C$11:$C$128,'5. FORMACIÓN X CTROS'!$FP$11:$FP$128,0,0)</f>
        <v>1.5079914633840699</v>
      </c>
      <c r="I186" s="437" t="s">
        <v>371</v>
      </c>
      <c r="J186" s="290">
        <f>_xlfn.XLOOKUP($J$11,'4. FORMACIÓN X REGIONAL'!$A$11:$A$43,'4. FORMACIÓN X REGIONAL'!$FL$11:$FL$43,0,0)</f>
        <v>0.61009999999999998</v>
      </c>
      <c r="K186" s="290">
        <f>_xlfn.XLOOKUP($J$11,'4. FORMACIÓN X REGIONAL'!$A$11:$A$43,'4. FORMACIÓN X REGIONAL'!$FM$11:$FM$43,0,0)</f>
        <v>0.88646055437100202</v>
      </c>
      <c r="L186" s="345">
        <f>_xlfn.XLOOKUP($J$11,'4. FORMACIÓN X REGIONAL'!$A$11:$A$43,'4. FORMACIÓN X REGIONAL'!$FN$11:$FN$43,0,0)</f>
        <v>1.4529758307998721</v>
      </c>
      <c r="M186" s="567"/>
      <c r="N186" s="568"/>
    </row>
    <row r="187" spans="2:14" x14ac:dyDescent="0.6">
      <c r="B187" s="437" t="s">
        <v>372</v>
      </c>
      <c r="C187" s="292">
        <f>_xlfn.XLOOKUP($C$11,'5. FORMACIÓN X CTROS'!$C$11:$C$128,'5. FORMACIÓN X CTROS'!$GL$11:$GL$128,0,0)</f>
        <v>1830</v>
      </c>
      <c r="D187" s="292">
        <f>_xlfn.XLOOKUP($C$11,'5. FORMACIÓN X CTROS'!$C$11:$C$128,'5. FORMACIÓN X CTROS'!$GM$11:$GM$128,0,0)</f>
        <v>3640</v>
      </c>
      <c r="E187" s="325">
        <f>_xlfn.XLOOKUP($C$11,'5. FORMACIÓN X CTROS'!$C$11:$C$128,'5. FORMACIÓN X CTROS'!$GN$11:$GN$128,0,0)</f>
        <v>1.9890710382513661</v>
      </c>
      <c r="I187" s="457" t="s">
        <v>372</v>
      </c>
      <c r="J187" s="300">
        <f>_xlfn.XLOOKUP($J$11,'4. FORMACIÓN X REGIONAL'!$A$11:$A$43,'4. FORMACIÓN X REGIONAL'!$GJ$11:$GJ$43,0,0)</f>
        <v>1075</v>
      </c>
      <c r="K187" s="300">
        <f>_xlfn.XLOOKUP($J$11,'4. FORMACIÓN X REGIONAL'!$A$11:$A$43,'4. FORMACIÓN X REGIONAL'!$GK$11:$GK$43,0,0)</f>
        <v>1607</v>
      </c>
      <c r="L187" s="325">
        <f>_xlfn.XLOOKUP($J$11,'4. FORMACIÓN X REGIONAL'!$A$11:$A$43,'4. FORMACIÓN X REGIONAL'!$GL$11:$GL$43,0,0)</f>
        <v>1.4948837209302326</v>
      </c>
      <c r="M187" s="567"/>
      <c r="N187" s="568"/>
    </row>
    <row r="188" spans="2:14" ht="16" customHeight="1" thickBot="1" x14ac:dyDescent="0.65">
      <c r="B188" s="504" t="s">
        <v>325</v>
      </c>
      <c r="C188" s="301">
        <f>_xlfn.XLOOKUP($C$11,'7. SNFT X CTROS'!$C$9:$C$126,'7. SNFT X CTROS'!$H$9:$H$126,0)</f>
        <v>192</v>
      </c>
      <c r="D188" s="301">
        <f>_xlfn.XLOOKUP($C$11,'7. SNFT X CTROS'!$C$9:$C$126,'7. SNFT X CTROS'!$I$9:$I$126,0)</f>
        <v>246</v>
      </c>
      <c r="E188" s="346">
        <f>_xlfn.XLOOKUP($C$11,'7. SNFT X CTROS'!$C$9:$C$126,'7. SNFT X CTROS'!$J$9:$J$126,0)</f>
        <v>1.28125</v>
      </c>
      <c r="I188" s="504" t="s">
        <v>384</v>
      </c>
      <c r="J188" s="301">
        <f>_xlfn.XLOOKUP($J$11,'6. SNFT X REG'!$A$9:$A$41,'6. SNFT X REG'!$F$9:$F$41,0,0)</f>
        <v>814</v>
      </c>
      <c r="K188" s="301">
        <f>_xlfn.XLOOKUP($J$11,'6. SNFT X REG'!$A$9:$A$41,'6. SNFT X REG'!$G$9:$G$41,0,0)</f>
        <v>783</v>
      </c>
      <c r="L188" s="346">
        <f>_xlfn.XLOOKUP($J$11,'6. SNFT X REG'!$A$9:$A$41,'6. SNFT X REG'!$H$9:$H$41,0,0)</f>
        <v>0.96191646191646196</v>
      </c>
      <c r="M188" s="567"/>
      <c r="N188" s="568"/>
    </row>
    <row r="189" spans="2:14" ht="15.9" thickBot="1" x14ac:dyDescent="0.65">
      <c r="N189" s="568"/>
    </row>
    <row r="190" spans="2:14" ht="40" customHeight="1" x14ac:dyDescent="0.6">
      <c r="B190" s="496" t="s">
        <v>373</v>
      </c>
      <c r="C190" s="454" t="s">
        <v>262</v>
      </c>
      <c r="D190" s="454" t="s">
        <v>263</v>
      </c>
      <c r="E190" s="436" t="s">
        <v>264</v>
      </c>
      <c r="I190" s="496" t="s">
        <v>373</v>
      </c>
      <c r="J190" s="454" t="s">
        <v>262</v>
      </c>
      <c r="K190" s="454" t="s">
        <v>263</v>
      </c>
      <c r="L190" s="436" t="s">
        <v>264</v>
      </c>
      <c r="N190" s="568"/>
    </row>
    <row r="191" spans="2:14" x14ac:dyDescent="0.6">
      <c r="B191" s="381" t="s">
        <v>287</v>
      </c>
      <c r="C191" s="286">
        <f>_xlfn.XLOOKUP($C$11,'16.ESTRATEGIA FCEC CUPOS X CTRO'!$D$9:$D$126,'16.ESTRATEGIA FCEC CUPOS X CTRO'!$F$9:$F$126,0,0)</f>
        <v>196</v>
      </c>
      <c r="D191" s="286">
        <f>_xlfn.XLOOKUP($C$11,'16.ESTRATEGIA FCEC CUPOS X CTRO'!$D$9:$D$126,'16.ESTRATEGIA FCEC CUPOS X CTRO'!$G$9:$G$126,0,0)</f>
        <v>118</v>
      </c>
      <c r="E191" s="507">
        <f>IF(C191=0,"N/A",D191/C191)</f>
        <v>0.60204081632653061</v>
      </c>
      <c r="I191" s="381" t="s">
        <v>287</v>
      </c>
      <c r="J191" s="286">
        <f>_xlfn.XLOOKUP($J$11,'15.ESTRATEGIA FCEC CUPOS XREG'!$B$9:$B$41,'15.ESTRATEGIA FCEC CUPOS XREG'!$D$9:$D$41,0,0)</f>
        <v>1274</v>
      </c>
      <c r="K191" s="286">
        <f>_xlfn.XLOOKUP($J$11,'15.ESTRATEGIA FCEC CUPOS XREG'!$B$9:$B$41,'15.ESTRATEGIA FCEC CUPOS XREG'!$E$9:$E$41,0,0)</f>
        <v>217</v>
      </c>
      <c r="L191" s="302">
        <f>+K191/J191</f>
        <v>0.17032967032967034</v>
      </c>
      <c r="M191" s="567"/>
      <c r="N191" s="568"/>
    </row>
    <row r="192" spans="2:14" ht="15.9" thickBot="1" x14ac:dyDescent="0.65">
      <c r="B192" s="504" t="s">
        <v>374</v>
      </c>
      <c r="C192" s="301">
        <f>+C191</f>
        <v>196</v>
      </c>
      <c r="D192" s="301">
        <f>+D191</f>
        <v>118</v>
      </c>
      <c r="E192" s="303">
        <f>+E191</f>
        <v>0.60204081632653061</v>
      </c>
      <c r="I192" s="504" t="s">
        <v>374</v>
      </c>
      <c r="J192" s="301">
        <f>+J191</f>
        <v>1274</v>
      </c>
      <c r="K192" s="301">
        <f>+K191</f>
        <v>217</v>
      </c>
      <c r="L192" s="303">
        <f>+L191</f>
        <v>0.17032967032967034</v>
      </c>
      <c r="M192" s="567"/>
      <c r="N192" s="568"/>
    </row>
    <row r="193" spans="2:14" ht="15.9" thickBot="1" x14ac:dyDescent="0.65">
      <c r="N193" s="568"/>
    </row>
    <row r="194" spans="2:14" ht="35.1" customHeight="1" thickBot="1" x14ac:dyDescent="0.65">
      <c r="B194" s="540" t="s">
        <v>293</v>
      </c>
      <c r="C194" s="536" t="s">
        <v>262</v>
      </c>
      <c r="D194" s="536" t="s">
        <v>263</v>
      </c>
      <c r="E194" s="538" t="s">
        <v>264</v>
      </c>
      <c r="I194" s="540" t="s">
        <v>293</v>
      </c>
      <c r="J194" s="536" t="s">
        <v>262</v>
      </c>
      <c r="K194" s="536" t="s">
        <v>263</v>
      </c>
      <c r="L194" s="538" t="s">
        <v>264</v>
      </c>
      <c r="N194" s="568"/>
    </row>
    <row r="195" spans="2:14" ht="20.100000000000001" customHeight="1" thickBot="1" x14ac:dyDescent="0.65">
      <c r="B195" s="541" t="s">
        <v>294</v>
      </c>
      <c r="C195" s="313">
        <f>_xlfn.XLOOKUP($C$11,'18.SEGUIMIENTO PRIMER CURSOXCEN'!$D$9:$D$126,'18.SEGUIMIENTO PRIMER CURSOXCEN'!$F$9:$F$126,0,0)</f>
        <v>2281</v>
      </c>
      <c r="D195" s="313">
        <f>_xlfn.XLOOKUP($C$11,'18.SEGUIMIENTO PRIMER CURSOXCEN'!$D$9:$D$126,'18.SEGUIMIENTO PRIMER CURSOXCEN'!$G$9:$G$126,0,0)</f>
        <v>1744</v>
      </c>
      <c r="E195" s="350">
        <f>+D195/C195</f>
        <v>0.76457693993862341</v>
      </c>
      <c r="F195" s="542"/>
      <c r="G195" s="542"/>
      <c r="H195" s="542"/>
      <c r="I195" s="541" t="s">
        <v>294</v>
      </c>
      <c r="J195" s="304">
        <f>_xlfn.XLOOKUP($J$11,'17.SEGUIMIENTO PRIMER CURSOXREG'!$B$9:$B$41,'17.SEGUIMIENTO PRIMER CURSOXREG'!$D$9:$D$41,0,0)</f>
        <v>6534</v>
      </c>
      <c r="K195" s="304">
        <f>_xlfn.XLOOKUP($J$11,'17.SEGUIMIENTO PRIMER CURSOXREG'!$B$9:$B$41,'17.SEGUIMIENTO PRIMER CURSOXREG'!$E$9:$E$41,0,0)</f>
        <v>4724</v>
      </c>
      <c r="L195" s="350">
        <f>+K195/J195</f>
        <v>0.72298745026017752</v>
      </c>
      <c r="M195" s="567"/>
      <c r="N195" s="568"/>
    </row>
    <row r="198" spans="2:14" x14ac:dyDescent="0.6">
      <c r="B198" s="48" t="s">
        <v>375</v>
      </c>
    </row>
  </sheetData>
  <sheetProtection algorithmName="SHA-512" hashValue="lCaa6UaIK+ThnIImxCZhuFdY/Lh9YyBUgLf6h7eY8HiKkgmBo7ftfnoPoJR31KOn/gYMYutzrR3iX/ru14unjQ==" saltValue="F2SdfCh7LqV32afAUsIiK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1017" stopIfTrue="1" operator="containsText" text="N/A">
      <formula>NOT(ISERROR(SEARCH("N/A",E15)))</formula>
    </cfRule>
  </conditionalFormatting>
  <conditionalFormatting sqref="E15:E18">
    <cfRule type="containsBlanks" priority="987" stopIfTrue="1">
      <formula>LEN(TRIM(E15))=0</formula>
    </cfRule>
  </conditionalFormatting>
  <conditionalFormatting sqref="E18:E22">
    <cfRule type="containsText" priority="957" stopIfTrue="1" operator="containsText" text="N/A">
      <formula>NOT(ISERROR(SEARCH("N/A",E18)))</formula>
    </cfRule>
  </conditionalFormatting>
  <conditionalFormatting sqref="E19:E23">
    <cfRule type="containsBlanks" priority="956" stopIfTrue="1">
      <formula>LEN(TRIM(E19))=0</formula>
    </cfRule>
  </conditionalFormatting>
  <conditionalFormatting sqref="E23:E24">
    <cfRule type="containsText" priority="152" stopIfTrue="1" operator="containsText" text="N/A">
      <formula>NOT(ISERROR(SEARCH("N/A",E23)))</formula>
    </cfRule>
  </conditionalFormatting>
  <conditionalFormatting sqref="E24">
    <cfRule type="containsBlanks" priority="151" stopIfTrue="1">
      <formula>LEN(TRIM(E24))=0</formula>
    </cfRule>
  </conditionalFormatting>
  <conditionalFormatting sqref="E25:E26">
    <cfRule type="containsText" priority="951" stopIfTrue="1" operator="containsText" text="N/A">
      <formula>NOT(ISERROR(SEARCH("N/A",E25)))</formula>
    </cfRule>
  </conditionalFormatting>
  <conditionalFormatting sqref="E25:E27">
    <cfRule type="containsBlanks" priority="950" stopIfTrue="1">
      <formula>LEN(TRIM(E25))=0</formula>
    </cfRule>
  </conditionalFormatting>
  <conditionalFormatting sqref="E27:E31">
    <cfRule type="containsText" priority="158" stopIfTrue="1" operator="containsText" text="N/A">
      <formula>NOT(ISERROR(SEARCH("N/A",E27)))</formula>
    </cfRule>
  </conditionalFormatting>
  <conditionalFormatting sqref="E28:E32">
    <cfRule type="containsBlanks" priority="157" stopIfTrue="1">
      <formula>LEN(TRIM(E28))=0</formula>
    </cfRule>
  </conditionalFormatting>
  <conditionalFormatting sqref="E32:E33 E35:E47">
    <cfRule type="containsText" priority="146" stopIfTrue="1" operator="containsText" text="N/A">
      <formula>NOT(ISERROR(SEARCH("N/A",E32)))</formula>
    </cfRule>
  </conditionalFormatting>
  <conditionalFormatting sqref="E33:E47">
    <cfRule type="containsBlanks" priority="6" stopIfTrue="1">
      <formula>LEN(TRIM(E33))=0</formula>
    </cfRule>
  </conditionalFormatting>
  <conditionalFormatting sqref="E34">
    <cfRule type="containsText" priority="1" stopIfTrue="1" operator="containsText" text="N/A">
      <formula>NOT(ISERROR(SEARCH("N/A",E34)))</formula>
    </cfRule>
  </conditionalFormatting>
  <conditionalFormatting sqref="E51:E52">
    <cfRule type="containsBlanks" priority="140">
      <formula>LEN(TRIM(E51))=0</formula>
    </cfRule>
    <cfRule type="containsText" priority="139" operator="containsText" text="N/A">
      <formula>NOT(ISERROR(SEARCH("N/A",E51)))</formula>
    </cfRule>
  </conditionalFormatting>
  <conditionalFormatting sqref="E53">
    <cfRule type="containsText" priority="332" stopIfTrue="1" operator="containsText" text="N/A">
      <formula>NOT(ISERROR(SEARCH("N/A",E53)))</formula>
    </cfRule>
    <cfRule type="containsBlanks" priority="331" stopIfTrue="1">
      <formula>LEN(TRIM(E53))=0</formula>
    </cfRule>
  </conditionalFormatting>
  <conditionalFormatting sqref="E81:E86">
    <cfRule type="containsText" priority="380" stopIfTrue="1" operator="containsText" text="N/A">
      <formula>NOT(ISERROR(SEARCH("N/A",E81)))</formula>
    </cfRule>
    <cfRule type="containsBlanks" priority="379" stopIfTrue="1">
      <formula>LEN(TRIM(E81))=0</formula>
    </cfRule>
  </conditionalFormatting>
  <conditionalFormatting sqref="E92 L92">
    <cfRule type="containsText" priority="2339" stopIfTrue="1" operator="containsText" text="N/A">
      <formula>NOT(ISERROR(SEARCH("N/A",E92)))</formula>
    </cfRule>
  </conditionalFormatting>
  <conditionalFormatting sqref="E92:E93">
    <cfRule type="containsBlanks" priority="819" stopIfTrue="1">
      <formula>LEN(TRIM(E92))=0</formula>
    </cfRule>
  </conditionalFormatting>
  <conditionalFormatting sqref="E93:E99">
    <cfRule type="containsText" priority="308" stopIfTrue="1" operator="containsText" text="N/A">
      <formula>NOT(ISERROR(SEARCH("N/A",E93)))</formula>
    </cfRule>
  </conditionalFormatting>
  <conditionalFormatting sqref="E94:E99">
    <cfRule type="containsBlanks" priority="307" stopIfTrue="1">
      <formula>LEN(TRIM(E94))=0</formula>
    </cfRule>
  </conditionalFormatting>
  <conditionalFormatting sqref="E133:E134">
    <cfRule type="containsBlanks" priority="49" stopIfTrue="1">
      <formula>LEN(TRIM(E133))=0</formula>
    </cfRule>
    <cfRule type="containsText" priority="50" stopIfTrue="1" operator="containsText" text="N/A">
      <formula>NOT(ISERROR(SEARCH("N/A",E133)))</formula>
    </cfRule>
  </conditionalFormatting>
  <conditionalFormatting sqref="E163:E166">
    <cfRule type="containsBlanks" priority="518" stopIfTrue="1">
      <formula>LEN(TRIM(E163))=0</formula>
    </cfRule>
  </conditionalFormatting>
  <conditionalFormatting sqref="E163:E167">
    <cfRule type="containsText" priority="350" stopIfTrue="1" operator="containsText" text="N/A">
      <formula>NOT(ISERROR(SEARCH("N/A",E163)))</formula>
    </cfRule>
  </conditionalFormatting>
  <conditionalFormatting sqref="E167">
    <cfRule type="containsBlanks" priority="349" stopIfTrue="1">
      <formula>LEN(TRIM(E167))=0</formula>
    </cfRule>
  </conditionalFormatting>
  <conditionalFormatting sqref="E168">
    <cfRule type="containsText" priority="505" operator="containsText" text="N/A">
      <formula>NOT(ISERROR(SEARCH("N/A",E168)))</formula>
    </cfRule>
    <cfRule type="containsBlanks" priority="506">
      <formula>LEN(TRIM(E168))=0</formula>
    </cfRule>
  </conditionalFormatting>
  <conditionalFormatting sqref="E171 L171">
    <cfRule type="containsBlanks" priority="2349" stopIfTrue="1">
      <formula>LEN(TRIM(E171))=0</formula>
    </cfRule>
    <cfRule type="containsText" priority="2350" stopIfTrue="1" operator="containsText" text="N/A">
      <formula>NOT(ISERROR(SEARCH("N/A",E171)))</formula>
    </cfRule>
  </conditionalFormatting>
  <conditionalFormatting sqref="E173:E176">
    <cfRule type="containsBlanks" priority="19" stopIfTrue="1">
      <formula>LEN(TRIM(E173))=0</formula>
    </cfRule>
    <cfRule type="containsText" priority="20" stopIfTrue="1" operator="containsText" text="N/A">
      <formula>NOT(ISERROR(SEARCH("N/A",E173)))</formula>
    </cfRule>
  </conditionalFormatting>
  <conditionalFormatting sqref="E180:E183">
    <cfRule type="containsBlanks" priority="433" stopIfTrue="1">
      <formula>LEN(TRIM(E180))=0</formula>
    </cfRule>
    <cfRule type="containsText" priority="434" stopIfTrue="1" operator="containsText" text="N/A">
      <formula>NOT(ISERROR(SEARCH("N/A",E180)))</formula>
    </cfRule>
  </conditionalFormatting>
  <conditionalFormatting sqref="E184">
    <cfRule type="notContainsBlanks" priority="427">
      <formula>LEN(TRIM(E184))&gt;0</formula>
    </cfRule>
  </conditionalFormatting>
  <conditionalFormatting sqref="E184:E185">
    <cfRule type="containsText" priority="343" operator="containsText" text="N/A">
      <formula>NOT(ISERROR(SEARCH("N/A",E184)))</formula>
    </cfRule>
  </conditionalFormatting>
  <conditionalFormatting sqref="E185">
    <cfRule type="containsBlanks" priority="344">
      <formula>LEN(TRIM(E185))=0</formula>
    </cfRule>
  </conditionalFormatting>
  <conditionalFormatting sqref="E188">
    <cfRule type="containsBlanks" priority="422" stopIfTrue="1">
      <formula>LEN(TRIM(E188))=0</formula>
    </cfRule>
    <cfRule type="containsText" priority="421" stopIfTrue="1" operator="containsText" text="N/A">
      <formula>NOT(ISERROR(SEARCH("N/A",E188)))</formula>
    </cfRule>
  </conditionalFormatting>
  <conditionalFormatting sqref="L15:L17">
    <cfRule type="containsText" priority="679" stopIfTrue="1" operator="containsText" text="N/A">
      <formula>NOT(ISERROR(SEARCH("N/A",L15)))</formula>
    </cfRule>
  </conditionalFormatting>
  <conditionalFormatting sqref="L15:L18">
    <cfRule type="containsBlanks" priority="656" stopIfTrue="1">
      <formula>LEN(TRIM(L15))=0</formula>
    </cfRule>
  </conditionalFormatting>
  <conditionalFormatting sqref="L18:L22">
    <cfRule type="containsText" priority="635" stopIfTrue="1" operator="containsText" text="N/A">
      <formula>NOT(ISERROR(SEARCH("N/A",L18)))</formula>
    </cfRule>
  </conditionalFormatting>
  <conditionalFormatting sqref="L19:L23">
    <cfRule type="containsBlanks" priority="634" stopIfTrue="1">
      <formula>LEN(TRIM(L19))=0</formula>
    </cfRule>
  </conditionalFormatting>
  <conditionalFormatting sqref="L23:L26">
    <cfRule type="containsText" priority="629" stopIfTrue="1" operator="containsText" text="N/A">
      <formula>NOT(ISERROR(SEARCH("N/A",L23)))</formula>
    </cfRule>
  </conditionalFormatting>
  <conditionalFormatting sqref="L24:L27">
    <cfRule type="containsBlanks" priority="628" stopIfTrue="1">
      <formula>LEN(TRIM(L24))=0</formula>
    </cfRule>
  </conditionalFormatting>
  <conditionalFormatting sqref="L27:L31">
    <cfRule type="containsText" priority="623" stopIfTrue="1" operator="containsText" text="N/A">
      <formula>NOT(ISERROR(SEARCH("N/A",L27)))</formula>
    </cfRule>
  </conditionalFormatting>
  <conditionalFormatting sqref="L28:L32">
    <cfRule type="containsBlanks" priority="622" stopIfTrue="1">
      <formula>LEN(TRIM(L28))=0</formula>
    </cfRule>
  </conditionalFormatting>
  <conditionalFormatting sqref="L32:L33 L35:L44">
    <cfRule type="containsText" priority="607" stopIfTrue="1" operator="containsText" text="N/A">
      <formula>NOT(ISERROR(SEARCH("N/A",L32)))</formula>
    </cfRule>
  </conditionalFormatting>
  <conditionalFormatting sqref="L33:L44">
    <cfRule type="containsBlanks" priority="12" stopIfTrue="1">
      <formula>LEN(TRIM(L33))=0</formula>
    </cfRule>
  </conditionalFormatting>
  <conditionalFormatting sqref="L34">
    <cfRule type="containsText" priority="7" stopIfTrue="1" operator="containsText" text="N/A">
      <formula>NOT(ISERROR(SEARCH("N/A",L34)))</formula>
    </cfRule>
  </conditionalFormatting>
  <conditionalFormatting sqref="L45">
    <cfRule type="containsText" priority="662" operator="containsText" text="N/A">
      <formula>NOT(ISERROR(SEARCH("N/A",L45)))</formula>
    </cfRule>
    <cfRule type="notContainsBlanks" priority="661">
      <formula>LEN(TRIM(L45))&gt;0</formula>
    </cfRule>
  </conditionalFormatting>
  <conditionalFormatting sqref="L46:L47">
    <cfRule type="containsText" priority="613" stopIfTrue="1" operator="containsText" text="N/A">
      <formula>NOT(ISERROR(SEARCH("N/A",L46)))</formula>
    </cfRule>
    <cfRule type="containsBlanks" priority="612" stopIfTrue="1">
      <formula>LEN(TRIM(L46))=0</formula>
    </cfRule>
  </conditionalFormatting>
  <conditionalFormatting sqref="L51:L52">
    <cfRule type="containsBlanks" priority="326">
      <formula>LEN(TRIM(L51))=0</formula>
    </cfRule>
    <cfRule type="containsText" priority="325" operator="containsText" text="N/A">
      <formula>NOT(ISERROR(SEARCH("N/A",L51)))</formula>
    </cfRule>
  </conditionalFormatting>
  <conditionalFormatting sqref="L53">
    <cfRule type="containsBlanks" priority="594" stopIfTrue="1">
      <formula>LEN(TRIM(L53))=0</formula>
    </cfRule>
    <cfRule type="containsText" priority="595" stopIfTrue="1" operator="containsText" text="N/A">
      <formula>NOT(ISERROR(SEARCH("N/A",L53)))</formula>
    </cfRule>
  </conditionalFormatting>
  <conditionalFormatting sqref="L81:L86">
    <cfRule type="containsBlanks" priority="115" stopIfTrue="1">
      <formula>LEN(TRIM(L81))=0</formula>
    </cfRule>
    <cfRule type="containsText" priority="116" stopIfTrue="1" operator="containsText" text="N/A">
      <formula>NOT(ISERROR(SEARCH("N/A",L81)))</formula>
    </cfRule>
  </conditionalFormatting>
  <conditionalFormatting sqref="L92:L93">
    <cfRule type="containsBlanks" priority="566" stopIfTrue="1">
      <formula>LEN(TRIM(L92))=0</formula>
    </cfRule>
  </conditionalFormatting>
  <conditionalFormatting sqref="L93:L99">
    <cfRule type="containsText" priority="110" stopIfTrue="1" operator="containsText" text="N/A">
      <formula>NOT(ISERROR(SEARCH("N/A",L93)))</formula>
    </cfRule>
  </conditionalFormatting>
  <conditionalFormatting sqref="L94:L99">
    <cfRule type="containsBlanks" priority="109" stopIfTrue="1">
      <formula>LEN(TRIM(L94))=0</formula>
    </cfRule>
  </conditionalFormatting>
  <conditionalFormatting sqref="L129:L136">
    <cfRule type="containsBlanks" priority="103" stopIfTrue="1">
      <formula>LEN(TRIM(L129))=0</formula>
    </cfRule>
    <cfRule type="containsText" priority="104" stopIfTrue="1" operator="containsText" text="N/A">
      <formula>NOT(ISERROR(SEARCH("N/A",L129)))</formula>
    </cfRule>
  </conditionalFormatting>
  <conditionalFormatting sqref="L142:L146">
    <cfRule type="containsText" priority="230" stopIfTrue="1" operator="containsText" text="N/A">
      <formula>NOT(ISERROR(SEARCH("N/A",L142)))</formula>
    </cfRule>
    <cfRule type="containsBlanks" priority="229" stopIfTrue="1">
      <formula>LEN(TRIM(L142))=0</formula>
    </cfRule>
  </conditionalFormatting>
  <conditionalFormatting sqref="L148:L149">
    <cfRule type="containsBlanks" priority="127" stopIfTrue="1">
      <formula>LEN(TRIM(L148))=0</formula>
    </cfRule>
    <cfRule type="containsText" priority="128" stopIfTrue="1" operator="containsText" text="N/A">
      <formula>NOT(ISERROR(SEARCH("N/A",L148)))</formula>
    </cfRule>
  </conditionalFormatting>
  <conditionalFormatting sqref="L152:L154">
    <cfRule type="containsBlanks" priority="43" stopIfTrue="1">
      <formula>LEN(TRIM(L152))=0</formula>
    </cfRule>
    <cfRule type="containsText" priority="44" stopIfTrue="1" operator="containsText" text="N/A">
      <formula>NOT(ISERROR(SEARCH("N/A",L152)))</formula>
    </cfRule>
  </conditionalFormatting>
  <conditionalFormatting sqref="L156:L157">
    <cfRule type="containsText" priority="164" stopIfTrue="1" operator="containsText" text="N/A">
      <formula>NOT(ISERROR(SEARCH("N/A",L156)))</formula>
    </cfRule>
    <cfRule type="containsBlanks" priority="163" stopIfTrue="1">
      <formula>LEN(TRIM(L156))=0</formula>
    </cfRule>
  </conditionalFormatting>
  <conditionalFormatting sqref="L163:L166">
    <cfRule type="containsBlanks" priority="476" stopIfTrue="1">
      <formula>LEN(TRIM(L163))=0</formula>
    </cfRule>
  </conditionalFormatting>
  <conditionalFormatting sqref="L163:L167">
    <cfRule type="containsText" priority="470" stopIfTrue="1" operator="containsText" text="N/A">
      <formula>NOT(ISERROR(SEARCH("N/A",L163)))</formula>
    </cfRule>
  </conditionalFormatting>
  <conditionalFormatting sqref="L167">
    <cfRule type="containsBlanks" priority="469" stopIfTrue="1">
      <formula>LEN(TRIM(L167))=0</formula>
    </cfRule>
  </conditionalFormatting>
  <conditionalFormatting sqref="L168">
    <cfRule type="containsText" priority="463" operator="containsText" text="N/A">
      <formula>NOT(ISERROR(SEARCH("N/A",L168)))</formula>
    </cfRule>
    <cfRule type="containsBlanks" priority="464">
      <formula>LEN(TRIM(L168))=0</formula>
    </cfRule>
  </conditionalFormatting>
  <conditionalFormatting sqref="L173:L174">
    <cfRule type="containsText" priority="56" stopIfTrue="1" operator="containsText" text="N/A">
      <formula>NOT(ISERROR(SEARCH("N/A",L173)))</formula>
    </cfRule>
    <cfRule type="containsBlanks" priority="55" stopIfTrue="1">
      <formula>LEN(TRIM(L173))=0</formula>
    </cfRule>
  </conditionalFormatting>
  <conditionalFormatting sqref="L180:L183">
    <cfRule type="containsBlanks" priority="397" stopIfTrue="1">
      <formula>LEN(TRIM(L180))=0</formula>
    </cfRule>
    <cfRule type="containsText" priority="398" stopIfTrue="1" operator="containsText" text="N/A">
      <formula>NOT(ISERROR(SEARCH("N/A",L180)))</formula>
    </cfRule>
  </conditionalFormatting>
  <conditionalFormatting sqref="L184">
    <cfRule type="notContainsBlanks" priority="391">
      <formula>LEN(TRIM(L184))&gt;0</formula>
    </cfRule>
  </conditionalFormatting>
  <conditionalFormatting sqref="L184:L185">
    <cfRule type="containsText" priority="337" operator="containsText" text="N/A">
      <formula>NOT(ISERROR(SEARCH("N/A",L184)))</formula>
    </cfRule>
  </conditionalFormatting>
  <conditionalFormatting sqref="L185">
    <cfRule type="containsBlanks" priority="338">
      <formula>LEN(TRIM(L185))=0</formula>
    </cfRule>
  </conditionalFormatting>
  <conditionalFormatting sqref="L188">
    <cfRule type="containsText" priority="385" stopIfTrue="1" operator="containsText" text="N/A">
      <formula>NOT(ISERROR(SEARCH("N/A",L188)))</formula>
    </cfRule>
    <cfRule type="containsBlanks" priority="38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19" stopIfTrue="1" operator="between" id="{2D180664-C752-45B0-899E-35C8E07B18EB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021" stopIfTrue="1" operator="between" id="{F3C49DA6-E8B8-4EA5-86D9-44B84C7872C5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020" stopIfTrue="1" operator="between" id="{94294307-5B29-49D5-94B5-16EEC14E8BD6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018" stopIfTrue="1" operator="greaterThanOrEqual" id="{EEDDB6CD-3A37-4B41-BE2D-341895E8FB89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988" stopIfTrue="1" operator="greaterThanOrEqual" id="{A72A7D6C-5492-40D0-A2FE-A1F995AA11BB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89" stopIfTrue="1" operator="between" id="{A60F0F5A-6B30-498D-830E-128467270049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91" stopIfTrue="1" operator="between" id="{32DDB68F-27BF-4EA3-B654-99FEADCE0697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90" stopIfTrue="1" operator="between" id="{35372983-070D-47FD-A5C6-8A5EEF32C0B0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961" stopIfTrue="1" operator="between" id="{59CF80B1-BAB7-4A8B-B9BC-484A8BA7C23F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960" stopIfTrue="1" operator="between" id="{B1F9DD99-4737-496D-883F-0CC3A95196F4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958" stopIfTrue="1" operator="greaterThanOrEqual" id="{28F828C3-EC7E-48CB-95C1-EC869051CBEA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959" stopIfTrue="1" operator="between" id="{703CE5DD-11A0-4AFB-9FFB-AB8AC8C5F77E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982" stopIfTrue="1" operator="greaterThanOrEqual" id="{CA1879BC-932F-4806-B032-5C291DA660BC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983" stopIfTrue="1" operator="between" id="{7D84E017-4065-4383-9B48-F7C1526562CC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85" stopIfTrue="1" operator="between" id="{DE120985-459F-48F9-B89E-2DE473826517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84" stopIfTrue="1" operator="between" id="{B43C5D66-9FFC-4E91-8135-FC495793E08A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156" stopIfTrue="1" operator="between" id="{D70B5076-94B9-4B1A-AD31-97C67854EE9B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55" stopIfTrue="1" operator="between" id="{91620ED0-1D2E-4B06-99F9-323A934F787A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54" stopIfTrue="1" operator="between" id="{AAB38BD9-9CE7-40CE-A6DA-5835D9061C15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3" stopIfTrue="1" operator="greaterThanOrEqual" id="{B58F8BB3-DF30-457F-9F43-AC1B45BA0EBE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977" stopIfTrue="1" operator="between" id="{8D805FEA-BB76-4CE4-AEF6-909190C28B16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79" stopIfTrue="1" operator="between" id="{87685894-F89B-4B6D-AC0B-F15856D7B18E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78" stopIfTrue="1" operator="between" id="{34F65C32-C5C9-465B-AFB8-9B75F1446F5C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76" stopIfTrue="1" operator="greaterThanOrEqual" id="{27B68F91-0929-445F-83A3-EAD9EBC76A19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161" stopIfTrue="1" operator="between" id="{762F4689-3D53-44FC-8154-804D7DAE42D4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59" stopIfTrue="1" operator="greaterThanOrEqual" id="{E29D19BC-9844-4F8C-8056-D9310B3088D4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60" stopIfTrue="1" operator="between" id="{5A99A1C9-FE02-424E-BC5C-596312FCAD2B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162" stopIfTrue="1" operator="between" id="{E391592D-7BE8-49F8-B436-FCDC0FE85B54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973" stopIfTrue="1" operator="between" id="{ED9EBCDD-66DF-4469-AC02-9ADD0DC50ED3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972" stopIfTrue="1" operator="between" id="{01326EF8-6609-48DB-8D3D-D2F742AAE6E4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971" stopIfTrue="1" operator="between" id="{CA35561D-C0E6-4F67-BA3D-3D74608D53AC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970" stopIfTrue="1" operator="greaterThanOrEqual" id="{E841DAE9-52EF-4F71-9B11-634106E33A84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47" stopIfTrue="1" operator="greaterThanOrEqual" id="{47D7E15F-E293-4632-AB6C-A90EA228C94F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150" stopIfTrue="1" operator="between" id="{52F64CB7-439C-44F8-80AC-C60E31F3FBA2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149" stopIfTrue="1" operator="between" id="{C7A6884E-58B6-4FA8-8142-7B5A9D2DF194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148" stopIfTrue="1" operator="between" id="{6DD88B3D-E985-49DD-AA97-E893315FE58A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" stopIfTrue="1" operator="between" id="{7031A582-792D-41EA-B746-2CB360790BBD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4" stopIfTrue="1" operator="between" id="{F8910174-071F-4F7A-92A4-F0DD4B17F919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between" id="{3D54BC06-E064-4024-A6C5-A9C974577591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2" stopIfTrue="1" operator="greaterThanOrEqual" id="{306C30F4-7A2F-4AD4-BEB0-CEE43C610C27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1006" stopIfTrue="1" operator="greaterThanOrEqual" id="{C8E2B8D0-F1CE-4249-9494-FA7503DEA0AA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007" stopIfTrue="1" operator="between" id="{86A80197-31C2-430B-8056-1B2F877A7E55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008" stopIfTrue="1" operator="between" id="{28F971A7-C9B4-41C5-89B0-F49FE4DCD7ED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009" stopIfTrue="1" operator="between" id="{AA96883F-82AA-45B3-A54D-FD4E34A46C1B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366" stopIfTrue="1" operator="between" id="{99140DFB-AD63-4D3E-8625-37776CE879EC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65" stopIfTrue="1" operator="between" id="{219E06E8-5997-42D1-AFC8-F11D3F158C3D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64" stopIfTrue="1" operator="between" id="{D4C636B8-6D68-4794-B726-F113A133F297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63" stopIfTrue="1" operator="greaterThanOrEqual" id="{1460B325-CCDE-45DE-8D7C-9C9EB052EBDF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1003" stopIfTrue="1" operator="between" id="{05E490DB-7EA0-4E2F-A431-FDB8FC1D992B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000" stopIfTrue="1" operator="between" id="{982C3DD4-7509-431E-B320-DA4DD3F7907F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001" stopIfTrue="1" operator="greaterThanOrEqual" id="{98122058-4297-4DB8-9AB1-6226BD8B5B28}">
            <xm:f>'1. Semáforos octubre'!$M$54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1002" stopIfTrue="1" operator="between" id="{A7F2FBDE-3591-477C-9029-EF0763F01445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57" stopIfTrue="1" operator="greaterThan" id="{E50E157F-AD4E-4709-B04E-A4E76499294F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60" stopIfTrue="1" operator="between" id="{0935CC2A-278E-493C-8123-5292B190BAB0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59" stopIfTrue="1" operator="between" id="{ED3197FA-7A63-4D5A-BA7A-0A0893664427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358" stopIfTrue="1" operator="between" id="{571A287F-68D7-4A7E-9B86-BCAEB835CBE4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35" stopIfTrue="1" operator="between" id="{AC87F8E7-FC55-4967-843C-F77FA974C344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37" stopIfTrue="1" operator="between" id="{11EE4C68-0D1A-4FC4-9FDB-8664AF1FE25E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936" stopIfTrue="1" operator="between" id="{D1D0BF22-4947-4E9C-86C7-9EB267BE3AFC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34" stopIfTrue="1" operator="greaterThanOrEqual" id="{619A71F3-49FE-4E61-A3F8-79F40B986E95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67" stopIfTrue="1" operator="between" id="{50AB721A-892B-4E4B-99A4-F0CCEA11E19C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66" stopIfTrue="1" operator="between" id="{4CA0F507-D884-4B51-AA61-A45E321368B6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65" stopIfTrue="1" operator="between" id="{89364967-1AC8-4C91-9352-E092260AB2AF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64" stopIfTrue="1" operator="greaterThanOrEqual" id="{CF674C8B-2257-4E94-A68B-4A2D49D58B8F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925" operator="between" id="{7BE57EBA-17DD-4955-86F4-E9AAB05B7615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924" operator="between" id="{042184D9-C5D2-4F77-B48D-B84B3C5FED00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923" operator="between" id="{55B39104-E918-45BF-8629-4C586AE50491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922" operator="greaterThanOrEqual" id="{6E8472C5-6B89-438A-8F12-A480BCCDCC8F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143" stopIfTrue="1" operator="between" id="{8C664FD8-058E-4E11-8C48-E436C6636DD6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141" stopIfTrue="1" operator="greaterThanOrEqual" id="{A25C079C-43BC-43ED-ACED-DC9871BBAC37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142" stopIfTrue="1" operator="between" id="{0D7C20B3-2559-40BE-AF61-22140A09FD4F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144" stopIfTrue="1" operator="between" id="{3BFD7A35-511C-46BF-AAFD-4A4A89AC9983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336" stopIfTrue="1" operator="between" id="{75279FDE-834E-4AD4-8875-5B037F894001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65CB55A8-B947-4F15-A095-14EBC0142798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34" stopIfTrue="1" operator="between" id="{C3C3E62D-1929-4DC8-B29C-D6C1D6C2778D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33" stopIfTrue="1" operator="greaterThanOrEqual" id="{1AA5A82A-01B3-460C-82B5-38D1D601BFD1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74" stopIfTrue="1" operator="greaterThanOrEqual" id="{303FD2D0-475C-4BBF-8880-791CCF66057F}">
            <xm:f>'1. Semáforos octubre'!$M$40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877" stopIfTrue="1" operator="between" id="{CED32DA1-915B-4FC1-9D08-84A3296CCFEB}">
            <xm:f>'1. Semáforos octubre'!$G$40</xm:f>
            <xm:f>'1. Semáforos octubre'!$H$40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75" stopIfTrue="1" operator="between" id="{BA213BBA-F354-4392-9CDD-DCB0BF0EF04D}">
            <xm:f>'1. Semáforos octubre'!$K$40</xm:f>
            <xm:f>'1. Semáforos octubre'!$L$40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876" stopIfTrue="1" operator="between" id="{6C086278-A985-44B0-9F14-70D37D26DF0B}">
            <xm:f>'1. Semáforos octubre'!$I$40</xm:f>
            <xm:f>'1. Semáforos octubre'!$J$40</xm:f>
            <x14:dxf>
              <fill>
                <patternFill>
                  <bgColor rgb="FFFFFF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868" stopIfTrue="1" operator="greaterThanOrEqual" id="{68C98E6A-8EAE-4071-AE73-9FAB4C05B654}">
            <xm:f>'1. Semáforos octubre'!$M$41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871" stopIfTrue="1" operator="between" id="{7E2EE85A-0858-4E0D-A8EE-6B698E2AED9E}">
            <xm:f>'1. Semáforos octubre'!$G$41</xm:f>
            <xm:f>'1. Semáforos octubre'!$H$41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870" stopIfTrue="1" operator="between" id="{6A93699D-9A9D-4340-8C65-5BE22E36BBF5}">
            <xm:f>'1. Semáforos octubre'!$I$41</xm:f>
            <xm:f>'1. Semáforos octubre'!$J$41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869" stopIfTrue="1" operator="between" id="{6E3F202E-83D2-449E-8DA0-B0B6E89F4E32}">
            <xm:f>'1. Semáforos octubre'!$K$41</xm:f>
            <xm:f>'1. Semáforos octubre'!$L$41</xm:f>
            <x14:dxf>
              <fill>
                <patternFill>
                  <bgColor rgb="FF92D05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859" stopIfTrue="1" operator="between" id="{CECD7540-34B0-4CE8-A2A0-010835BE9191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856" stopIfTrue="1" operator="greaterThanOrEqual" id="{087B08B5-0557-472B-B00A-2D19F794AEA4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857" stopIfTrue="1" operator="between" id="{1929843A-0A3B-481E-8FC4-884C479281D4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858" stopIfTrue="1" operator="between" id="{CC5103EF-F037-44B0-B614-709EF183F331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383" stopIfTrue="1" operator="between" id="{5E3536DF-B802-4F90-A9B3-2A2D823CAC31}">
            <xm:f>'1. Semáforos octubre'!$I$43</xm:f>
            <xm:f>'1. Semáforos octubre'!$J$43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382" stopIfTrue="1" operator="between" id="{5F5C8AE3-24BA-4218-849E-3EEDED20D547}">
            <xm:f>'1. Semáforos octubre'!$K$43</xm:f>
            <xm:f>'1. Semáforos octubre'!$L$43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381" stopIfTrue="1" operator="greaterThan" id="{28A29310-0695-42E4-A5B2-94DD68D825A1}">
            <xm:f>'1. Semáforos octubre'!$M$43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384" stopIfTrue="1" operator="between" id="{364AB0DF-4382-4C59-A741-C388F8D8CA2A}">
            <xm:f>'1. Semáforos octubre'!$G$43</xm:f>
            <xm:f>'1. Semáforos octubre'!$I$43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850" stopIfTrue="1" operator="greaterThanOrEqual" id="{F0A73EFC-2455-4B95-BB19-71E8BEF11875}">
            <xm:f>'1. Semáforos octubre'!$M$45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852" stopIfTrue="1" operator="between" id="{4B2F9BBE-D6ED-4BC2-B82E-0446FBBAF401}">
            <xm:f>'1. Semáforos octubre'!$I$45</xm:f>
            <xm:f>'1. Semáforos octubre'!$J$45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851" stopIfTrue="1" operator="between" id="{DE0D2EC5-5E70-4300-9418-C6931ED27D15}">
            <xm:f>'1. Semáforos octubre'!$K$45</xm:f>
            <xm:f>'1. Semáforos octubre'!$L$45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853" stopIfTrue="1" operator="between" id="{C9BD3904-0209-4331-83F7-72A26D6809DE}">
            <xm:f>'1. Semáforos octubre'!$G$45</xm:f>
            <xm:f>'1. Semáforos octubre'!$H$45</xm:f>
            <x14:dxf>
              <fill>
                <patternFill>
                  <bgColor rgb="FFFF000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343" stopIfTrue="1" operator="between" id="{759B6254-460F-4316-AE66-063B801687E4}">
            <xm:f>'1. Semáforos octubre'!$G$51</xm:f>
            <xm:f>'1. Semáforos octubre'!$H$51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340" stopIfTrue="1" operator="greaterThan" id="{DF54C777-34C1-44FE-82E1-1EAF6C6AC6D4}">
            <xm:f>'1. Semáforos octubre'!$M$51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41" stopIfTrue="1" operator="between" id="{F0C0E73A-5BDD-408E-9E96-C7B8A196F800}">
            <xm:f>'1. Semáforos octubre'!$K$51</xm:f>
            <xm:f>'1. Semáforos octubre'!$L$51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42" stopIfTrue="1" operator="between" id="{D3E62B02-00B5-4E06-ACAC-75E8850FE1E2}">
            <xm:f>'1. Semáforos octubre'!$I$51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823" stopIfTrue="1" operator="between" id="{776720BA-AE5D-4DB4-909D-5EE85CE0CBEB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822" stopIfTrue="1" operator="between" id="{338AD286-FC0D-46A8-8798-8080AF88ED7C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821" stopIfTrue="1" operator="between" id="{640799DC-6C74-4ED6-B4A5-B2828EA192F2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820" stopIfTrue="1" operator="greaterThan" id="{6B34CC2E-E367-4D43-B510-2F4AD167F35E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807" stopIfTrue="1" operator="between" id="{034165D0-6593-4464-936A-D81047F7FB65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804" stopIfTrue="1" operator="greaterThan" id="{8D4D54CB-F8E2-40B5-80F7-8A0873470C9E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805" stopIfTrue="1" operator="between" id="{0115E045-9C87-4CB6-BDDF-DE25E37D04AB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806" stopIfTrue="1" operator="between" id="{D16B2E21-91CC-420C-BF8E-77B520E8D01F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324" stopIfTrue="1" operator="between" id="{0CC0254F-C615-419C-B38B-BF5BA980A6B6}">
            <xm:f>'1. Semáforos octubre'!$G$46</xm:f>
            <xm:f>'1. Semáforos octubre'!$H$46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C58EB442-2259-47F1-93C5-247B187CF6B0}">
            <xm:f>'1. Semáforos octubre'!$I$46</xm:f>
            <xm:f>'1. Semáforos octubre'!$J$46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595AF7DB-797B-4628-8234-88CCA5BD2F5C}">
            <xm:f>'1. Semáforos octubre'!$K$46</xm:f>
            <xm:f>'1. Semáforos octubre'!$L$46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" id="{FAD7D791-0058-4183-A3C9-A1009D8FF62D}">
            <xm:f>'1. Semáforos octubre'!$M$46</xm:f>
            <x14:dxf>
              <fill>
                <patternFill>
                  <bgColor rgb="FFFFC0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802" stopIfTrue="1" operator="between" id="{C0A3A96B-FDE2-40AF-91F6-5CF11ED8DF81}">
            <xm:f>'1. Semáforos octubre'!$I$47</xm:f>
            <xm:f>'1. Semáforos octubre'!$J$47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803" stopIfTrue="1" operator="between" id="{18C2DA8E-9728-49C5-8ADD-17C588DE8858}">
            <xm:f>'1. Semáforos octubre'!$G$47</xm:f>
            <xm:f>'1. Semáforos octubre'!$H$47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800" stopIfTrue="1" operator="greaterThanOrEqual" id="{78EFAE68-426F-4A31-B421-2D3690EF88E8}">
            <xm:f>'1. Semáforos octubre'!$M$47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801" stopIfTrue="1" operator="between" id="{5ADE55AD-CF8F-47AF-84FA-1312006DC555}">
            <xm:f>'1. Semáforos octubre'!$K$47</xm:f>
            <xm:f>'1. Semáforos octubre'!$L$47</xm:f>
            <x14:dxf>
              <fill>
                <patternFill>
                  <bgColor rgb="FF92D05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312" stopIfTrue="1" operator="between" id="{5C020059-1016-41F4-9E34-E0CE51C6EFAD}">
            <xm:f>'1. Semáforos octubre'!$G$50</xm:f>
            <xm:f>'1. Semáforos octubre'!$H$50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539AE60F-4E48-4220-AC96-527393143D6B}">
            <xm:f>'1. Semáforos octubre'!$I$50</xm:f>
            <xm:f>'1. Semáforos octubre'!$J$50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10" stopIfTrue="1" operator="between" id="{DA16BDEB-9183-457B-B428-8D9B8D8D29FF}">
            <xm:f>'1. Semáforos octubre'!$K$50</xm:f>
            <xm:f>'1. Semáforos octubre'!$L$50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" id="{56313044-048E-4219-B8A9-18DAAF53909E}">
            <xm:f>'1. Semáforos octubre'!$M$50</xm:f>
            <x14:dxf>
              <fill>
                <patternFill>
                  <bgColor rgb="FFFFC000"/>
                </patternFill>
              </fill>
            </x14:dxf>
          </x14:cfRule>
          <xm:sqref>E98:E99</xm:sqref>
        </x14:conditionalFormatting>
        <x14:conditionalFormatting xmlns:xm="http://schemas.microsoft.com/office/excel/2006/main">
          <x14:cfRule type="cellIs" priority="51" stopIfTrue="1" operator="greaterThan" id="{F5A7D773-9273-423E-83A7-60E21AE6FB6F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0C577385-B300-45EF-8F74-E7743EDC0246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8ACFB01C-4B76-4067-821F-FF921F7E90EF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AF22F00D-D677-4421-9034-79F0A57CD1DD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268" stopIfTrue="1" operator="between" id="{217EB1D0-5B22-40A8-AE08-FC66AC66889B}">
            <xm:f>'1. Semáforos octubre'!$G$35</xm:f>
            <xm:f>'1. Semáforos octubre'!$H$35</xm:f>
            <x14:dxf>
              <fill>
                <patternFill>
                  <bgColor rgb="FFFF0000"/>
                </patternFill>
              </fill>
            </x14:dxf>
          </x14:cfRule>
          <x14:cfRule type="cellIs" priority="2266" stopIfTrue="1" operator="between" id="{23C47CB7-94B8-4272-AE13-4D73AAC75B66}">
            <xm:f>'1. Semáforos octubre'!$K$35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267" stopIfTrue="1" operator="between" id="{6B619550-7B62-4AEB-B1CA-768053F4B15E}">
            <xm:f>'1. Semáforos octubre'!$I$35</xm:f>
            <xm:f>'1. Semáforos octubre'!$J$35</xm:f>
            <x14:dxf>
              <fill>
                <patternFill>
                  <bgColor rgb="FFFFFF00"/>
                </patternFill>
              </fill>
            </x14:dxf>
          </x14:cfRule>
          <xm:sqref>E134 L157</xm:sqref>
        </x14:conditionalFormatting>
        <x14:conditionalFormatting xmlns:xm="http://schemas.microsoft.com/office/excel/2006/main">
          <x14:cfRule type="cellIs" priority="522" stopIfTrue="1" operator="between" id="{3AB40D47-DA42-4C1A-AE6A-FC6E5AC5CB7E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0455A512-2FD2-4E0A-87A7-8B1CC006D626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19" stopIfTrue="1" operator="greaterThanOrEqual" id="{CF24065B-590F-40D3-95C3-FADE80144A33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20" stopIfTrue="1" operator="between" id="{414BC02F-C1A8-4560-A61C-65EBEEB57094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351" stopIfTrue="1" operator="greaterThan" id="{C3FEF1EB-3374-4BB9-809E-76F7348328E9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52" stopIfTrue="1" operator="between" id="{7BE55BA5-B203-40A1-9DD9-FD124F9C2D45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353" stopIfTrue="1" operator="between" id="{FCBAF537-C069-45FD-BE22-9FD1E40B8AA4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354" stopIfTrue="1" operator="between" id="{A3AB0B08-8CB0-4BFE-9DF1-9EC107BFE0BE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507" operator="greaterThanOrEqual" id="{297B3EBF-6968-44B4-93EC-5C327422A857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508" operator="between" id="{3CE2A231-B3DE-4F06-86EC-0903D5FD4374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509" operator="between" id="{CD4AD906-7639-4561-A091-F7E0CD162302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510" operator="between" id="{C702664D-357A-48AC-9FF9-99888CC9D72D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351" stopIfTrue="1" operator="greaterThan" id="{75A10C76-755A-475F-8FB5-23A73CFA3979}">
            <xm:f>'1. Semáforos octubre'!$M$51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53" stopIfTrue="1" operator="between" id="{637362F8-B849-4B4C-9F96-6741C4622EFB}">
            <xm:f>'1. Semáforos octubre'!$I$51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52" stopIfTrue="1" operator="between" id="{C50773BD-2F37-42A9-ACE8-7ADE37ACDAC8}">
            <xm:f>'1. Semáforos octubre'!$K$51</xm:f>
            <xm:f>'1. Semáforos octubre'!$L$51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54" stopIfTrue="1" operator="between" id="{3444780F-525A-46F4-9CF9-50CF58479A79}">
            <xm:f>'1. Semáforos octubre'!$G$51</xm:f>
            <xm:f>'1. Semáforos octubre'!$H$51</xm:f>
            <x14:dxf>
              <fill>
                <patternFill>
                  <bgColor rgb="FFFF00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65" stopIfTrue="1" operator="between" id="{E10A9BAE-3C4F-4390-B06B-E8DCDE358A36}">
            <xm:f>'1. Semáforos octubre'!$I$56</xm:f>
            <xm:f>'1. Semáforos octubre'!$J$56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E9C273B4-F24A-4CA8-BA62-0D888F608DEA}">
            <xm:f>'1. Semáforos octubre'!$K$56</xm:f>
            <xm:f>'1. Semáforos octubre'!$L$56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66" stopIfTrue="1" operator="between" id="{2C1F75C8-1248-4A40-92F2-ACC7BF3A59BD}">
            <xm:f>'1. Semáforos octubre'!$G$56</xm:f>
            <xm:f>'1. Semáforos octubre'!$H$56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63" stopIfTrue="1" operator="greaterThan" id="{768DB864-60A0-45BC-B665-E86AB00AC308}">
            <xm:f>'1. Semáforos octubre'!$M$56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69" stopIfTrue="1" operator="greaterThan" id="{6C92E096-34C9-483B-B55C-B3C397AE47F5}">
            <xm:f>'1. Semáforos octubre'!$M$57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38A35C0A-2910-4B01-898D-83D840C69292}">
            <xm:f>'1. Semáforos octubre'!$K$57</xm:f>
            <xm:f>'1. Semáforos octubre'!$L$57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72" stopIfTrue="1" operator="between" id="{3898EFC7-1F0C-46DF-B59D-5981D74F01C2}">
            <xm:f>'1. Semáforos octubre'!$G$57</xm:f>
            <xm:f>'1. Semáforos octubre'!$H$57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2EAE69F5-30A6-4200-9A8F-1EB608D49F61}">
            <xm:f>'1. Semáforos octubre'!$I$57</xm:f>
            <xm:f>'1. Semáforos octubre'!$J$57</xm:f>
            <x14:dxf>
              <fill>
                <patternFill>
                  <bgColor rgb="FFFFFF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24" stopIfTrue="1" operator="between" id="{640E28C0-79EB-4A1B-AB1B-E306DA2839E0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23" stopIfTrue="1" operator="between" id="{13D385C6-9C43-49EB-B00B-570AF2DDB550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53A7BE52-56B0-4015-9E0F-FE2417963DF8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96F7B0F4-50FD-4310-8447-CAA5A3C41111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m:sqref>E175:E176</xm:sqref>
        </x14:conditionalFormatting>
        <x14:conditionalFormatting xmlns:xm="http://schemas.microsoft.com/office/excel/2006/main">
          <x14:cfRule type="cellIs" priority="444" stopIfTrue="1" operator="between" id="{2F0033EF-6DCA-4F39-8879-CDA2D3F9FE96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43" stopIfTrue="1" operator="between" id="{01B1C20D-949C-4F26-A04B-1777B926C7BA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436" stopIfTrue="1" operator="between" id="{1F31BDCF-5744-49E7-9383-D85511E979EA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47E0C2BE-5516-4A76-A8DA-3D4196A3C58F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438" stopIfTrue="1" operator="between" id="{CC9947E3-0EF7-4658-BDEA-BC1487BEAAAF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37" stopIfTrue="1" operator="between" id="{73412A7B-2787-4B9E-BC22-F830AD343A78}">
            <xm:f>'1. Semáforos octubre'!$G$60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429" stopIfTrue="1" operator="greaterThanOrEqual" id="{B037A94E-0E9E-4F09-B9F7-A53795D653A5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432" stopIfTrue="1" operator="between" id="{164E6341-F27A-4CB8-A9EB-2CF0B666362D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between" id="{9461BE04-376F-46A1-BB5D-3EEF026C4F86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430" stopIfTrue="1" operator="between" id="{EEF0593A-3561-41EE-A14D-3E13E6A4C3C4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348" operator="between" id="{89C272A4-CF05-4E56-875A-DB84D8C097D6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47" operator="between" id="{12FDB1C3-D733-491E-B5DD-E388D9707274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46" operator="between" id="{2F7D1379-5B6E-4D00-BC61-4B36581C8872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45" operator="greaterThanOrEqual" id="{0AADE454-5652-41B7-87A8-6D4170CB3D15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426" stopIfTrue="1" operator="between" id="{90A02393-C226-4465-AD69-42119578166B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B1F2BB36-75B6-4BDD-94EB-D94275BFAD55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424" stopIfTrue="1" operator="between" id="{D63F8F6B-2B08-4CC9-8F0D-A6D9A08DDA9F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423" stopIfTrue="1" operator="greaterThan" id="{1050EAD9-0133-42FB-8A7A-72F3D07D9C39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683" stopIfTrue="1" operator="between" id="{6360F137-2DB9-49BD-92DC-B7D08226B3C3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81" stopIfTrue="1" operator="between" id="{98A708B6-1086-43CD-8631-E74B97DF4B7C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80" stopIfTrue="1" operator="greaterThanOrEqual" id="{AF5DB90D-8DCC-4C0C-8FA0-F7F2371B4990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82" stopIfTrue="1" operator="between" id="{A82596BB-87B8-47D4-AA39-E053BFA64DC5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658" stopIfTrue="1" operator="between" id="{FE788EA6-33C2-4B6F-A28B-8F6AC734D26F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60" stopIfTrue="1" operator="between" id="{D3F9F837-5D5A-41C4-AB3D-FD2D52F9C364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59" stopIfTrue="1" operator="between" id="{3312268A-E829-4F69-9363-13BDA6D3DB90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7" stopIfTrue="1" operator="greaterThanOrEqual" id="{104B9C51-A44E-45A8-8573-DF213097FECF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636" stopIfTrue="1" operator="greaterThanOrEqual" id="{13F0B923-8B2B-4FB5-9C99-2410A3032A29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37" stopIfTrue="1" operator="between" id="{B4CA36B3-DB96-4573-B0CB-00EF487B4A37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38" stopIfTrue="1" operator="between" id="{28FB0811-9893-42DC-8F9E-D8665C74C285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39" stopIfTrue="1" operator="between" id="{BF304110-2F06-4EB5-9601-D2DDA1F70DF8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652" stopIfTrue="1" operator="greaterThanOrEqual" id="{1D674D43-5CE8-452D-AD85-EF24CB3611D0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55" stopIfTrue="1" operator="between" id="{67CD7049-8F58-4F57-AC64-039049B590B1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54" stopIfTrue="1" operator="between" id="{AF952300-AD31-40EA-880B-F2E385771AA7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3" stopIfTrue="1" operator="between" id="{0A77C0E0-F039-40B6-9E6C-CE6467ED434F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630" stopIfTrue="1" operator="greaterThanOrEqual" id="{7DC6A302-533C-4E0B-BD44-4ABF3DF7D5C2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32" stopIfTrue="1" operator="between" id="{152B3AFB-8C43-4085-BAB2-38F090D03222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31" stopIfTrue="1" operator="between" id="{7DA57BC2-C9F7-454E-9DBC-E7642827845A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33" stopIfTrue="1" operator="between" id="{A75F25AE-8094-4668-9280-25595EACFCDA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648" stopIfTrue="1" operator="greaterThanOrEqual" id="{043A9D83-783B-4E7C-AA67-6E3B2EB662E5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9" stopIfTrue="1" operator="between" id="{A55298A2-F941-4785-8E71-6886F48E1DCE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50" stopIfTrue="1" operator="between" id="{26F2EA45-B243-4227-AA38-431A7F52A776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51" stopIfTrue="1" operator="between" id="{7BEB9B6E-0EEF-4743-9484-792F8F603D78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626" stopIfTrue="1" operator="between" id="{6B7AF475-3E0B-474D-B78B-B296C174B5D8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7" stopIfTrue="1" operator="between" id="{D60376BD-C609-4DCF-8977-F033523FC903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4" stopIfTrue="1" operator="greaterThanOrEqual" id="{4C692AA1-2F2C-4616-8BB9-61CD22FC8A9D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25" stopIfTrue="1" operator="between" id="{895279A3-620D-40E0-9235-BA2EEE196E5B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644" stopIfTrue="1" operator="greaterThanOrEqual" id="{F670F8F9-AF6D-444E-AF49-2137B382640C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645" stopIfTrue="1" operator="between" id="{9556F15C-A94B-40C8-8AA5-F69A56BE56EA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CFB00BBB-B283-4459-A362-85E9AF5E0117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6" stopIfTrue="1" operator="between" id="{5D9779BB-6C11-4E1F-AF4F-21924559476E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619" stopIfTrue="1" operator="between" id="{74EE5321-E7E9-4851-AFEA-B041CEED02E0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18" stopIfTrue="1" operator="greaterThanOrEqual" id="{35ECAC34-E9FE-42DE-B11B-9D05168E7325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21" stopIfTrue="1" operator="between" id="{86F9DEBE-BF67-4F3A-B22B-2609CA23FD0D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0" stopIfTrue="1" operator="between" id="{B24B743E-15D5-4AE2-8E80-8A426A7530B3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1" stopIfTrue="1" operator="between" id="{B2DE9E06-888A-478C-9BBA-CA27226B6E45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3923D0AA-AFDD-42BA-9DD7-C3AA4E655A98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9" stopIfTrue="1" operator="between" id="{0BD46969-5E69-43C9-8FD4-B4580C1C2725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8" stopIfTrue="1" operator="greaterThanOrEqual" id="{1ED9D068-975F-40F7-9F60-6C27838160BF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673" stopIfTrue="1" operator="between" id="{92F1CE5E-0A6C-492E-80A1-CD6A860F6E35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4" stopIfTrue="1" operator="between" id="{E38DD8BE-E50F-474D-A1A4-F207EC863DD1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1" stopIfTrue="1" operator="greaterThanOrEqual" id="{D2671EE7-5464-4F3A-8067-9D1F5E1FB20D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72" stopIfTrue="1" operator="between" id="{CADBB0A4-DB77-424D-90F3-3773FD2B5EEB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609" stopIfTrue="1" operator="between" id="{0C705338-3074-486D-A309-649561E932D1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608" stopIfTrue="1" operator="greaterThanOrEqual" id="{9B88DE8D-19B7-4F71-94EE-C25FB9C19757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611" stopIfTrue="1" operator="between" id="{C4D058C5-CBE7-4530-9C38-DFE276212385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610" stopIfTrue="1" operator="between" id="{B6713887-8DD7-41CB-ACAD-C9902FDEB1DD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667" stopIfTrue="1" operator="between" id="{C447D6AF-31B8-4DFF-A3F9-F956AC1411FA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669" stopIfTrue="1" operator="between" id="{7A42F213-BC40-484A-979E-CC186419E2D6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668" stopIfTrue="1" operator="greaterThanOrEqual" id="{4B4D85F1-D274-461B-9E7E-F8295560528C}">
            <xm:f>'1. Semáforos octubre'!$K$54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670" stopIfTrue="1" operator="between" id="{6A2B7E41-5119-4ADB-A25A-B7ED4D2ED736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666" stopIfTrue="1" operator="between" id="{778A5C6A-9DEB-42FF-B614-0258DDE7CC25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665" stopIfTrue="1" operator="between" id="{9BEE7076-2B1E-40EC-8828-8D55C1C2DA83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663" stopIfTrue="1" operator="greaterThanOrEqual" id="{C6EEDCA8-CC68-43D6-9EFE-FBFD2868F8CB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F3DA832B-3626-4232-A067-32F50F29FDE7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616" stopIfTrue="1" operator="between" id="{8AA32343-A33A-4BF3-AE73-970D9C4FC42B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617" stopIfTrue="1" operator="between" id="{E43E2875-BEEA-424C-A5F6-B7D8B09465C6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614" stopIfTrue="1" operator="greaterThanOrEqual" id="{9F54D300-ED63-4C73-874E-00ED3C918678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615" stopIfTrue="1" operator="between" id="{D65AA56A-421D-4B15-8F03-70D0A2FDD6A6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640" stopIfTrue="1" operator="greaterThanOrEqual" id="{0C4C0814-C639-4590-A4F3-C27F204EAED8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643" stopIfTrue="1" operator="between" id="{5FC38589-C137-4B04-8224-E73D45CBBFCE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641" stopIfTrue="1" operator="between" id="{0FCEC8BE-2B90-4816-AA7F-C6EB19AB9DAF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642" stopIfTrue="1" operator="between" id="{13BA1951-3ADB-4560-9F64-79631B6EA466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328" operator="between" id="{B8150381-E7A7-462E-84DE-0D0DA760EEEE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330" operator="between" id="{4919BDE6-D101-4BAA-9081-AE9D17DCD5E4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27" operator="greaterThanOrEqual" id="{00CA4D57-767B-4DF5-A182-AC47CD41A5C8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29" operator="between" id="{D23ECD6F-74D5-4C18-B212-3ABB329E24C2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599" stopIfTrue="1" operator="between" id="{3D9904E0-3F83-4432-9A92-3767F0D009A7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596" stopIfTrue="1" operator="greaterThanOrEqual" id="{4407909D-44B3-4427-93C9-26EEC311DC89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597" stopIfTrue="1" operator="between" id="{2DB825C2-CA03-402A-8520-4867C86B5E9D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598" stopIfTrue="1" operator="between" id="{B5BADBA9-B1A4-40DA-8064-F9E1BBC0C909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592" stopIfTrue="1" operator="between" id="{2101339B-68EF-4351-898D-AA5D58C74C13}">
            <xm:f>'1. Semáforos octubre'!$I$40</xm:f>
            <xm:f>'1. Semáforos octubre'!$J$40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593" stopIfTrue="1" operator="between" id="{35E41AA4-1175-4CB9-AEAA-98A2EE7DC215}">
            <xm:f>'1. Semáforos octubre'!$G$40</xm:f>
            <xm:f>'1. Semáforos octubre'!$H$40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591" stopIfTrue="1" operator="between" id="{15B5728D-AB41-4820-B542-46B57648B0DE}">
            <xm:f>'1. Semáforos octubre'!$K$40</xm:f>
            <xm:f>'1. Semáforos octubre'!$L$40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590" stopIfTrue="1" operator="greaterThanOrEqual" id="{E8D95755-5257-46C7-A8A7-62A93BFFF45D}">
            <xm:f>'1. Semáforos octubre'!$M$40</xm:f>
            <x14:dxf>
              <fill>
                <patternFill>
                  <bgColor rgb="FFFFC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586" stopIfTrue="1" operator="greaterThanOrEqual" id="{DAC3EA2B-82D4-4041-8AC4-0E92CC43F4D8}">
            <xm:f>'1. Semáforos octubre'!$M$41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587" stopIfTrue="1" operator="between" id="{AE85B58C-5FFC-42F7-9735-46AEBE6B107A}">
            <xm:f>'1. Semáforos octubre'!$K$41</xm:f>
            <xm:f>'1. Semáforos octubre'!$L$41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588" stopIfTrue="1" operator="between" id="{8535B676-BEEF-4CFB-B798-A9EB8F75FD39}">
            <xm:f>'1. Semáforos octubre'!$I$41</xm:f>
            <xm:f>'1. Semáforos octubre'!$J$41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589" stopIfTrue="1" operator="between" id="{BDCE9BAC-3AD7-4EAC-BBD2-D96D21CF0488}">
            <xm:f>'1. Semáforos octubre'!$G$41</xm:f>
            <xm:f>'1. Semáforos octubre'!$H$41</xm:f>
            <x14:dxf>
              <fill>
                <patternFill>
                  <bgColor rgb="FFFF0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585" stopIfTrue="1" operator="between" id="{DA7D5E39-1969-42D7-9433-136069552F76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584" stopIfTrue="1" operator="between" id="{06856C06-8A6E-45A1-BF12-29E843BEB595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583" stopIfTrue="1" operator="between" id="{04517380-0D01-4525-9682-79D654CEBAAF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582" stopIfTrue="1" operator="greaterThanOrEqual" id="{D289947E-3C80-4378-819E-BE6CE1BB21DD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579" stopIfTrue="1" operator="between" id="{E95C098F-D738-4549-8FE6-4C70A40900B5}">
            <xm:f>'1. Semáforos octubre'!$K$44</xm:f>
            <xm:f>'1. Semáforos octubre'!$L$44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78" stopIfTrue="1" operator="greaterThanOrEqual" id="{97881265-E96B-4665-8FB0-306AAB32165C}">
            <xm:f>'1. Semáforos octubre'!$M$44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581" stopIfTrue="1" operator="between" id="{6DA349ED-A7FB-49FE-A23C-E7D37C551D1C}">
            <xm:f>'1. Semáforos octubre'!$G$44</xm:f>
            <xm:f>'1. Semáforos octubre'!$H$44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580" stopIfTrue="1" operator="between" id="{71FC9A51-0FAA-47EC-A96B-74F3E85E0C22}">
            <xm:f>'1. Semáforos octubre'!$I$44</xm:f>
            <xm:f>'1. Semáforos octubre'!$J$44</xm:f>
            <x14:dxf>
              <fill>
                <patternFill>
                  <bgColor rgb="FFFFFF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117" stopIfTrue="1" operator="greaterThanOrEqual" id="{0596C4B0-1CE5-4A24-A6DA-1AFA1891D294}">
            <xm:f>'1. Semáforos octubre'!$M$45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BCD579BB-D977-4230-B5D1-F90FECF77F53}">
            <xm:f>'1. Semáforos octubre'!$K$45</xm:f>
            <xm:f>'1. Semáforos octubre'!$L$45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AC4C8A47-60D9-4004-AF00-762CB68B7050}">
            <xm:f>'1. Semáforos octubre'!$I$45</xm:f>
            <xm:f>'1. Semáforos octubre'!$J$45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D4B3847B-4FAF-4E9E-91C7-5648FD953BE8}">
            <xm:f>'1. Semáforos octubre'!$G$45</xm:f>
            <xm:f>'1. Semáforos octubre'!$H$45</xm:f>
            <x14:dxf>
              <fill>
                <patternFill>
                  <bgColor rgb="FFFF0000"/>
                </patternFill>
              </fill>
            </x14:dxf>
          </x14:cfRule>
          <xm:sqref>L86</xm:sqref>
        </x14:conditionalFormatting>
        <x14:conditionalFormatting xmlns:xm="http://schemas.microsoft.com/office/excel/2006/main">
          <x14:cfRule type="cellIs" priority="570" stopIfTrue="1" operator="between" id="{CB1A518C-2741-46CE-A63D-B87A60C3EE76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02F75C52-5471-4935-AC56-32F8F79D47B3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98ECC37A-627F-4865-B5EC-7657A3356159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" id="{A49311AB-CACE-403C-A7BA-7AE65A99F633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554" stopIfTrue="1" operator="between" id="{CDE75134-4324-485E-9B8E-691C598E36B3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553" stopIfTrue="1" operator="between" id="{2D53ADCD-7831-41E1-80C5-3C432DC1F742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BD01FF42-A2DE-4C6D-9889-89D8A0ABE286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greaterThan" id="{88237DE5-285D-4317-BC69-2892FD218796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316" stopIfTrue="1" operator="between" id="{5D3F004F-2669-4EA7-AB62-E0D72C51DAE8}">
            <xm:f>'1. Semáforos octubre'!$K$47</xm:f>
            <xm:f>'1. Semáforos octubre'!$L$47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817CD5EF-E7FF-45E3-9462-3CF1891F7587}">
            <xm:f>'1. Semáforos octubre'!$M$47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3A7CC10C-AD99-4ECC-A9B9-5FE4D3E74742}">
            <xm:f>'1. Semáforos octubre'!$I$47</xm:f>
            <xm:f>'1. Semáforos octubre'!$J$47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4DD07CD9-0EAB-4633-9746-80593B44F60D}">
            <xm:f>'1. Semáforos octubre'!$G$47</xm:f>
            <xm:f>'1. Semáforos octubre'!$H$47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306" stopIfTrue="1" operator="between" id="{5A238CC1-F8C1-4C81-91AC-E644DDB197A2}">
            <xm:f>'1. Semáforos octubre'!$G$49</xm:f>
            <xm:f>'1. Semáforos octubre'!$H$49</xm:f>
            <x14:dxf>
              <fill>
                <patternFill>
                  <bgColor rgb="FFFF0000"/>
                </patternFill>
              </fill>
            </x14:dxf>
          </x14:cfRule>
          <x14:cfRule type="cellIs" priority="305" stopIfTrue="1" operator="between" id="{E72B92B1-474A-4B67-B7BB-344E78C93A9E}">
            <xm:f>'1. Semáforos octubre'!$I$49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303" stopIfTrue="1" operator="greaterThan" id="{6B55CBAF-8AD1-4FBE-8C0A-7AF4B47BAA1C}">
            <xm:f>'1. Semáforos octubre'!$M$49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EC1BFAD2-D2CC-4CC5-9C81-15AD40D8891C}">
            <xm:f>'1. Semáforos octubre'!$K$49</xm:f>
            <xm:f>'1. Semáforos octubre'!$L$49</xm:f>
            <x14:dxf>
              <fill>
                <patternFill>
                  <bgColor rgb="FF92D05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113" stopIfTrue="1" operator="between" id="{23BAEA0D-E586-4F74-8E9C-ABB8C7E0161D}">
            <xm:f>'1. Semáforos octubre'!$I$50</xm:f>
            <xm:f>'1. Semáforos octubre'!$J$50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between" id="{07CE7036-2943-48C1-91BC-B6DAF0F603DD}">
            <xm:f>'1. Semáforos octubre'!$K$50</xm:f>
            <xm:f>'1. Semáforos octubre'!$L$50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111" stopIfTrue="1" operator="greaterThan" id="{C25D4E6B-92F8-4402-9933-45B24884D111}">
            <xm:f>'1. Semáforos octubre'!$M$50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44C26CC8-1C4C-49D8-A583-F99F9893F0D7}">
            <xm:f>'1. Semáforos octubre'!$G$50</xm:f>
            <xm:f>'1. Semáforos octubre'!$H$50</xm:f>
            <x14:dxf>
              <fill>
                <patternFill>
                  <bgColor rgb="FFFF0000"/>
                </patternFill>
              </fill>
            </x14:dxf>
          </x14:cfRule>
          <xm:sqref>L99</xm:sqref>
        </x14:conditionalFormatting>
        <x14:conditionalFormatting xmlns:xm="http://schemas.microsoft.com/office/excel/2006/main">
          <x14:cfRule type="cellIs" priority="297" stopIfTrue="1" operator="greaterThan" id="{68FB5063-1578-428D-AA32-2A071B73E4E1}">
            <xm:f>'1. Semáforos octubre'!$M$12</xm:f>
            <x14:dxf>
              <fill>
                <patternFill>
                  <bgColor rgb="FFFFC000"/>
                </patternFill>
              </fill>
            </x14:dxf>
          </x14:cfRule>
          <x14:cfRule type="cellIs" priority="300" stopIfTrue="1" operator="between" id="{E3726B72-5DDB-47FA-99DD-2835A7A21C24}">
            <xm:f>'1. Semáforos octubre'!$G$12</xm:f>
            <xm:f>'1. Semáforos octubre'!$H$12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298" stopIfTrue="1" operator="between" id="{DFFABE20-ACD0-4C29-9D3F-156883CE8973}">
            <xm:f>'1. Semáforos octubre'!$K$12</xm:f>
            <xm:f>'1. Semáforos octubre'!$L$12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299" stopIfTrue="1" operator="between" id="{CD2125AF-B27B-41DA-89CA-4095BFA42675}">
            <xm:f>'1. Semáforos octubre'!$I$12</xm:f>
            <xm:f>'1. Semáforos octubre'!$J$12</xm:f>
            <x14:dxf>
              <fill>
                <patternFill>
                  <bgColor rgb="FFFFFF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291" stopIfTrue="1" operator="greaterThan" id="{A976AC14-CBA8-4BDD-B3B3-33D84678B239}">
            <xm:f>'1. Semáforos octubre'!$M$13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6D91AB67-CC1F-45DB-9751-F81572AEB3BA}">
            <xm:f>'1. Semáforos octubre'!$K$13</xm:f>
            <xm:f>'1. Semáforos octubre'!$L$13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7FFA68CE-CD8B-44EA-8CA7-FDD2C9DC7E5C}">
            <xm:f>'1. Semáforos octubre'!$I$13</xm:f>
            <xm:f>'1. Semáforos octubre'!$J$13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5AE5E857-491C-4B1D-85DF-14EBC70FB0B9}">
            <xm:f>'1. Semáforos octubre'!$G$13</xm:f>
            <xm:f>'1. Semáforos octubre'!$H$13</xm:f>
            <x14:dxf>
              <fill>
                <patternFill>
                  <bgColor rgb="FFFF0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285" stopIfTrue="1" operator="greaterThan" id="{DA698D83-127E-4A1E-8A46-3236B77871A5}">
            <xm:f>'1. Semáforos octubre'!$M$14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5E6D4F99-5640-4F8F-93A3-728A2494BBA9}">
            <xm:f>'1. Semáforos octubre'!$K$14</xm:f>
            <xm:f>'1. Semáforos octubre'!$L$14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287" stopIfTrue="1" operator="between" id="{5674F8D4-B9CE-48F6-B387-0C6729048539}">
            <xm:f>'1. Semáforos octubre'!$I$14</xm:f>
            <xm:f>'1. Semáforos octubre'!$J$14</xm:f>
            <x14:dxf>
              <fill>
                <patternFill>
                  <bgColor rgb="FFFFFF00"/>
                </patternFill>
              </fill>
            </x14:dxf>
          </x14:cfRule>
          <x14:cfRule type="cellIs" priority="288" stopIfTrue="1" operator="between" id="{019B977E-9A92-4CAB-863A-F7BB7C0BD1B6}">
            <xm:f>'1. Semáforos octubre'!$G$14</xm:f>
            <xm:f>'1. Semáforos octubre'!$H$14</xm:f>
            <x14:dxf>
              <fill>
                <patternFill>
                  <bgColor rgb="FFFF000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282" stopIfTrue="1" operator="between" id="{EB6D12C2-D4B5-4FAD-AE12-6FE49F409B6A}">
            <xm:f>'1. Semáforos octubre'!$G$15</xm:f>
            <xm:f>'1. Semáforos octubre'!$H$15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1358CBDE-07E7-4B67-BC9B-0E07B2329DB6}">
            <xm:f>'1. Semáforos octubre'!$I$15</xm:f>
            <xm:f>'1. Semáforos octubre'!$J$15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71F0AAD2-71AD-44B5-BD23-0C4A12042A12}">
            <xm:f>'1. Semáforos octubre'!$K$15</xm:f>
            <xm:f>'1. Semáforos octubre'!$L$15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" id="{055F48FC-9724-4255-A473-D10050B0D88B}">
            <xm:f>'1. Semáforos octubre'!$M$15</xm:f>
            <x14:dxf>
              <fill>
                <patternFill>
                  <bgColor rgb="FFFFC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762" stopIfTrue="1" operator="between" id="{2C736EE6-ECC9-45F0-8626-7F50F18A34E1}">
            <xm:f>'1. Semáforos octubre'!$I$16</xm:f>
            <xm:f>'1. Semáforos octubre'!$J$16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761" stopIfTrue="1" operator="between" id="{EA95A878-8558-41A8-9BA6-A328DE3DD3B1}">
            <xm:f>'1. Semáforos octubre'!$K$16</xm:f>
            <xm:f>'1. Semáforos octubre'!$L$16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760" stopIfTrue="1" operator="greaterThan" id="{8E307721-8E8E-40D9-82DE-9DDA34DCA7E0}">
            <xm:f>'1. Semáforos octubre'!$M$16</xm:f>
            <x14:dxf>
              <fill>
                <patternFill>
                  <bgColor rgb="FFFFC000"/>
                </patternFill>
              </fill>
            </x14:dxf>
          </x14:cfRule>
          <x14:cfRule type="cellIs" priority="763" stopIfTrue="1" operator="between" id="{ECD6E56E-725F-490C-8BAB-94976DDCA409}">
            <xm:f>'1. Semáforos octubre'!$G$16</xm:f>
            <xm:f>'1. Semáforos octubre'!$H$16</xm:f>
            <x14:dxf>
              <fill>
                <patternFill>
                  <bgColor rgb="FFFF0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108" stopIfTrue="1" operator="between" id="{503D2F8E-90BE-4B23-8EB0-DFE5E7F99880}">
            <xm:f>'1. Semáforos octubre'!$G$18</xm:f>
            <xm:f>'1. Semáforos octubre'!$H$18</xm:f>
            <x14:dxf>
              <fill>
                <patternFill>
                  <bgColor rgb="FFFF0000"/>
                </patternFill>
              </fill>
            </x14:dxf>
          </x14:cfRule>
          <x14:cfRule type="cellIs" priority="106" stopIfTrue="1" operator="between" id="{4DFD5A97-44FF-46F6-A5D8-1A13B926ACD9}">
            <xm:f>'1. Semáforos octubre'!$K$18</xm:f>
            <xm:f>'1. Semáforos octubre'!$L$18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DF788A8D-C782-44A4-928F-861BD34288F5}">
            <xm:f>'1. Semáforos octubre'!$I$18</xm:f>
            <xm:f>'1. Semáforos octubre'!$J$18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05" stopIfTrue="1" operator="greaterThan" id="{93781029-EF04-4CCB-93BE-3315DF8AEFD5}">
            <xm:f>'1. Semáforos octubre'!$M$18</xm:f>
            <x14:dxf>
              <fill>
                <patternFill>
                  <bgColor rgb="FFFFC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263" stopIfTrue="1" operator="between" id="{7A882AFC-B1CC-405B-B35E-8C1C21154293}">
            <xm:f>'1. Semáforos octubre'!$I$19</xm:f>
            <xm:f>'1. Semáforos octubre'!$J$19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79AF8618-8084-49EC-9E7A-AC6EC805559A}">
            <xm:f>'1. Semáforos octubre'!$K$19</xm:f>
            <xm:f>'1. Semáforos octubre'!$L$19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" id="{5481BBB8-144F-4C02-AE31-523A0607316F}">
            <xm:f>'1. Semáforos octubre'!$M$19</xm:f>
            <x14:dxf>
              <fill>
                <patternFill>
                  <bgColor rgb="FFFFC000"/>
                </patternFill>
              </fill>
            </x14:dxf>
          </x14:cfRule>
          <x14:cfRule type="cellIs" priority="264" stopIfTrue="1" operator="between" id="{540DAD99-C558-4A60-B239-E330CC4BC978}">
            <xm:f>'1. Semáforos octubre'!$G$19</xm:f>
            <xm:f>'1. Semáforos octubre'!$H$19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258" stopIfTrue="1" operator="between" id="{D6CDBBFF-B6EB-44A8-91FC-C47AAB88D491}">
            <xm:f>'1. Semáforos octubre'!$G$26</xm:f>
            <xm:f>'1. Semáforos octubre'!$H$26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92645B13-7F04-4D0E-B6C5-8A077FDE23BE}">
            <xm:f>'1. Semáforos octubre'!$I$26</xm:f>
            <xm:f>'1. Semáforos octubre'!$J$26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C3814BCC-526B-4E13-B2EE-BF20EFA4D431}">
            <xm:f>'1. Semáforos octubre'!$K$26</xm:f>
            <xm:f>'1. Semáforos octubre'!$L$26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" id="{E4822365-57A2-466D-8122-4415E32794C4}">
            <xm:f>'1. Semáforos octubre'!$M$26</xm:f>
            <x14:dxf>
              <fill>
                <patternFill>
                  <bgColor rgb="FFFFC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252" stopIfTrue="1" operator="between" id="{3C5078C7-93DC-4CF7-9BA5-54C12D4E5C53}">
            <xm:f>'1. Semáforos octubre'!$G$23</xm:f>
            <xm:f>'1. Semáforos octubre'!$H$23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EFF9CD28-714B-496A-BF94-72E0001C9CC0}">
            <xm:f>'1. Semáforos octubre'!$I$23</xm:f>
            <xm:f>'1. Semáforos octubre'!$J$23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A6E04445-A7CF-4A95-98B8-8B4A253A3860}">
            <xm:f>'1. Semáforos octubre'!$K$23</xm:f>
            <xm:f>'1. Semáforos octubre'!$L$23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" id="{122D83C6-410B-4F84-A836-7552D6A97D14}">
            <xm:f>'1. Semáforos octubre'!$M$23</xm:f>
            <x14:dxf>
              <fill>
                <patternFill>
                  <bgColor rgb="FFFFC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237" stopIfTrue="1" operator="greaterThan" id="{6B33BB6F-B9CC-4BE5-8D8A-E7BB65A8F9E8}">
            <xm:f>'1. Semáforos octubre'!$M$22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2A627475-D384-4B5E-8EF6-DF9CE7BE5136}">
            <xm:f>'1. Semáforos octubre'!$K$22</xm:f>
            <xm:f>'1. Semáforos octubre'!$L$22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918013A6-D9B0-4574-BEB6-586FBED87268}">
            <xm:f>'1. Semáforos octubre'!$I$22</xm:f>
            <xm:f>'1. Semáforos octubre'!$J$22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E1A3FC4E-8F4A-462C-87F4-368F29AEA5BE}">
            <xm:f>'1. Semáforos octubre'!$G$22</xm:f>
            <xm:f>'1. Semáforos octubre'!$H$22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246" stopIfTrue="1" operator="between" id="{D2BD44C1-5095-468F-8BF0-B90DE048A25C}">
            <xm:f>'1. Semáforos octubre'!$G$20</xm:f>
            <xm:f>'1. Semáforos octubre'!$H$20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243" stopIfTrue="1" operator="greaterThan" id="{F0593F78-DEA8-42D9-8E66-F74572E3B3BA}">
            <xm:f>'1. Semáforos octubre'!$M$20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77207A2-BC3F-4BF5-8818-09167C68D3F9}">
            <xm:f>'1. Semáforos octubre'!$K$20</xm:f>
            <xm:f>'1. Semáforos octubre'!$L$20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BB31D144-7F7B-43F7-9F14-F084FA9833DB}">
            <xm:f>'1. Semáforos octubre'!$I$20</xm:f>
            <xm:f>'1. Semáforos octubre'!$J$20</xm:f>
            <x14:dxf>
              <fill>
                <patternFill>
                  <bgColor rgb="FFFFFF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233" stopIfTrue="1" operator="between" id="{F6147024-AA6A-46A3-9545-1DE87DA84247}">
            <xm:f>'1. Semáforos octubre'!$I$21</xm:f>
            <xm:f>'1. Semáforos octubre'!$J$21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C4FB5E47-975C-40E6-A19C-C3E97933C968}">
            <xm:f>'1. Semáforos octubre'!$K$21</xm:f>
            <xm:f>'1. Semáforos octubre'!$L$21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" id="{D56BE385-A3D3-4A69-A19C-A4FC96F1AB43}">
            <xm:f>'1. Semáforos octubre'!$M$21</xm:f>
            <x14:dxf>
              <fill>
                <patternFill>
                  <bgColor rgb="FFFFC000"/>
                </patternFill>
              </fill>
            </x14:dxf>
          </x14:cfRule>
          <x14:cfRule type="cellIs" priority="234" stopIfTrue="1" operator="between" id="{37BF3A87-9CFA-4CF6-A056-9CC47B70A4FA}">
            <xm:f>'1. Semáforos octubre'!$G$21</xm:f>
            <xm:f>'1. Semáforos octubre'!$H$21</xm:f>
            <x14:dxf>
              <fill>
                <patternFill>
                  <bgColor rgb="FFFF0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132" stopIfTrue="1" operator="between" id="{0BB05DD0-DBB7-4831-B8E5-4FF58CC794ED}">
            <xm:f>'1. Semáforos octubre'!$G$21</xm:f>
            <xm:f>'1. Semáforos octubre'!$H$21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03A32F52-0F20-4238-A98B-1C03107AB68B}">
            <xm:f>'1. Semáforos octubre'!$I$21</xm:f>
            <xm:f>'1. Semáforos octubre'!$J$21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8B0B5B78-76C9-407E-867A-2E3CB36CB085}">
            <xm:f>'1. Semáforos octubre'!$K$21</xm:f>
            <xm:f>'1. Semáforos octubre'!$L$21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129" stopIfTrue="1" operator="greaterThan" id="{847F76CD-F7A2-4356-A509-156F0AEF24E0}">
            <xm:f>'1. Semáforos octubre'!$M$21</xm:f>
            <x14:dxf>
              <fill>
                <patternFill>
                  <bgColor rgb="FFFFC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198" stopIfTrue="1" operator="between" id="{EA2DC19E-4D1B-485F-B81A-A358571B953B}">
            <xm:f>'1. Semáforos octubre'!$G$36</xm:f>
            <xm:f>'1. Semáforos octubre'!$H$36</xm:f>
            <x14:dxf>
              <fill>
                <patternFill>
                  <bgColor rgb="FFFF0000"/>
                </patternFill>
              </fill>
            </x14:dxf>
          </x14:cfRule>
          <x14:cfRule type="cellIs" priority="196" stopIfTrue="1" operator="between" id="{3265658C-EDD3-4AC9-B423-1E28994E3C7B}">
            <xm:f>'1. Semáforos octubre'!$K$36</xm:f>
            <xm:f>'1. Semáforos octubre'!$L$36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B5A06F4B-5C0D-4A5C-80F6-BF9F495322B8}">
            <xm:f>'1. Semáforos octubre'!$I$36</xm:f>
            <xm:f>'1. Semáforos octubre'!$J$36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95" stopIfTrue="1" operator="greaterThanOrEqual" id="{DAB5FE21-A194-4C0E-B719-D86F9AFEA566}">
            <xm:f>'1. Semáforos octubre'!$M$36</xm:f>
            <x14:dxf>
              <fill>
                <patternFill>
                  <bgColor rgb="FFFFC000"/>
                </patternFill>
              </fill>
            </x14:dxf>
          </x14:cfRule>
          <xm:sqref>L152:L153</xm:sqref>
        </x14:conditionalFormatting>
        <x14:conditionalFormatting xmlns:xm="http://schemas.microsoft.com/office/excel/2006/main">
          <x14:cfRule type="cellIs" priority="48" stopIfTrue="1" operator="between" id="{D7560DD7-ADCC-4F9B-9F42-726EDA94B561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8DD86605-79C8-4D37-AAB6-D68B284BB81D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496E4B50-E047-414E-BC2D-2758CD7CABA6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3F5AAB92-7B18-405D-B346-92677B108CE6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180" stopIfTrue="1" operator="between" id="{3D011AAE-8A3A-43A4-81FE-7F999AD2AF8B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A807CC23-33A3-4B21-B6CA-C7DB39432994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1B85E0E6-3AC0-4E65-9138-B05B0DE5E3CB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" id="{1B95BBFD-BADF-455E-A71E-DDF88DD6257A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2265" stopIfTrue="1" operator="greaterThan" id="{9371C7E3-2342-4C41-B25E-74BFB9ED9C88}">
            <xm:f>'1. Semáforos octubre'!$M$35</xm:f>
            <x14:dxf>
              <fill>
                <patternFill>
                  <bgColor rgb="FFFFC000"/>
                </patternFill>
              </fill>
            </x14:dxf>
          </x14:cfRule>
          <xm:sqref>L157 E134</xm:sqref>
        </x14:conditionalFormatting>
        <x14:conditionalFormatting xmlns:xm="http://schemas.microsoft.com/office/excel/2006/main">
          <x14:cfRule type="cellIs" priority="480" stopIfTrue="1" operator="between" id="{226D8905-9603-4759-A082-1F081324F5B8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478" stopIfTrue="1" operator="between" id="{7DBED713-E4C4-433E-AED0-5F0187937ED6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479" stopIfTrue="1" operator="between" id="{7C7704A0-D0ED-4A80-B992-3BDB601EAFF5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477" stopIfTrue="1" operator="greaterThanOrEqual" id="{6BBAD2BF-A76E-42EE-8013-121482E64BAC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472" stopIfTrue="1" operator="greaterThanOrEqual" id="{8317085B-B991-4AE7-AC1A-BBF715FE8ED2}">
            <xm:f>'1. Semáforos octubre'!$M$54</xm:f>
            <x14:dxf>
              <fill>
                <patternFill>
                  <bgColor rgb="FFFFC000"/>
                </patternFill>
              </fill>
            </x14:dxf>
          </x14:cfRule>
          <x14:cfRule type="cellIs" priority="473" stopIfTrue="1" operator="between" id="{540B224B-A940-4E7A-B27A-B5B44A5B1A3A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474" stopIfTrue="1" operator="between" id="{34A2AD25-2E9A-4303-89D0-860D37AA36FA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471" stopIfTrue="1" operator="between" id="{EB0CA301-DB19-48AD-8537-E44B0B1D2437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468" operator="between" id="{075E47AD-D74E-4DBA-BBA5-990A8D7E5C14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465" operator="greaterThanOrEqual" id="{4765D976-B6A7-436E-9CD2-95E8A0FCD9C0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467" operator="between" id="{09F66A1F-EFC6-4C05-9F81-5C7348CB48BD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466" operator="between" id="{2B8EF829-3FF6-4E93-A15E-934AFD0135FE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59" stopIfTrue="1" operator="between" id="{F688CCE9-6C34-49F2-804B-F00C07538CF2}">
            <xm:f>'1. Semáforos octubre'!$I$56</xm:f>
            <xm:f>'1. Semáforos octubre'!$J$56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57" stopIfTrue="1" operator="greaterThan" id="{86884BA0-DCC6-44F4-BE9C-374978B9C80E}">
            <xm:f>'1. Semáforos octubre'!$M$56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804EFE50-62C9-4458-8047-A3EBFF1638C5}">
            <xm:f>'1. Semáforos octubre'!$K$56</xm:f>
            <xm:f>'1. Semáforos octubre'!$L$56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60" stopIfTrue="1" operator="between" id="{9273CAFA-EA55-4C39-92BE-C107BA60F4BC}">
            <xm:f>'1. Semáforos octubre'!$G$56</xm:f>
            <xm:f>'1. Semáforos octubre'!$H$56</xm:f>
            <x14:dxf>
              <fill>
                <patternFill>
                  <bgColor rgb="FFFF0000"/>
                </patternFill>
              </fill>
            </x14:dxf>
          </x14:cfRule>
          <xm:sqref>L173</xm:sqref>
        </x14:conditionalFormatting>
        <x14:conditionalFormatting xmlns:xm="http://schemas.microsoft.com/office/excel/2006/main">
          <x14:cfRule type="cellIs" priority="84" stopIfTrue="1" operator="between" id="{786D8329-53C7-4B43-A1AA-169031398EFB}">
            <xm:f>'1. Semáforos octubre'!$G$57</xm:f>
            <xm:f>'1. Semáforos octubre'!$H$57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81" stopIfTrue="1" operator="greaterThan" id="{D92FF99B-10CE-4A19-A334-F17A72FB83CA}">
            <xm:f>'1. Semáforos octubre'!$M$57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82" stopIfTrue="1" operator="between" id="{FE086E20-1F9D-425C-8741-EB3A16BCEB35}">
            <xm:f>'1. Semáforos octubre'!$K$57</xm:f>
            <xm:f>'1. Semáforos octubre'!$L$57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83" stopIfTrue="1" operator="between" id="{20252F91-5840-41BC-B1C5-54B17C8A6201}">
            <xm:f>'1. Semáforos octubre'!$I$57</xm:f>
            <xm:f>'1. Semáforos octubre'!$J$57</xm:f>
            <x14:dxf>
              <fill>
                <patternFill>
                  <bgColor rgb="FFFFFF00"/>
                </patternFill>
              </fill>
            </x14:dxf>
          </x14:cfRule>
          <xm:sqref>L174</xm:sqref>
        </x14:conditionalFormatting>
        <x14:conditionalFormatting xmlns:xm="http://schemas.microsoft.com/office/excel/2006/main">
          <x14:cfRule type="cellIs" priority="408" stopIfTrue="1" operator="between" id="{8FBBA5F7-AA04-404E-A6BE-3257DCE4089A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07" stopIfTrue="1" operator="between" id="{C89D2C81-7A50-4B0F-9B8B-5E663DBD84B6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400" stopIfTrue="1" operator="between" id="{7CF29396-EE36-448A-B6C0-718C446096C1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8128FA44-C5DE-4999-9FD9-C36942161A08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401" stopIfTrue="1" operator="between" id="{09E514AB-6279-4F8C-B004-3538CE0A4CF4}">
            <xm:f>'1. Semáforos octubre'!$G$60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4D5EE25C-41F7-4AB6-98D3-FFB5BFA6FB10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395" stopIfTrue="1" operator="between" id="{19A79154-2959-49C1-9E42-32952A338716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396" stopIfTrue="1" operator="between" id="{D979C4B1-EFD0-46F3-A14B-CEE2AD3F9448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393" stopIfTrue="1" operator="greaterThanOrEqual" id="{593EDAB2-F04D-42B4-8435-477F864EB448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394" stopIfTrue="1" operator="between" id="{AE882DBF-7AD1-4D9E-B7B9-205213AA65E1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339" operator="greaterThanOrEqual" id="{C56E9B96-7EFF-434C-9D14-F276367713F6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342" operator="between" id="{BCB6FF8B-5BA1-4BF0-89F8-6EFCD6A7A49F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341" operator="between" id="{70930CA8-91E7-4AB9-9621-2BB145C11C43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40" operator="between" id="{9C104DCA-E717-4348-AEFC-88559C347A8C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388" stopIfTrue="1" operator="between" id="{B3B7739F-CDCB-464C-AC2C-BCCFEC9F2339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389" stopIfTrue="1" operator="between" id="{F2B67C99-FA37-4A97-BF0A-FDB69E9C488F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387" stopIfTrue="1" operator="greaterThan" id="{9AB114C9-DAF4-408D-ADBE-8E2855E22968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159F57B1-EF02-4F69-8F25-86D1D6AD2AF0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61"/>
  <sheetViews>
    <sheetView showGridLines="0" zoomScale="80" zoomScaleNormal="80" workbookViewId="0">
      <pane xSplit="2" ySplit="10" topLeftCell="C11" activePane="bottomRight" state="frozen"/>
      <selection pane="topRight" activeCell="C2" sqref="C2"/>
      <selection pane="bottomLeft" activeCell="A11" sqref="A11"/>
      <selection pane="bottomRight" activeCell="BE19" sqref="BE19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4" width="20.578125" customWidth="1"/>
    <col min="5" max="5" width="20.578125" style="1" customWidth="1"/>
    <col min="6" max="7" width="20.578125" customWidth="1"/>
    <col min="8" max="8" width="20.578125" style="1" customWidth="1"/>
    <col min="9" max="10" width="20.578125" customWidth="1"/>
    <col min="11" max="11" width="20.578125" style="1" customWidth="1"/>
    <col min="12" max="13" width="20.578125" customWidth="1"/>
    <col min="14" max="14" width="20.578125" style="1" customWidth="1"/>
    <col min="15" max="16" width="20.578125" customWidth="1"/>
    <col min="17" max="17" width="20.578125" style="1" customWidth="1"/>
    <col min="18" max="19" width="20.578125" customWidth="1"/>
    <col min="20" max="20" width="20.578125" style="1" customWidth="1"/>
    <col min="21" max="22" width="20.578125" customWidth="1"/>
    <col min="23" max="23" width="20.578125" style="1" customWidth="1"/>
    <col min="24" max="25" width="20.578125" customWidth="1"/>
    <col min="26" max="26" width="20.578125" style="1" customWidth="1"/>
    <col min="27" max="27" width="20.578125" customWidth="1"/>
    <col min="28" max="28" width="17.578125" customWidth="1"/>
    <col min="29" max="29" width="20.578125" style="1" customWidth="1"/>
    <col min="30" max="30" width="16.83984375" customWidth="1"/>
    <col min="31" max="31" width="16.68359375" customWidth="1"/>
    <col min="32" max="32" width="13" style="1" customWidth="1"/>
    <col min="33" max="33" width="18.26171875" customWidth="1"/>
    <col min="34" max="34" width="17" customWidth="1"/>
    <col min="35" max="35" width="15.41796875" style="1" customWidth="1"/>
    <col min="36" max="36" width="15.578125" customWidth="1"/>
    <col min="37" max="37" width="15.26171875" customWidth="1"/>
    <col min="38" max="38" width="16.15625" style="1" customWidth="1"/>
    <col min="39" max="39" width="16.68359375" customWidth="1"/>
    <col min="40" max="40" width="15.41796875" customWidth="1"/>
    <col min="41" max="41" width="18" style="1" customWidth="1"/>
    <col min="42" max="42" width="15.41796875" customWidth="1"/>
    <col min="43" max="43" width="15.83984375" customWidth="1"/>
    <col min="44" max="44" width="16.15625" style="1" customWidth="1"/>
    <col min="45" max="45" width="17.15625" customWidth="1"/>
    <col min="46" max="46" width="16.15625" customWidth="1"/>
    <col min="47" max="47" width="15.83984375" style="1" customWidth="1"/>
    <col min="48" max="48" width="20.578125" customWidth="1"/>
    <col min="49" max="49" width="18.15625" customWidth="1"/>
    <col min="50" max="50" width="14.41796875" style="1" customWidth="1"/>
    <col min="51" max="51" width="18.15625" customWidth="1"/>
    <col min="52" max="52" width="15.578125" customWidth="1"/>
    <col min="53" max="53" width="15.41796875" style="1" customWidth="1"/>
    <col min="54" max="55" width="20.578125" customWidth="1"/>
    <col min="56" max="56" width="20.578125" style="1" customWidth="1"/>
    <col min="57" max="58" width="20.578125" customWidth="1"/>
    <col min="59" max="59" width="20.578125" style="1" customWidth="1"/>
    <col min="60" max="61" width="20.578125" customWidth="1"/>
    <col min="62" max="62" width="20.578125" style="1" customWidth="1"/>
    <col min="63" max="64" width="20.578125" customWidth="1"/>
    <col min="65" max="65" width="20.578125" style="1" customWidth="1"/>
    <col min="66" max="67" width="20.578125" customWidth="1"/>
    <col min="68" max="68" width="20.578125" style="1" customWidth="1"/>
    <col min="69" max="70" width="22.578125" customWidth="1"/>
    <col min="71" max="71" width="22.578125" style="1" customWidth="1"/>
    <col min="72" max="73" width="20.578125" customWidth="1"/>
    <col min="74" max="74" width="20.578125" style="1" customWidth="1"/>
    <col min="75" max="76" width="20.578125" customWidth="1"/>
    <col min="77" max="77" width="20.578125" style="1" customWidth="1"/>
    <col min="78" max="79" width="20.578125" customWidth="1"/>
    <col min="80" max="80" width="20.578125" style="1" customWidth="1"/>
    <col min="81" max="82" width="20.578125" customWidth="1"/>
    <col min="83" max="83" width="20.578125" style="1" customWidth="1"/>
    <col min="84" max="85" width="20.578125" customWidth="1"/>
    <col min="86" max="86" width="20.578125" style="1" customWidth="1"/>
    <col min="87" max="88" width="20.578125" customWidth="1"/>
    <col min="89" max="89" width="20.578125" style="1" customWidth="1"/>
    <col min="90" max="91" width="20.578125" customWidth="1"/>
    <col min="92" max="92" width="20.578125" style="1" customWidth="1"/>
    <col min="93" max="94" width="20.578125" customWidth="1"/>
    <col min="95" max="95" width="20.578125" style="1" customWidth="1"/>
    <col min="96" max="97" width="20.578125" customWidth="1"/>
    <col min="98" max="98" width="20.578125" style="1" customWidth="1"/>
    <col min="99" max="100" width="20.578125" customWidth="1"/>
    <col min="101" max="101" width="20.578125" style="1" customWidth="1"/>
    <col min="102" max="103" width="20.578125" customWidth="1"/>
    <col min="104" max="104" width="20.578125" style="1" customWidth="1"/>
    <col min="105" max="106" width="20.578125" customWidth="1"/>
    <col min="107" max="107" width="20.578125" style="1" customWidth="1"/>
    <col min="108" max="109" width="20.578125" customWidth="1"/>
    <col min="110" max="110" width="20.578125" style="1" customWidth="1"/>
    <col min="111" max="184" width="20.578125" customWidth="1"/>
    <col min="185" max="185" width="20.578125" style="1" customWidth="1"/>
    <col min="186" max="194" width="20.578125" customWidth="1"/>
  </cols>
  <sheetData>
    <row r="1" spans="1:194" ht="15.75" hidden="1" customHeight="1" x14ac:dyDescent="0.55000000000000004">
      <c r="B1" s="3" t="s">
        <v>388</v>
      </c>
      <c r="BK1" s="29" t="s">
        <v>389</v>
      </c>
      <c r="BL1" s="29"/>
      <c r="BM1" s="29"/>
      <c r="BN1" s="29" t="s">
        <v>390</v>
      </c>
      <c r="BO1" s="85"/>
      <c r="BP1" s="85"/>
    </row>
    <row r="2" spans="1:194" s="50" customFormat="1" ht="26.65" customHeight="1" x14ac:dyDescent="0.85">
      <c r="B2" s="3" t="s">
        <v>391</v>
      </c>
      <c r="E2" s="106"/>
      <c r="H2" s="106"/>
      <c r="K2" s="106"/>
      <c r="N2" s="106"/>
      <c r="Q2" s="106"/>
      <c r="T2" s="106"/>
      <c r="W2" s="106"/>
      <c r="Z2" s="106"/>
      <c r="AC2" s="106"/>
      <c r="AF2" s="106"/>
      <c r="AI2" s="106"/>
      <c r="AL2" s="106"/>
      <c r="AO2" s="106"/>
      <c r="AR2" s="106"/>
      <c r="AU2" s="106"/>
      <c r="AX2" s="106"/>
      <c r="BA2" s="106"/>
      <c r="BD2" s="106"/>
      <c r="BG2" s="106"/>
      <c r="BJ2" s="106"/>
      <c r="BM2" s="106"/>
      <c r="BP2" s="106"/>
      <c r="BS2" s="106"/>
      <c r="BV2" s="106"/>
      <c r="BY2" s="106"/>
      <c r="CB2" s="106"/>
      <c r="CE2" s="106"/>
      <c r="CH2" s="106"/>
      <c r="CK2" s="106"/>
      <c r="CN2" s="106"/>
      <c r="CQ2" s="106"/>
      <c r="CT2" s="106"/>
      <c r="CW2" s="106"/>
      <c r="CZ2" s="106"/>
      <c r="DC2" s="106"/>
      <c r="DF2" s="106"/>
      <c r="GC2" s="106"/>
    </row>
    <row r="3" spans="1:194" s="50" customFormat="1" ht="26.65" customHeight="1" x14ac:dyDescent="0.85">
      <c r="B3" s="5" t="s">
        <v>392</v>
      </c>
      <c r="E3" s="106"/>
      <c r="H3" s="106"/>
      <c r="K3" s="106"/>
      <c r="N3" s="106"/>
      <c r="Q3" s="106"/>
      <c r="T3" s="106"/>
      <c r="W3" s="106"/>
      <c r="Z3" s="106"/>
      <c r="AC3" s="106"/>
      <c r="AF3" s="106"/>
      <c r="AI3" s="106"/>
      <c r="AL3" s="106"/>
      <c r="AO3" s="106"/>
      <c r="AR3" s="106"/>
      <c r="AU3" s="106"/>
      <c r="AX3" s="106"/>
      <c r="BA3" s="106"/>
      <c r="BD3" s="106"/>
      <c r="BG3" s="106"/>
      <c r="BJ3" s="106"/>
      <c r="BM3" s="106"/>
      <c r="BP3" s="106"/>
      <c r="BS3" s="106"/>
      <c r="BV3" s="106"/>
      <c r="BY3" s="106"/>
      <c r="CA3" s="284"/>
      <c r="CB3" s="106"/>
      <c r="CC3" s="284"/>
      <c r="CE3" s="106"/>
      <c r="CH3" s="106"/>
      <c r="CK3" s="106"/>
      <c r="CN3" s="106"/>
      <c r="CQ3" s="106"/>
      <c r="CT3" s="106"/>
      <c r="CW3" s="106"/>
      <c r="CZ3" s="106"/>
      <c r="DC3" s="106"/>
      <c r="DF3" s="106"/>
      <c r="GC3" s="106"/>
    </row>
    <row r="4" spans="1:194" s="50" customFormat="1" ht="26.65" customHeight="1" x14ac:dyDescent="0.85">
      <c r="A4" s="106"/>
      <c r="B4" s="5" t="s">
        <v>949</v>
      </c>
      <c r="E4" s="106"/>
      <c r="H4" s="106"/>
      <c r="K4" s="106"/>
      <c r="N4" s="106"/>
      <c r="Q4" s="106"/>
      <c r="T4" s="106"/>
      <c r="W4" s="106"/>
      <c r="Z4" s="106"/>
      <c r="AC4" s="106"/>
      <c r="AF4" s="106"/>
      <c r="AI4" s="106"/>
      <c r="AL4" s="106"/>
      <c r="AO4" s="106"/>
      <c r="AR4" s="106"/>
      <c r="AU4" s="106"/>
      <c r="AX4" s="106"/>
      <c r="BA4" s="106"/>
      <c r="BD4" s="106"/>
      <c r="BG4" s="106"/>
      <c r="BJ4" s="106"/>
      <c r="BM4" s="106"/>
      <c r="BP4" s="106"/>
      <c r="BS4" s="106"/>
      <c r="BV4" s="106"/>
      <c r="BY4" s="106"/>
      <c r="CB4" s="106"/>
      <c r="CE4" s="106"/>
      <c r="CH4" s="106"/>
      <c r="CK4" s="106"/>
      <c r="CN4" s="106"/>
      <c r="CQ4" s="106"/>
      <c r="CT4" s="106"/>
      <c r="CW4" s="106"/>
      <c r="CZ4" s="106"/>
      <c r="DC4" s="106"/>
      <c r="DF4" s="106"/>
      <c r="GC4" s="106"/>
    </row>
    <row r="5" spans="1:194" s="112" customFormat="1" ht="40.9" customHeight="1" thickBot="1" x14ac:dyDescent="0.6">
      <c r="A5" s="108"/>
      <c r="B5" s="113"/>
      <c r="D5" s="112">
        <v>3</v>
      </c>
      <c r="E5" s="108"/>
      <c r="G5" s="112">
        <v>4</v>
      </c>
      <c r="H5" s="108"/>
      <c r="J5" s="112">
        <v>5</v>
      </c>
      <c r="K5" s="108"/>
      <c r="M5" s="112" t="e">
        <f>+#REF!</f>
        <v>#REF!</v>
      </c>
      <c r="N5" s="108"/>
      <c r="P5" s="112" t="e">
        <f>+#REF!</f>
        <v>#REF!</v>
      </c>
      <c r="Q5" s="108"/>
      <c r="S5" s="112">
        <v>8</v>
      </c>
      <c r="T5" s="108"/>
      <c r="V5" s="112" t="e">
        <f>+#REF!</f>
        <v>#REF!</v>
      </c>
      <c r="W5" s="108"/>
      <c r="Y5" s="112">
        <v>10</v>
      </c>
      <c r="Z5" s="108"/>
      <c r="AB5" s="112">
        <v>11</v>
      </c>
      <c r="AC5" s="108"/>
      <c r="AE5" s="112">
        <v>12</v>
      </c>
      <c r="AF5" s="108"/>
      <c r="AH5" s="112">
        <v>13</v>
      </c>
      <c r="AI5" s="108"/>
      <c r="AK5" s="112">
        <v>14</v>
      </c>
      <c r="AL5" s="108"/>
      <c r="AN5" s="112">
        <v>15</v>
      </c>
      <c r="AO5" s="108"/>
      <c r="AQ5" s="112">
        <v>16</v>
      </c>
      <c r="AR5" s="108"/>
      <c r="AT5" s="112">
        <v>17</v>
      </c>
      <c r="AU5" s="108"/>
      <c r="AW5" s="112">
        <v>18</v>
      </c>
      <c r="AX5" s="108"/>
      <c r="AZ5" s="112">
        <v>19</v>
      </c>
      <c r="BA5" s="108"/>
      <c r="BC5" s="112">
        <v>20</v>
      </c>
      <c r="BD5" s="108"/>
      <c r="BF5" s="112">
        <v>21</v>
      </c>
      <c r="BG5" s="108"/>
      <c r="BI5" s="112">
        <v>22</v>
      </c>
      <c r="BJ5" s="108"/>
      <c r="BL5" s="112">
        <v>23</v>
      </c>
      <c r="BM5" s="108"/>
      <c r="BO5" s="112">
        <v>24</v>
      </c>
      <c r="BP5" s="108"/>
      <c r="BR5" s="112">
        <v>25</v>
      </c>
      <c r="BS5" s="108"/>
      <c r="BU5" s="112">
        <v>26</v>
      </c>
      <c r="BV5" s="108"/>
      <c r="BX5" s="112">
        <v>27</v>
      </c>
      <c r="BY5" s="108"/>
      <c r="CA5" s="112">
        <v>28</v>
      </c>
      <c r="CB5" s="108"/>
      <c r="CD5" s="112">
        <v>29</v>
      </c>
      <c r="CE5" s="108"/>
      <c r="CG5" s="112">
        <v>30</v>
      </c>
      <c r="CH5" s="108"/>
      <c r="CJ5" s="112">
        <v>31</v>
      </c>
      <c r="CK5" s="108"/>
      <c r="CM5" s="112">
        <v>32</v>
      </c>
      <c r="CN5" s="108"/>
      <c r="CP5" s="112">
        <v>33</v>
      </c>
      <c r="CQ5" s="108"/>
      <c r="CS5" s="112">
        <v>34</v>
      </c>
      <c r="CT5" s="108"/>
      <c r="CV5" s="112">
        <v>35</v>
      </c>
      <c r="CW5" s="108"/>
      <c r="CY5" s="112">
        <v>36</v>
      </c>
      <c r="CZ5" s="108"/>
      <c r="DB5" s="112">
        <v>37</v>
      </c>
      <c r="DC5" s="108"/>
      <c r="DE5" s="112">
        <v>38</v>
      </c>
      <c r="DF5" s="108"/>
      <c r="DH5" s="112">
        <v>39</v>
      </c>
      <c r="DK5" s="112">
        <v>40</v>
      </c>
      <c r="DN5" s="112">
        <v>41</v>
      </c>
      <c r="DQ5" s="112">
        <v>42</v>
      </c>
      <c r="DT5" s="112">
        <v>43</v>
      </c>
      <c r="DW5" s="112">
        <v>44</v>
      </c>
      <c r="DZ5" s="112">
        <v>45</v>
      </c>
      <c r="EC5" s="112">
        <v>46</v>
      </c>
      <c r="EF5" s="112">
        <v>47</v>
      </c>
      <c r="EI5" s="112">
        <v>48</v>
      </c>
      <c r="EL5" s="112">
        <v>49</v>
      </c>
      <c r="EO5" s="112">
        <v>50</v>
      </c>
      <c r="ER5" s="112">
        <v>51</v>
      </c>
      <c r="EU5" s="112">
        <v>52</v>
      </c>
      <c r="EX5" s="112">
        <v>53</v>
      </c>
      <c r="FA5" s="112">
        <v>54</v>
      </c>
      <c r="FD5" s="112">
        <v>55</v>
      </c>
      <c r="FG5" s="112">
        <v>56</v>
      </c>
      <c r="FJ5" s="112">
        <v>57</v>
      </c>
      <c r="FM5" s="112">
        <v>58</v>
      </c>
      <c r="FP5" s="112">
        <v>59</v>
      </c>
      <c r="FS5" s="112">
        <v>60</v>
      </c>
      <c r="FV5" s="112">
        <v>61</v>
      </c>
      <c r="FY5" s="112">
        <v>62</v>
      </c>
      <c r="GB5" s="112">
        <v>63</v>
      </c>
      <c r="GC5" s="108"/>
      <c r="GE5" s="112">
        <v>64</v>
      </c>
      <c r="GH5" s="112">
        <v>65</v>
      </c>
      <c r="GK5" s="112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7"/>
      <c r="C7" s="679" t="s">
        <v>393</v>
      </c>
      <c r="D7" s="680"/>
      <c r="E7" s="680"/>
      <c r="F7" s="680"/>
      <c r="G7" s="680"/>
      <c r="H7" s="680"/>
      <c r="I7" s="680"/>
      <c r="J7" s="78"/>
      <c r="K7" s="78"/>
      <c r="L7" s="139" t="s">
        <v>394</v>
      </c>
      <c r="M7" s="64"/>
      <c r="N7" s="64"/>
      <c r="O7" s="64"/>
      <c r="P7" s="64"/>
      <c r="Q7" s="64"/>
      <c r="R7" s="657" t="s">
        <v>395</v>
      </c>
      <c r="S7" s="658"/>
      <c r="T7" s="658"/>
      <c r="U7" s="658"/>
      <c r="V7" s="135"/>
      <c r="W7" s="135"/>
      <c r="X7" s="143" t="s">
        <v>393</v>
      </c>
      <c r="Y7" s="78"/>
      <c r="Z7" s="78"/>
      <c r="AA7" s="139" t="s">
        <v>394</v>
      </c>
      <c r="AB7" s="139"/>
      <c r="AC7" s="139"/>
      <c r="AD7" s="139"/>
      <c r="AE7" s="64"/>
      <c r="AF7" s="64"/>
      <c r="AG7" s="134" t="s">
        <v>395</v>
      </c>
      <c r="AH7" s="134"/>
      <c r="AI7" s="134"/>
      <c r="AJ7" s="143" t="s">
        <v>393</v>
      </c>
      <c r="AK7" s="143"/>
      <c r="AL7" s="143"/>
      <c r="AM7" s="140" t="s">
        <v>394</v>
      </c>
      <c r="AN7" s="142"/>
      <c r="AO7" s="142"/>
      <c r="AP7" s="142"/>
      <c r="AQ7" s="142"/>
      <c r="AR7" s="142"/>
      <c r="AS7" s="134" t="s">
        <v>395</v>
      </c>
      <c r="AT7" s="134"/>
      <c r="AU7" s="134"/>
      <c r="AV7" s="143" t="s">
        <v>393</v>
      </c>
      <c r="AW7" s="130"/>
      <c r="AX7" s="130"/>
      <c r="AY7" s="130"/>
      <c r="AZ7" s="130"/>
      <c r="BA7" s="130"/>
      <c r="BB7" s="89" t="s">
        <v>394</v>
      </c>
      <c r="BC7" s="89"/>
      <c r="BD7" s="89"/>
      <c r="BE7" s="89"/>
      <c r="BF7" s="140"/>
      <c r="BG7" s="140"/>
      <c r="BH7" s="143" t="s">
        <v>393</v>
      </c>
      <c r="BI7" s="78"/>
      <c r="BJ7" s="78"/>
      <c r="BK7">
        <v>49</v>
      </c>
      <c r="BN7">
        <v>51</v>
      </c>
      <c r="BQ7" s="134" t="s">
        <v>395</v>
      </c>
      <c r="BR7" s="135"/>
      <c r="BS7" s="135"/>
      <c r="BT7" s="135"/>
      <c r="BU7" s="135"/>
      <c r="BV7" s="135"/>
      <c r="BW7" s="667" t="s">
        <v>393</v>
      </c>
      <c r="BX7" s="668"/>
      <c r="BY7" s="668"/>
      <c r="BZ7" s="668"/>
      <c r="CA7" s="668"/>
      <c r="CB7" s="668"/>
      <c r="CC7" s="668"/>
      <c r="CD7" s="668"/>
      <c r="CE7" s="668"/>
      <c r="CF7" s="668"/>
      <c r="CG7" s="668"/>
      <c r="CH7" s="668"/>
      <c r="CI7" s="668"/>
      <c r="CJ7" s="130"/>
      <c r="CK7" s="130"/>
      <c r="CL7" s="656" t="s">
        <v>394</v>
      </c>
      <c r="CM7" s="656"/>
      <c r="CN7" s="656"/>
      <c r="CO7" s="656"/>
      <c r="CP7" s="153"/>
      <c r="CQ7" s="153"/>
      <c r="CR7" s="657" t="s">
        <v>395</v>
      </c>
      <c r="CS7" s="658"/>
      <c r="CT7" s="658"/>
      <c r="CU7" s="658"/>
      <c r="CV7" s="135"/>
      <c r="CW7" s="135"/>
      <c r="CX7" s="656" t="s">
        <v>394</v>
      </c>
      <c r="CY7" s="656"/>
      <c r="CZ7" s="656"/>
      <c r="DA7" s="656"/>
      <c r="DB7" s="133"/>
      <c r="DC7" s="133"/>
      <c r="DD7" s="131" t="s">
        <v>393</v>
      </c>
      <c r="DE7" s="131"/>
      <c r="DF7" s="131"/>
      <c r="DG7" s="666" t="s">
        <v>393</v>
      </c>
      <c r="DH7" s="666"/>
      <c r="DI7" s="666"/>
      <c r="DJ7" s="666"/>
      <c r="DK7" s="666"/>
      <c r="DL7" s="666"/>
      <c r="DM7" s="666"/>
      <c r="DN7" s="666"/>
      <c r="DO7" s="666"/>
      <c r="DP7" s="666"/>
      <c r="DQ7" s="666"/>
      <c r="DR7" s="666"/>
      <c r="DS7" s="666"/>
      <c r="DT7" s="666"/>
      <c r="DU7" s="666"/>
      <c r="DV7" s="666"/>
      <c r="DW7" s="666"/>
      <c r="DX7" s="666"/>
      <c r="DY7" s="666"/>
      <c r="DZ7" s="666"/>
      <c r="EA7" s="666"/>
      <c r="EB7" s="666"/>
      <c r="EC7" s="666"/>
      <c r="ED7" s="666"/>
      <c r="EE7" s="666"/>
      <c r="EF7" s="666"/>
      <c r="EG7" s="666"/>
      <c r="EH7" s="666"/>
      <c r="EI7" s="666"/>
      <c r="EJ7" s="666"/>
      <c r="EK7" s="666"/>
      <c r="EL7" s="666"/>
      <c r="EM7" s="666"/>
      <c r="EN7" s="666"/>
      <c r="EO7" s="666"/>
      <c r="EP7" s="666"/>
      <c r="EQ7" s="666"/>
      <c r="ER7" s="666"/>
      <c r="ES7" s="666"/>
      <c r="ET7" s="666"/>
      <c r="EU7" s="666"/>
      <c r="EV7" s="666"/>
      <c r="EW7" s="666"/>
      <c r="EX7" s="666"/>
      <c r="EY7" s="666"/>
      <c r="EZ7" s="666"/>
      <c r="FA7" s="666"/>
      <c r="FB7" s="666"/>
      <c r="FC7" s="666"/>
      <c r="FD7" s="666"/>
      <c r="FE7" s="666"/>
      <c r="FF7" s="666"/>
      <c r="FG7" s="88"/>
      <c r="FH7" s="88"/>
      <c r="FI7" s="655" t="s">
        <v>394</v>
      </c>
      <c r="FJ7" s="655"/>
      <c r="FK7" s="655"/>
      <c r="FL7" s="655"/>
      <c r="FM7" s="89"/>
      <c r="FN7" s="89"/>
      <c r="FO7" s="654" t="s">
        <v>393</v>
      </c>
      <c r="FP7" s="654"/>
      <c r="FQ7" s="654"/>
      <c r="FR7" s="654"/>
      <c r="FS7" s="654"/>
      <c r="FT7" s="654"/>
      <c r="FU7" s="654"/>
      <c r="FV7" s="654"/>
      <c r="FW7" s="654"/>
      <c r="FX7" s="654"/>
      <c r="FY7" s="654"/>
      <c r="FZ7" s="654"/>
      <c r="GA7" s="654"/>
      <c r="GB7" s="654"/>
      <c r="GC7" s="654"/>
      <c r="GD7" s="654"/>
      <c r="GE7" s="90"/>
      <c r="GF7" s="90"/>
      <c r="GG7" s="655" t="s">
        <v>394</v>
      </c>
      <c r="GH7" s="655"/>
      <c r="GI7" s="655"/>
      <c r="GJ7" s="655"/>
      <c r="GK7" s="64"/>
      <c r="GL7" s="64"/>
    </row>
    <row r="8" spans="1:194" s="112" customFormat="1" ht="37" customHeight="1" thickBot="1" x14ac:dyDescent="0.6">
      <c r="A8" s="660" t="s">
        <v>396</v>
      </c>
      <c r="B8" s="663" t="s">
        <v>397</v>
      </c>
      <c r="C8" s="684" t="s">
        <v>398</v>
      </c>
      <c r="D8" s="685"/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6"/>
      <c r="X8" s="688" t="s">
        <v>399</v>
      </c>
      <c r="Y8" s="689"/>
      <c r="Z8" s="689"/>
      <c r="AA8" s="689"/>
      <c r="AB8" s="689"/>
      <c r="AC8" s="689"/>
      <c r="AD8" s="689"/>
      <c r="AE8" s="689"/>
      <c r="AF8" s="689"/>
      <c r="AG8" s="689"/>
      <c r="AH8" s="689"/>
      <c r="AI8" s="689"/>
      <c r="AJ8" s="689"/>
      <c r="AK8" s="689"/>
      <c r="AL8" s="689"/>
      <c r="AM8" s="689"/>
      <c r="AN8" s="689"/>
      <c r="AO8" s="689"/>
      <c r="AP8" s="689"/>
      <c r="AQ8" s="689"/>
      <c r="AR8" s="689"/>
      <c r="AS8" s="689"/>
      <c r="AT8" s="689"/>
      <c r="AU8" s="689"/>
      <c r="AV8" s="689"/>
      <c r="AW8" s="689"/>
      <c r="AX8" s="689"/>
      <c r="AY8" s="689"/>
      <c r="AZ8" s="689"/>
      <c r="BA8" s="689"/>
      <c r="BB8" s="689"/>
      <c r="BC8" s="689"/>
      <c r="BD8" s="689"/>
      <c r="BE8" s="689"/>
      <c r="BF8" s="689"/>
      <c r="BG8" s="689"/>
      <c r="BH8" s="689"/>
      <c r="BI8" s="689"/>
      <c r="BJ8" s="689"/>
      <c r="BK8" s="689"/>
      <c r="BL8" s="689"/>
      <c r="BM8" s="689"/>
      <c r="BN8" s="689"/>
      <c r="BO8" s="689"/>
      <c r="BP8" s="689"/>
      <c r="BQ8" s="689"/>
      <c r="BR8" s="689"/>
      <c r="BS8" s="690"/>
      <c r="BT8" s="675" t="s">
        <v>400</v>
      </c>
      <c r="BU8" s="675"/>
      <c r="BV8" s="676"/>
      <c r="BW8" s="696" t="s">
        <v>401</v>
      </c>
      <c r="BX8" s="697"/>
      <c r="BY8" s="697"/>
      <c r="BZ8" s="697"/>
      <c r="CA8" s="697"/>
      <c r="CB8" s="697"/>
      <c r="CC8" s="697"/>
      <c r="CD8" s="697"/>
      <c r="CE8" s="697"/>
      <c r="CF8" s="697"/>
      <c r="CG8" s="697"/>
      <c r="CH8" s="697"/>
      <c r="CI8" s="697"/>
      <c r="CJ8" s="697"/>
      <c r="CK8" s="697"/>
      <c r="CL8" s="697"/>
      <c r="CM8" s="697"/>
      <c r="CN8" s="697"/>
      <c r="CO8" s="697"/>
      <c r="CP8" s="697"/>
      <c r="CQ8" s="697"/>
      <c r="CR8" s="697"/>
      <c r="CS8" s="697"/>
      <c r="CT8" s="698"/>
      <c r="CU8" s="691" t="s">
        <v>402</v>
      </c>
      <c r="CV8" s="675"/>
      <c r="CW8" s="676"/>
      <c r="CX8" s="708" t="s">
        <v>403</v>
      </c>
      <c r="CY8" s="709"/>
      <c r="CZ8" s="709"/>
      <c r="DA8" s="709"/>
      <c r="DB8" s="709"/>
      <c r="DC8" s="709"/>
      <c r="DD8" s="709"/>
      <c r="DE8" s="709"/>
      <c r="DF8" s="710"/>
      <c r="DG8" s="716" t="s">
        <v>404</v>
      </c>
      <c r="DH8" s="717"/>
      <c r="DI8" s="717"/>
      <c r="DJ8" s="717"/>
      <c r="DK8" s="717"/>
      <c r="DL8" s="717"/>
      <c r="DM8" s="717"/>
      <c r="DN8" s="717"/>
      <c r="DO8" s="717"/>
      <c r="DP8" s="717"/>
      <c r="DQ8" s="717"/>
      <c r="DR8" s="717"/>
      <c r="DS8" s="717"/>
      <c r="DT8" s="717"/>
      <c r="DU8" s="717"/>
      <c r="DV8" s="717"/>
      <c r="DW8" s="717"/>
      <c r="DX8" s="717"/>
      <c r="DY8" s="717"/>
      <c r="DZ8" s="717"/>
      <c r="EA8" s="717"/>
      <c r="EB8" s="717"/>
      <c r="EC8" s="717"/>
      <c r="ED8" s="717"/>
      <c r="EE8" s="717"/>
      <c r="EF8" s="717"/>
      <c r="EG8" s="717"/>
      <c r="EH8" s="717"/>
      <c r="EI8" s="717"/>
      <c r="EJ8" s="717"/>
      <c r="EK8" s="717"/>
      <c r="EL8" s="717"/>
      <c r="EM8" s="717"/>
      <c r="EN8" s="717"/>
      <c r="EO8" s="717"/>
      <c r="EP8" s="717"/>
      <c r="EQ8" s="717"/>
      <c r="ER8" s="717"/>
      <c r="ES8" s="717"/>
      <c r="ET8" s="717"/>
      <c r="EU8" s="717"/>
      <c r="EV8" s="717"/>
      <c r="EW8" s="717"/>
      <c r="EX8" s="717"/>
      <c r="EY8" s="717"/>
      <c r="EZ8" s="717"/>
      <c r="FA8" s="717"/>
      <c r="FB8" s="717"/>
      <c r="FC8" s="717"/>
      <c r="FD8" s="717"/>
      <c r="FE8" s="717"/>
      <c r="FF8" s="717"/>
      <c r="FG8" s="717"/>
      <c r="FH8" s="717"/>
      <c r="FI8" s="717"/>
      <c r="FJ8" s="717"/>
      <c r="FK8" s="717"/>
      <c r="FL8" s="717"/>
      <c r="FM8" s="717"/>
      <c r="FN8" s="717"/>
      <c r="FO8" s="717"/>
      <c r="FP8" s="717"/>
      <c r="FQ8" s="717"/>
      <c r="FR8" s="717"/>
      <c r="FS8" s="717"/>
      <c r="FT8" s="717"/>
      <c r="FU8" s="717"/>
      <c r="FV8" s="717"/>
      <c r="FW8" s="717"/>
      <c r="FX8" s="717"/>
      <c r="FY8" s="717"/>
      <c r="FZ8" s="717"/>
      <c r="GA8" s="717"/>
      <c r="GB8" s="717"/>
      <c r="GC8" s="717"/>
      <c r="GD8" s="717"/>
      <c r="GE8" s="717"/>
      <c r="GF8" s="717"/>
      <c r="GG8" s="717"/>
      <c r="GH8" s="717"/>
      <c r="GI8" s="717"/>
      <c r="GJ8" s="717"/>
      <c r="GK8" s="717"/>
      <c r="GL8" s="718"/>
    </row>
    <row r="9" spans="1:194" ht="75" customHeight="1" x14ac:dyDescent="0.55000000000000004">
      <c r="A9" s="661"/>
      <c r="B9" s="664"/>
      <c r="C9" s="669" t="s">
        <v>405</v>
      </c>
      <c r="D9" s="670"/>
      <c r="E9" s="671"/>
      <c r="F9" s="669" t="s">
        <v>219</v>
      </c>
      <c r="G9" s="670"/>
      <c r="H9" s="671"/>
      <c r="I9" s="669" t="s">
        <v>220</v>
      </c>
      <c r="J9" s="670"/>
      <c r="K9" s="671"/>
      <c r="L9" s="669" t="s">
        <v>221</v>
      </c>
      <c r="M9" s="670"/>
      <c r="N9" s="671"/>
      <c r="O9" s="669" t="s">
        <v>222</v>
      </c>
      <c r="P9" s="670"/>
      <c r="Q9" s="671"/>
      <c r="R9" s="672" t="s">
        <v>406</v>
      </c>
      <c r="S9" s="673"/>
      <c r="T9" s="674"/>
      <c r="U9" s="681" t="s">
        <v>407</v>
      </c>
      <c r="V9" s="682"/>
      <c r="W9" s="683"/>
      <c r="X9" s="669" t="s">
        <v>225</v>
      </c>
      <c r="Y9" s="670"/>
      <c r="Z9" s="671"/>
      <c r="AA9" s="669" t="s">
        <v>226</v>
      </c>
      <c r="AB9" s="670"/>
      <c r="AC9" s="671"/>
      <c r="AD9" s="669" t="s">
        <v>227</v>
      </c>
      <c r="AE9" s="670"/>
      <c r="AF9" s="671"/>
      <c r="AG9" s="672" t="s">
        <v>408</v>
      </c>
      <c r="AH9" s="673"/>
      <c r="AI9" s="674"/>
      <c r="AJ9" s="669" t="s">
        <v>229</v>
      </c>
      <c r="AK9" s="670"/>
      <c r="AL9" s="671"/>
      <c r="AM9" s="669" t="s">
        <v>230</v>
      </c>
      <c r="AN9" s="670"/>
      <c r="AO9" s="671"/>
      <c r="AP9" s="669" t="s">
        <v>231</v>
      </c>
      <c r="AQ9" s="670"/>
      <c r="AR9" s="671"/>
      <c r="AS9" s="672" t="s">
        <v>409</v>
      </c>
      <c r="AT9" s="673"/>
      <c r="AU9" s="674"/>
      <c r="AV9" s="669" t="s">
        <v>233</v>
      </c>
      <c r="AW9" s="670"/>
      <c r="AX9" s="671"/>
      <c r="AY9" s="669" t="s">
        <v>234</v>
      </c>
      <c r="AZ9" s="670"/>
      <c r="BA9" s="671"/>
      <c r="BB9" s="669" t="s">
        <v>235</v>
      </c>
      <c r="BC9" s="670"/>
      <c r="BD9" s="671"/>
      <c r="BE9" s="669" t="s">
        <v>236</v>
      </c>
      <c r="BF9" s="670"/>
      <c r="BG9" s="671"/>
      <c r="BH9" s="669" t="s">
        <v>27</v>
      </c>
      <c r="BI9" s="670"/>
      <c r="BJ9" s="671"/>
      <c r="BK9" s="672" t="s">
        <v>410</v>
      </c>
      <c r="BL9" s="673"/>
      <c r="BM9" s="674"/>
      <c r="BN9" s="672" t="s">
        <v>411</v>
      </c>
      <c r="BO9" s="673"/>
      <c r="BP9" s="674"/>
      <c r="BQ9" s="687" t="s">
        <v>412</v>
      </c>
      <c r="BR9" s="687"/>
      <c r="BS9" s="687"/>
      <c r="BT9" s="677"/>
      <c r="BU9" s="677"/>
      <c r="BV9" s="678"/>
      <c r="BW9" s="699" t="s">
        <v>241</v>
      </c>
      <c r="BX9" s="700"/>
      <c r="BY9" s="701"/>
      <c r="BZ9" s="699" t="s">
        <v>242</v>
      </c>
      <c r="CA9" s="700"/>
      <c r="CB9" s="701"/>
      <c r="CC9" s="702" t="s">
        <v>243</v>
      </c>
      <c r="CD9" s="703"/>
      <c r="CE9" s="704"/>
      <c r="CF9" s="702" t="s">
        <v>244</v>
      </c>
      <c r="CG9" s="703"/>
      <c r="CH9" s="704"/>
      <c r="CI9" s="699" t="s">
        <v>413</v>
      </c>
      <c r="CJ9" s="700"/>
      <c r="CK9" s="701"/>
      <c r="CL9" s="699" t="s">
        <v>414</v>
      </c>
      <c r="CM9" s="700"/>
      <c r="CN9" s="701"/>
      <c r="CO9" s="699" t="s">
        <v>247</v>
      </c>
      <c r="CP9" s="700"/>
      <c r="CQ9" s="701"/>
      <c r="CR9" s="705" t="s">
        <v>415</v>
      </c>
      <c r="CS9" s="706"/>
      <c r="CT9" s="707"/>
      <c r="CU9" s="692"/>
      <c r="CV9" s="677"/>
      <c r="CW9" s="678"/>
      <c r="CX9" s="693" t="s">
        <v>416</v>
      </c>
      <c r="CY9" s="694"/>
      <c r="CZ9" s="695"/>
      <c r="DA9" s="693" t="s">
        <v>129</v>
      </c>
      <c r="DB9" s="694"/>
      <c r="DC9" s="695"/>
      <c r="DD9" s="693" t="s">
        <v>250</v>
      </c>
      <c r="DE9" s="694"/>
      <c r="DF9" s="695"/>
      <c r="DG9" s="711" t="s">
        <v>296</v>
      </c>
      <c r="DH9" s="712"/>
      <c r="DI9" s="712"/>
      <c r="DJ9" s="712"/>
      <c r="DK9" s="712"/>
      <c r="DL9" s="712"/>
      <c r="DM9" s="712"/>
      <c r="DN9" s="712"/>
      <c r="DO9" s="712"/>
      <c r="DP9" s="712"/>
      <c r="DQ9" s="712"/>
      <c r="DR9" s="712"/>
      <c r="DS9" s="712"/>
      <c r="DT9" s="712"/>
      <c r="DU9" s="712"/>
      <c r="DV9" s="712"/>
      <c r="DW9" s="712"/>
      <c r="DX9" s="712"/>
      <c r="DY9" s="712"/>
      <c r="DZ9" s="712"/>
      <c r="EA9" s="712"/>
      <c r="EB9" s="712"/>
      <c r="EC9" s="712"/>
      <c r="ED9" s="712"/>
      <c r="EE9" s="712"/>
      <c r="EF9" s="712"/>
      <c r="EG9" s="712"/>
      <c r="EH9" s="712"/>
      <c r="EI9" s="712"/>
      <c r="EJ9" s="712"/>
      <c r="EK9" s="712"/>
      <c r="EL9" s="712"/>
      <c r="EM9" s="712"/>
      <c r="EN9" s="712"/>
      <c r="EO9" s="712"/>
      <c r="EP9" s="712"/>
      <c r="EQ9" s="712"/>
      <c r="ER9" s="712"/>
      <c r="ES9" s="712"/>
      <c r="ET9" s="712"/>
      <c r="EU9" s="712"/>
      <c r="EV9" s="712"/>
      <c r="EW9" s="712"/>
      <c r="EX9" s="712"/>
      <c r="EY9" s="712"/>
      <c r="EZ9" s="712"/>
      <c r="FA9" s="712"/>
      <c r="FB9" s="712"/>
      <c r="FC9" s="712"/>
      <c r="FD9" s="712"/>
      <c r="FE9" s="712"/>
      <c r="FF9" s="712"/>
      <c r="FG9" s="712"/>
      <c r="FH9" s="712"/>
      <c r="FI9" s="712"/>
      <c r="FJ9" s="712"/>
      <c r="FK9" s="712"/>
      <c r="FL9" s="712"/>
      <c r="FM9" s="712"/>
      <c r="FN9" s="713"/>
      <c r="FO9" s="714" t="s">
        <v>417</v>
      </c>
      <c r="FP9" s="714"/>
      <c r="FQ9" s="714"/>
      <c r="FR9" s="714"/>
      <c r="FS9" s="714"/>
      <c r="FT9" s="714"/>
      <c r="FU9" s="714"/>
      <c r="FV9" s="714"/>
      <c r="FW9" s="714"/>
      <c r="FX9" s="714"/>
      <c r="FY9" s="714"/>
      <c r="FZ9" s="714"/>
      <c r="GA9" s="714"/>
      <c r="GB9" s="714"/>
      <c r="GC9" s="714"/>
      <c r="GD9" s="714"/>
      <c r="GE9" s="714"/>
      <c r="GF9" s="714"/>
      <c r="GG9" s="714"/>
      <c r="GH9" s="714"/>
      <c r="GI9" s="714"/>
      <c r="GJ9" s="714"/>
      <c r="GK9" s="714"/>
      <c r="GL9" s="715"/>
    </row>
    <row r="10" spans="1:194" ht="57.9" thickBot="1" x14ac:dyDescent="0.6">
      <c r="A10" s="662"/>
      <c r="B10" s="665"/>
      <c r="C10" s="150" t="s">
        <v>365</v>
      </c>
      <c r="D10" s="150" t="s">
        <v>389</v>
      </c>
      <c r="E10" s="150" t="s">
        <v>390</v>
      </c>
      <c r="F10" s="150" t="s">
        <v>365</v>
      </c>
      <c r="G10" s="150" t="s">
        <v>389</v>
      </c>
      <c r="H10" s="150" t="s">
        <v>390</v>
      </c>
      <c r="I10" s="150" t="s">
        <v>365</v>
      </c>
      <c r="J10" s="150" t="s">
        <v>389</v>
      </c>
      <c r="K10" s="150" t="s">
        <v>390</v>
      </c>
      <c r="L10" s="150" t="s">
        <v>365</v>
      </c>
      <c r="M10" s="150" t="s">
        <v>389</v>
      </c>
      <c r="N10" s="150" t="s">
        <v>390</v>
      </c>
      <c r="O10" s="150" t="s">
        <v>365</v>
      </c>
      <c r="P10" s="150" t="s">
        <v>389</v>
      </c>
      <c r="Q10" s="150" t="s">
        <v>390</v>
      </c>
      <c r="R10" s="150" t="s">
        <v>365</v>
      </c>
      <c r="S10" s="150" t="s">
        <v>389</v>
      </c>
      <c r="T10" s="150" t="s">
        <v>390</v>
      </c>
      <c r="U10" s="150" t="s">
        <v>365</v>
      </c>
      <c r="V10" s="150" t="s">
        <v>389</v>
      </c>
      <c r="W10" s="150" t="s">
        <v>390</v>
      </c>
      <c r="X10" s="150" t="s">
        <v>365</v>
      </c>
      <c r="Y10" s="150" t="s">
        <v>389</v>
      </c>
      <c r="Z10" s="150" t="s">
        <v>390</v>
      </c>
      <c r="AA10" s="150" t="s">
        <v>365</v>
      </c>
      <c r="AB10" s="150" t="s">
        <v>389</v>
      </c>
      <c r="AC10" s="150" t="s">
        <v>390</v>
      </c>
      <c r="AD10" s="150" t="s">
        <v>365</v>
      </c>
      <c r="AE10" s="150" t="s">
        <v>389</v>
      </c>
      <c r="AF10" s="150" t="s">
        <v>390</v>
      </c>
      <c r="AG10" s="150" t="s">
        <v>365</v>
      </c>
      <c r="AH10" s="150" t="s">
        <v>389</v>
      </c>
      <c r="AI10" s="150" t="s">
        <v>390</v>
      </c>
      <c r="AJ10" s="150" t="s">
        <v>365</v>
      </c>
      <c r="AK10" s="150" t="s">
        <v>389</v>
      </c>
      <c r="AL10" s="150" t="s">
        <v>390</v>
      </c>
      <c r="AM10" s="150" t="s">
        <v>365</v>
      </c>
      <c r="AN10" s="150" t="s">
        <v>389</v>
      </c>
      <c r="AO10" s="150" t="s">
        <v>390</v>
      </c>
      <c r="AP10" s="150" t="s">
        <v>365</v>
      </c>
      <c r="AQ10" s="150" t="s">
        <v>389</v>
      </c>
      <c r="AR10" s="150" t="s">
        <v>390</v>
      </c>
      <c r="AS10" s="150" t="s">
        <v>365</v>
      </c>
      <c r="AT10" s="150" t="s">
        <v>389</v>
      </c>
      <c r="AU10" s="150" t="s">
        <v>390</v>
      </c>
      <c r="AV10" s="150" t="s">
        <v>365</v>
      </c>
      <c r="AW10" s="150" t="s">
        <v>389</v>
      </c>
      <c r="AX10" s="150" t="s">
        <v>390</v>
      </c>
      <c r="AY10" s="150" t="s">
        <v>365</v>
      </c>
      <c r="AZ10" s="150" t="s">
        <v>389</v>
      </c>
      <c r="BA10" s="150" t="s">
        <v>390</v>
      </c>
      <c r="BB10" s="150" t="s">
        <v>365</v>
      </c>
      <c r="BC10" s="150" t="s">
        <v>389</v>
      </c>
      <c r="BD10" s="150" t="s">
        <v>390</v>
      </c>
      <c r="BE10" s="150" t="s">
        <v>365</v>
      </c>
      <c r="BF10" s="150" t="s">
        <v>389</v>
      </c>
      <c r="BG10" s="150" t="s">
        <v>390</v>
      </c>
      <c r="BH10" s="150" t="s">
        <v>365</v>
      </c>
      <c r="BI10" s="150" t="s">
        <v>389</v>
      </c>
      <c r="BJ10" s="150" t="s">
        <v>390</v>
      </c>
      <c r="BK10" s="150" t="s">
        <v>365</v>
      </c>
      <c r="BL10" s="150" t="s">
        <v>389</v>
      </c>
      <c r="BM10" s="150" t="s">
        <v>390</v>
      </c>
      <c r="BN10" s="150" t="s">
        <v>365</v>
      </c>
      <c r="BO10" s="150" t="s">
        <v>389</v>
      </c>
      <c r="BP10" s="150" t="s">
        <v>390</v>
      </c>
      <c r="BQ10" s="150" t="s">
        <v>365</v>
      </c>
      <c r="BR10" s="150" t="s">
        <v>389</v>
      </c>
      <c r="BS10" s="150" t="s">
        <v>390</v>
      </c>
      <c r="BT10" s="150" t="s">
        <v>365</v>
      </c>
      <c r="BU10" s="150" t="s">
        <v>389</v>
      </c>
      <c r="BV10" s="150" t="s">
        <v>390</v>
      </c>
      <c r="BW10" s="150" t="s">
        <v>365</v>
      </c>
      <c r="BX10" s="150" t="s">
        <v>389</v>
      </c>
      <c r="BY10" s="150" t="s">
        <v>390</v>
      </c>
      <c r="BZ10" s="150" t="s">
        <v>365</v>
      </c>
      <c r="CA10" s="150" t="s">
        <v>389</v>
      </c>
      <c r="CB10" s="150" t="s">
        <v>390</v>
      </c>
      <c r="CC10" s="150" t="s">
        <v>365</v>
      </c>
      <c r="CD10" s="150" t="s">
        <v>389</v>
      </c>
      <c r="CE10" s="150" t="s">
        <v>390</v>
      </c>
      <c r="CF10" s="150" t="s">
        <v>365</v>
      </c>
      <c r="CG10" s="150" t="s">
        <v>389</v>
      </c>
      <c r="CH10" s="150" t="s">
        <v>390</v>
      </c>
      <c r="CI10" s="150" t="s">
        <v>365</v>
      </c>
      <c r="CJ10" s="150" t="s">
        <v>389</v>
      </c>
      <c r="CK10" s="150" t="s">
        <v>390</v>
      </c>
      <c r="CL10" s="150" t="s">
        <v>365</v>
      </c>
      <c r="CM10" s="150" t="s">
        <v>389</v>
      </c>
      <c r="CN10" s="150" t="s">
        <v>390</v>
      </c>
      <c r="CO10" s="150" t="s">
        <v>365</v>
      </c>
      <c r="CP10" s="150" t="s">
        <v>389</v>
      </c>
      <c r="CQ10" s="150" t="s">
        <v>390</v>
      </c>
      <c r="CR10" s="150" t="s">
        <v>365</v>
      </c>
      <c r="CS10" s="150" t="s">
        <v>389</v>
      </c>
      <c r="CT10" s="150" t="s">
        <v>390</v>
      </c>
      <c r="CU10" s="150" t="s">
        <v>365</v>
      </c>
      <c r="CV10" s="150" t="s">
        <v>389</v>
      </c>
      <c r="CW10" s="150" t="s">
        <v>390</v>
      </c>
      <c r="CX10" s="150" t="s">
        <v>365</v>
      </c>
      <c r="CY10" s="150" t="s">
        <v>389</v>
      </c>
      <c r="CZ10" s="150" t="s">
        <v>390</v>
      </c>
      <c r="DA10" s="150" t="s">
        <v>365</v>
      </c>
      <c r="DB10" s="150" t="s">
        <v>389</v>
      </c>
      <c r="DC10" s="150" t="s">
        <v>390</v>
      </c>
      <c r="DD10" s="150" t="s">
        <v>365</v>
      </c>
      <c r="DE10" s="150" t="s">
        <v>389</v>
      </c>
      <c r="DF10" s="150" t="s">
        <v>390</v>
      </c>
      <c r="DG10" s="156" t="s">
        <v>418</v>
      </c>
      <c r="DH10" s="156" t="s">
        <v>419</v>
      </c>
      <c r="DI10" s="156" t="s">
        <v>420</v>
      </c>
      <c r="DJ10" s="156" t="s">
        <v>421</v>
      </c>
      <c r="DK10" s="156" t="s">
        <v>422</v>
      </c>
      <c r="DL10" s="156" t="s">
        <v>423</v>
      </c>
      <c r="DM10" s="159" t="s">
        <v>424</v>
      </c>
      <c r="DN10" s="159" t="s">
        <v>425</v>
      </c>
      <c r="DO10" s="159" t="s">
        <v>426</v>
      </c>
      <c r="DP10" s="156" t="s">
        <v>427</v>
      </c>
      <c r="DQ10" s="156" t="s">
        <v>428</v>
      </c>
      <c r="DR10" s="156" t="s">
        <v>429</v>
      </c>
      <c r="DS10" s="156" t="s">
        <v>430</v>
      </c>
      <c r="DT10" s="156" t="s">
        <v>431</v>
      </c>
      <c r="DU10" s="156" t="s">
        <v>432</v>
      </c>
      <c r="DV10" s="159" t="s">
        <v>433</v>
      </c>
      <c r="DW10" s="159" t="s">
        <v>434</v>
      </c>
      <c r="DX10" s="159" t="s">
        <v>435</v>
      </c>
      <c r="DY10" s="156" t="s">
        <v>436</v>
      </c>
      <c r="DZ10" s="156" t="s">
        <v>437</v>
      </c>
      <c r="EA10" s="156" t="s">
        <v>438</v>
      </c>
      <c r="EB10" s="156" t="s">
        <v>439</v>
      </c>
      <c r="EC10" s="156" t="s">
        <v>440</v>
      </c>
      <c r="ED10" s="156" t="s">
        <v>441</v>
      </c>
      <c r="EE10" s="159" t="s">
        <v>442</v>
      </c>
      <c r="EF10" s="159" t="s">
        <v>443</v>
      </c>
      <c r="EG10" s="159" t="s">
        <v>444</v>
      </c>
      <c r="EH10" s="156" t="s">
        <v>445</v>
      </c>
      <c r="EI10" s="156" t="s">
        <v>446</v>
      </c>
      <c r="EJ10" s="156" t="s">
        <v>447</v>
      </c>
      <c r="EK10" s="156" t="s">
        <v>448</v>
      </c>
      <c r="EL10" s="156" t="s">
        <v>449</v>
      </c>
      <c r="EM10" s="156" t="s">
        <v>450</v>
      </c>
      <c r="EN10" s="159" t="s">
        <v>451</v>
      </c>
      <c r="EO10" s="159" t="s">
        <v>452</v>
      </c>
      <c r="EP10" s="159" t="s">
        <v>453</v>
      </c>
      <c r="EQ10" s="156" t="s">
        <v>454</v>
      </c>
      <c r="ER10" s="156" t="s">
        <v>455</v>
      </c>
      <c r="ES10" s="156" t="s">
        <v>456</v>
      </c>
      <c r="ET10" s="156" t="s">
        <v>457</v>
      </c>
      <c r="EU10" s="156" t="s">
        <v>458</v>
      </c>
      <c r="EV10" s="156" t="s">
        <v>459</v>
      </c>
      <c r="EW10" s="159" t="s">
        <v>460</v>
      </c>
      <c r="EX10" s="159" t="s">
        <v>461</v>
      </c>
      <c r="EY10" s="159" t="s">
        <v>462</v>
      </c>
      <c r="EZ10" s="156" t="s">
        <v>463</v>
      </c>
      <c r="FA10" s="156" t="s">
        <v>464</v>
      </c>
      <c r="FB10" s="156" t="s">
        <v>465</v>
      </c>
      <c r="FC10" s="156" t="s">
        <v>466</v>
      </c>
      <c r="FD10" s="156" t="s">
        <v>467</v>
      </c>
      <c r="FE10" s="156" t="s">
        <v>468</v>
      </c>
      <c r="FF10" s="159" t="s">
        <v>469</v>
      </c>
      <c r="FG10" s="159" t="s">
        <v>470</v>
      </c>
      <c r="FH10" s="159" t="s">
        <v>471</v>
      </c>
      <c r="FI10" s="156" t="s">
        <v>472</v>
      </c>
      <c r="FJ10" s="156" t="s">
        <v>473</v>
      </c>
      <c r="FK10" s="156" t="s">
        <v>474</v>
      </c>
      <c r="FL10" s="156" t="s">
        <v>475</v>
      </c>
      <c r="FM10" s="156" t="s">
        <v>476</v>
      </c>
      <c r="FN10" s="156" t="s">
        <v>477</v>
      </c>
      <c r="FO10" s="156" t="s">
        <v>478</v>
      </c>
      <c r="FP10" s="156" t="s">
        <v>479</v>
      </c>
      <c r="FQ10" s="156" t="s">
        <v>480</v>
      </c>
      <c r="FR10" s="156" t="s">
        <v>481</v>
      </c>
      <c r="FS10" s="156" t="s">
        <v>482</v>
      </c>
      <c r="FT10" s="156" t="s">
        <v>483</v>
      </c>
      <c r="FU10" s="159" t="s">
        <v>484</v>
      </c>
      <c r="FV10" s="159" t="s">
        <v>485</v>
      </c>
      <c r="FW10" s="159" t="s">
        <v>486</v>
      </c>
      <c r="FX10" s="159" t="s">
        <v>487</v>
      </c>
      <c r="FY10" s="159" t="s">
        <v>488</v>
      </c>
      <c r="FZ10" s="159" t="s">
        <v>489</v>
      </c>
      <c r="GA10" s="159" t="s">
        <v>490</v>
      </c>
      <c r="GB10" s="159" t="s">
        <v>491</v>
      </c>
      <c r="GC10" s="159" t="s">
        <v>492</v>
      </c>
      <c r="GD10" s="156" t="s">
        <v>493</v>
      </c>
      <c r="GE10" s="156" t="s">
        <v>494</v>
      </c>
      <c r="GF10" s="156" t="s">
        <v>495</v>
      </c>
      <c r="GG10" s="156" t="s">
        <v>496</v>
      </c>
      <c r="GH10" s="156" t="s">
        <v>497</v>
      </c>
      <c r="GI10" s="156" t="s">
        <v>498</v>
      </c>
      <c r="GJ10" s="156" t="s">
        <v>499</v>
      </c>
      <c r="GK10" s="156" t="s">
        <v>500</v>
      </c>
      <c r="GL10" s="147" t="s">
        <v>501</v>
      </c>
    </row>
    <row r="11" spans="1:194" s="44" customFormat="1" ht="15" customHeight="1" x14ac:dyDescent="0.6">
      <c r="A11" s="163">
        <v>5</v>
      </c>
      <c r="B11" s="141" t="s">
        <v>502</v>
      </c>
      <c r="C11" s="163">
        <v>44382</v>
      </c>
      <c r="D11" s="163">
        <v>41557</v>
      </c>
      <c r="E11" s="358">
        <f>D11/C11</f>
        <v>0.93634806903699697</v>
      </c>
      <c r="F11" s="163">
        <v>22934</v>
      </c>
      <c r="G11" s="163">
        <v>24612</v>
      </c>
      <c r="H11" s="358">
        <f>IF(F11=0,"N/A",G11/F11)</f>
        <v>1.0731664777186709</v>
      </c>
      <c r="I11" s="163">
        <v>4983</v>
      </c>
      <c r="J11" s="163">
        <v>2696</v>
      </c>
      <c r="K11" s="358">
        <f>IF(I11=0,"N/A",J11/I11)</f>
        <v>0.54103953441701791</v>
      </c>
      <c r="L11" s="163">
        <v>271</v>
      </c>
      <c r="M11" s="163">
        <v>303</v>
      </c>
      <c r="N11" s="361">
        <f>IF(L11=0,"N/A",M11/L11)</f>
        <v>1.1180811808118081</v>
      </c>
      <c r="O11" s="163">
        <v>0</v>
      </c>
      <c r="P11" s="163">
        <v>0</v>
      </c>
      <c r="Q11" s="361" t="str">
        <f>IF(O11=0,"N/A",P11/O11)</f>
        <v>N/A</v>
      </c>
      <c r="R11" s="163">
        <v>72570</v>
      </c>
      <c r="S11" s="163">
        <v>69168</v>
      </c>
      <c r="T11" s="363">
        <f>IF(R11=0,"N/A",S11/R11)</f>
        <v>0.95312112443158326</v>
      </c>
      <c r="U11" s="163">
        <v>72570</v>
      </c>
      <c r="V11" s="163">
        <v>69168</v>
      </c>
      <c r="W11" s="363">
        <f>V11/U11</f>
        <v>0.95312112443158326</v>
      </c>
      <c r="X11" s="163">
        <v>3653</v>
      </c>
      <c r="Y11" s="163">
        <v>3232</v>
      </c>
      <c r="Z11" s="358">
        <f>IF(X11=0,"N/A",Y11/X11)</f>
        <v>0.88475225841773886</v>
      </c>
      <c r="AA11" s="163">
        <v>274</v>
      </c>
      <c r="AB11" s="163">
        <v>435</v>
      </c>
      <c r="AC11" s="361">
        <f>IF(AA11=0,"N/A",AB11/AA11)</f>
        <v>1.5875912408759123</v>
      </c>
      <c r="AD11" s="163">
        <v>101</v>
      </c>
      <c r="AE11" s="163">
        <v>162</v>
      </c>
      <c r="AF11" s="361">
        <f>IF(AD11=0,"N/A",AE11/AD11)</f>
        <v>1.6039603960396041</v>
      </c>
      <c r="AG11" s="163">
        <v>4028</v>
      </c>
      <c r="AH11" s="163">
        <v>3829</v>
      </c>
      <c r="AI11" s="361">
        <f>IF(AG11=0,"N/A",AH11/AG11)</f>
        <v>0.95059582919563057</v>
      </c>
      <c r="AJ11" s="163">
        <v>633</v>
      </c>
      <c r="AK11" s="163">
        <v>842</v>
      </c>
      <c r="AL11" s="358">
        <f>IF(AJ11=0,"N/A",AK11/AJ11)</f>
        <v>1.330173775671406</v>
      </c>
      <c r="AM11" s="163">
        <v>136</v>
      </c>
      <c r="AN11" s="163">
        <v>231</v>
      </c>
      <c r="AO11" s="361">
        <f>IF(AM11=0,"N/A",AN11/AM11)</f>
        <v>1.6985294117647058</v>
      </c>
      <c r="AP11" s="163">
        <v>161</v>
      </c>
      <c r="AQ11" s="163">
        <v>193</v>
      </c>
      <c r="AR11" s="361">
        <f>IF(AP11=0,"N/A",AQ11/AP11)</f>
        <v>1.1987577639751552</v>
      </c>
      <c r="AS11" s="163">
        <v>930</v>
      </c>
      <c r="AT11" s="163">
        <v>1266</v>
      </c>
      <c r="AU11" s="363">
        <f>IF(AS11=0,"N/A",AT11/AS11)</f>
        <v>1.3612903225806452</v>
      </c>
      <c r="AV11" s="163">
        <v>32065</v>
      </c>
      <c r="AW11" s="163">
        <v>29006</v>
      </c>
      <c r="AX11" s="358">
        <f>IF(AV11=0,"N/A",AW11/AV11)</f>
        <v>0.90460003118665211</v>
      </c>
      <c r="AY11" s="163">
        <v>9548</v>
      </c>
      <c r="AZ11" s="163">
        <v>8918</v>
      </c>
      <c r="BA11" s="358">
        <f>IF(AY11=0,"N/A",AZ11/AY11)</f>
        <v>0.93401759530791784</v>
      </c>
      <c r="BB11" s="163">
        <v>3177</v>
      </c>
      <c r="BC11" s="163">
        <v>3203</v>
      </c>
      <c r="BD11" s="361">
        <f>IF(BB11=0,"N/A",BC11/BB11)</f>
        <v>1.0081838212149827</v>
      </c>
      <c r="BE11" s="163">
        <v>165</v>
      </c>
      <c r="BF11" s="163">
        <v>217</v>
      </c>
      <c r="BG11" s="361">
        <f>IF(BE11=0,"N/A",BF11/BE11)</f>
        <v>1.3151515151515152</v>
      </c>
      <c r="BH11" s="163">
        <v>49794</v>
      </c>
      <c r="BI11" s="163">
        <v>49838</v>
      </c>
      <c r="BJ11" s="570">
        <f>BI11/BH11</f>
        <v>1.0008836405992689</v>
      </c>
      <c r="BK11" s="163">
        <v>94749</v>
      </c>
      <c r="BL11" s="163">
        <v>91182</v>
      </c>
      <c r="BM11" s="358">
        <f>BL11/BK11</f>
        <v>0.96235316467719978</v>
      </c>
      <c r="BN11" s="163">
        <v>30</v>
      </c>
      <c r="BO11" s="163">
        <v>25</v>
      </c>
      <c r="BP11" s="358">
        <f>IF(BN11=0,"N/A",BO11/BN11)</f>
        <v>0.83333333333333337</v>
      </c>
      <c r="BQ11" s="163">
        <v>99737</v>
      </c>
      <c r="BR11" s="163">
        <v>96302</v>
      </c>
      <c r="BS11" s="358">
        <f>BR11/BQ11</f>
        <v>0.96555942127796102</v>
      </c>
      <c r="BT11" s="163">
        <v>172307</v>
      </c>
      <c r="BU11" s="163">
        <v>165470</v>
      </c>
      <c r="BV11" s="358">
        <f>BU11/BT11</f>
        <v>0.96032082271759123</v>
      </c>
      <c r="BW11" s="163">
        <v>235360</v>
      </c>
      <c r="BX11" s="163">
        <v>177090</v>
      </c>
      <c r="BY11" s="364">
        <f>BX11/BW11</f>
        <v>0.75242182188987083</v>
      </c>
      <c r="BZ11" s="163">
        <v>260190</v>
      </c>
      <c r="CA11" s="163">
        <v>239292</v>
      </c>
      <c r="CB11" s="358">
        <f>CA11/BZ11</f>
        <v>0.91968177101349013</v>
      </c>
      <c r="CC11" s="163">
        <v>86160</v>
      </c>
      <c r="CD11" s="163">
        <v>73520</v>
      </c>
      <c r="CE11" s="358">
        <f>IF(CC11=0,"N/A",CD11/CC11)</f>
        <v>0.85329619312906224</v>
      </c>
      <c r="CF11" s="163">
        <v>12770</v>
      </c>
      <c r="CG11" s="163">
        <v>10554</v>
      </c>
      <c r="CH11" s="358">
        <f>IF(CF11=0,"N/A",CG11/CF11)</f>
        <v>0.82646828504306968</v>
      </c>
      <c r="CI11" s="163">
        <v>98930</v>
      </c>
      <c r="CJ11" s="163">
        <v>84074</v>
      </c>
      <c r="CK11" s="358">
        <f>CJ11/CI11</f>
        <v>0.8498332154048317</v>
      </c>
      <c r="CL11" s="163">
        <v>82729</v>
      </c>
      <c r="CM11" s="163">
        <v>84706</v>
      </c>
      <c r="CN11" s="364">
        <f>CM11/CL11</f>
        <v>1.0238973032431191</v>
      </c>
      <c r="CO11" s="163">
        <v>7040</v>
      </c>
      <c r="CP11" s="163">
        <v>8921</v>
      </c>
      <c r="CQ11" s="364">
        <f>IF(CO11=0,"N/A",CP11/CO11)</f>
        <v>1.2671874999999999</v>
      </c>
      <c r="CR11" s="163">
        <v>684249</v>
      </c>
      <c r="CS11" s="163">
        <v>594083</v>
      </c>
      <c r="CT11" s="364">
        <f>CS11/CR11</f>
        <v>0.86822633281159345</v>
      </c>
      <c r="CU11" s="163">
        <v>856556</v>
      </c>
      <c r="CV11" s="163">
        <v>759553</v>
      </c>
      <c r="CW11" s="364">
        <f>CV11/CU11</f>
        <v>0.88675229640560571</v>
      </c>
      <c r="CX11" s="163">
        <v>86587</v>
      </c>
      <c r="CY11" s="163">
        <v>88878</v>
      </c>
      <c r="CZ11" s="361">
        <f>CY11/CX11</f>
        <v>1.0264589372538602</v>
      </c>
      <c r="DA11" s="163">
        <v>7467</v>
      </c>
      <c r="DB11" s="163">
        <v>9493</v>
      </c>
      <c r="DC11" s="361">
        <f>IF(DA11=0,"N/A",DB11/DA11)</f>
        <v>1.2713271728940672</v>
      </c>
      <c r="DD11" s="163">
        <v>354002</v>
      </c>
      <c r="DE11" s="163">
        <v>284140</v>
      </c>
      <c r="DF11" s="364">
        <f>IF(DD11=0,"N/A",DE11/DD11)</f>
        <v>0.80265083248117242</v>
      </c>
      <c r="DG11" s="160">
        <v>0.84</v>
      </c>
      <c r="DH11" s="160">
        <v>0.89732674173761795</v>
      </c>
      <c r="DI11" s="160">
        <f>DH11/DG11</f>
        <v>1.068246121116212</v>
      </c>
      <c r="DJ11" s="160">
        <v>0.7</v>
      </c>
      <c r="DK11" s="160">
        <v>0.76059654631083196</v>
      </c>
      <c r="DL11" s="160">
        <f>IF(DJ11=" ","N/A",DK11/DJ11)</f>
        <v>1.08656649472976</v>
      </c>
      <c r="DM11" s="160">
        <v>0.77</v>
      </c>
      <c r="DN11" s="160">
        <v>0.88466490830927702</v>
      </c>
      <c r="DO11" s="160">
        <f>DN11/DM11</f>
        <v>1.1489154653367233</v>
      </c>
      <c r="DP11" s="160">
        <v>0.84</v>
      </c>
      <c r="DQ11" s="160">
        <v>0.886547266361433</v>
      </c>
      <c r="DR11" s="160">
        <f>DQ11/DP11</f>
        <v>1.0554134123350394</v>
      </c>
      <c r="DS11" s="160">
        <v>0.74</v>
      </c>
      <c r="DT11" s="160">
        <v>0.78876157971721095</v>
      </c>
      <c r="DU11" s="160">
        <f>IF(DS11=" ","N/A",DT11/DS11)</f>
        <v>1.0658940266448798</v>
      </c>
      <c r="DV11" s="160">
        <v>0.79</v>
      </c>
      <c r="DW11" s="160">
        <v>0.85175225537820998</v>
      </c>
      <c r="DX11" s="160">
        <f>DW11/DV11</f>
        <v>1.0781674118711517</v>
      </c>
      <c r="DY11" s="160">
        <v>0.84</v>
      </c>
      <c r="DZ11" s="160">
        <v>0.89368652417765704</v>
      </c>
      <c r="EA11" s="160">
        <f>DZ11/DY11</f>
        <v>1.0639125287829252</v>
      </c>
      <c r="EB11" s="160">
        <v>0.72</v>
      </c>
      <c r="EC11" s="160">
        <v>0.78127050402624498</v>
      </c>
      <c r="ED11" s="160">
        <f>IF(EB11=" ","N/A",EC11/EB11)</f>
        <v>1.0850979222586736</v>
      </c>
      <c r="EE11" s="160">
        <v>0.78</v>
      </c>
      <c r="EF11" s="160">
        <v>0.87090711307185598</v>
      </c>
      <c r="EG11" s="160">
        <f>EF11/EE11</f>
        <v>1.1165475808613539</v>
      </c>
      <c r="EH11" s="160">
        <v>0.86</v>
      </c>
      <c r="EI11" s="160">
        <v>0.873827054819447</v>
      </c>
      <c r="EJ11" s="160">
        <f>EI11/EH11</f>
        <v>1.0160779707202872</v>
      </c>
      <c r="EK11" s="160">
        <v>0.27</v>
      </c>
      <c r="EL11" s="160">
        <v>0.34369737839671199</v>
      </c>
      <c r="EM11" s="160">
        <f>EL11/EK11</f>
        <v>1.2729532533211554</v>
      </c>
      <c r="EN11" s="160">
        <v>0.56499999999999995</v>
      </c>
      <c r="EO11" s="160">
        <v>0.65019534307495697</v>
      </c>
      <c r="EP11" s="160">
        <f>EO11/EN11</f>
        <v>1.1507882178317823</v>
      </c>
      <c r="EQ11" s="160">
        <v>0.85</v>
      </c>
      <c r="ER11" s="160">
        <v>0.87933859612589504</v>
      </c>
      <c r="ES11" s="160">
        <f>ER11/EQ11</f>
        <v>1.0345159954422294</v>
      </c>
      <c r="ET11" s="160">
        <v>0.495</v>
      </c>
      <c r="EU11" s="160">
        <v>0.395333286408109</v>
      </c>
      <c r="EV11" s="160">
        <f>EU11/ET11</f>
        <v>0.79865310385476562</v>
      </c>
      <c r="EW11" s="160">
        <v>0.67249999999999999</v>
      </c>
      <c r="EX11" s="160">
        <v>0.69827780286563301</v>
      </c>
      <c r="EY11" s="160">
        <f>EX11/EW11</f>
        <v>1.0383313053764061</v>
      </c>
      <c r="EZ11" s="160">
        <v>0.81</v>
      </c>
      <c r="FA11" s="160">
        <v>0.81656244078074702</v>
      </c>
      <c r="FB11" s="160">
        <f>IF(EZ11=" ","N/A",FA11/EZ11)</f>
        <v>1.0081017787416628</v>
      </c>
      <c r="FC11" s="160">
        <v>0.33</v>
      </c>
      <c r="FD11" s="160">
        <v>0.44521218715995597</v>
      </c>
      <c r="FE11" s="160">
        <f>IF(FC11=" ","N/A",FD11/FC11)</f>
        <v>1.3491278398786544</v>
      </c>
      <c r="FF11" s="160">
        <v>0.57000000000000006</v>
      </c>
      <c r="FG11" s="160">
        <v>0.49182862716178599</v>
      </c>
      <c r="FH11" s="160">
        <f>FG11/FF11</f>
        <v>0.86285724063471214</v>
      </c>
      <c r="FI11" s="160">
        <v>0.88</v>
      </c>
      <c r="FJ11" s="160">
        <v>0.91371317986453404</v>
      </c>
      <c r="FK11" s="160">
        <f>FJ11/FI11</f>
        <v>1.0383104316642433</v>
      </c>
      <c r="FL11" s="160">
        <v>0.61009999999999998</v>
      </c>
      <c r="FM11" s="160">
        <v>0.88222901085009997</v>
      </c>
      <c r="FN11" s="160">
        <f>FM11/FL11</f>
        <v>1.4460400112278315</v>
      </c>
      <c r="FO11" s="146">
        <v>40679</v>
      </c>
      <c r="FP11" s="146">
        <v>9395</v>
      </c>
      <c r="FQ11" s="54">
        <f>FP11/FO11</f>
        <v>0.23095454657194128</v>
      </c>
      <c r="FR11" s="146">
        <v>12854</v>
      </c>
      <c r="FS11" s="146">
        <v>7792</v>
      </c>
      <c r="FT11" s="54">
        <f>FS11/FR11</f>
        <v>0.60619262486385561</v>
      </c>
      <c r="FU11" s="146">
        <v>53533</v>
      </c>
      <c r="FV11" s="146">
        <v>17187</v>
      </c>
      <c r="FW11" s="54">
        <f>FV11/FU11</f>
        <v>0.32105430295331849</v>
      </c>
      <c r="FX11" s="146">
        <v>333891</v>
      </c>
      <c r="FY11" s="146">
        <v>292770</v>
      </c>
      <c r="FZ11" s="54">
        <f>FY11/FX11</f>
        <v>0.87684304159141757</v>
      </c>
      <c r="GA11" s="146">
        <v>387424</v>
      </c>
      <c r="GB11" s="146">
        <v>309957</v>
      </c>
      <c r="GC11" s="54">
        <f>GB11/GA11</f>
        <v>0.80004594449492028</v>
      </c>
      <c r="GD11" s="146">
        <v>19193</v>
      </c>
      <c r="GE11" s="146">
        <v>744</v>
      </c>
      <c r="GF11" s="302">
        <f>GE11/GD11</f>
        <v>3.8764132756734224E-2</v>
      </c>
      <c r="GG11" s="146">
        <v>64933</v>
      </c>
      <c r="GH11" s="146">
        <v>52851</v>
      </c>
      <c r="GI11" s="160">
        <f>GH11/GG11</f>
        <v>0.81393128301479989</v>
      </c>
      <c r="GJ11" s="146">
        <v>4295</v>
      </c>
      <c r="GK11" s="146">
        <v>6275</v>
      </c>
      <c r="GL11" s="160">
        <f>IF(GJ11=0,"N/A",GK11/GJ11)</f>
        <v>1.4610011641443539</v>
      </c>
    </row>
    <row r="12" spans="1:194" s="44" customFormat="1" ht="15" customHeight="1" x14ac:dyDescent="0.6">
      <c r="A12" s="8">
        <v>8</v>
      </c>
      <c r="B12" s="9" t="s">
        <v>503</v>
      </c>
      <c r="C12" s="8">
        <v>18063</v>
      </c>
      <c r="D12" s="8">
        <v>18545</v>
      </c>
      <c r="E12" s="358">
        <f t="shared" ref="E12:E43" si="0">D12/C12</f>
        <v>1.0266843824392404</v>
      </c>
      <c r="F12" s="8">
        <v>11841</v>
      </c>
      <c r="G12" s="8">
        <v>12462</v>
      </c>
      <c r="H12" s="358">
        <f t="shared" ref="H12:H44" si="1">IF(F12=0,"N/A",G12/F12)</f>
        <v>1.0524448948568532</v>
      </c>
      <c r="I12" s="8">
        <v>0</v>
      </c>
      <c r="J12" s="8">
        <v>43</v>
      </c>
      <c r="K12" s="358" t="str">
        <f t="shared" ref="K12:K44" si="2">IF(I12=0,"N/A",J12/I12)</f>
        <v>N/A</v>
      </c>
      <c r="L12" s="8">
        <v>54</v>
      </c>
      <c r="M12" s="8">
        <v>54</v>
      </c>
      <c r="N12" s="361">
        <f t="shared" ref="N12:N44" si="3">IF(L12=0,"N/A",M12/L12)</f>
        <v>1</v>
      </c>
      <c r="O12" s="8">
        <v>24</v>
      </c>
      <c r="P12" s="8">
        <v>24</v>
      </c>
      <c r="Q12" s="361">
        <f t="shared" ref="Q12:Q44" si="4">IF(O12=0,"N/A",P12/O12)</f>
        <v>1</v>
      </c>
      <c r="R12" s="8">
        <v>29982</v>
      </c>
      <c r="S12" s="8">
        <v>31128</v>
      </c>
      <c r="T12" s="363">
        <f t="shared" ref="T12:T44" si="5">IF(R12=0,"N/A",S12/R12)</f>
        <v>1.0382229337602562</v>
      </c>
      <c r="U12" s="8">
        <v>29982</v>
      </c>
      <c r="V12" s="8">
        <v>31128</v>
      </c>
      <c r="W12" s="363">
        <f t="shared" ref="W12:W43" si="6">V12/U12</f>
        <v>1.0382229337602562</v>
      </c>
      <c r="X12" s="8">
        <v>869</v>
      </c>
      <c r="Y12" s="8">
        <v>801</v>
      </c>
      <c r="Z12" s="358">
        <f t="shared" ref="Z12:Z44" si="7">IF(X12=0,"N/A",Y12/X12)</f>
        <v>0.92174913693901039</v>
      </c>
      <c r="AA12" s="8">
        <v>39</v>
      </c>
      <c r="AB12" s="8">
        <v>73</v>
      </c>
      <c r="AC12" s="361">
        <f t="shared" ref="AC12:AC44" si="8">IF(AA12=0,"N/A",AB12/AA12)</f>
        <v>1.8717948717948718</v>
      </c>
      <c r="AD12" s="8">
        <v>222</v>
      </c>
      <c r="AE12" s="8">
        <v>267</v>
      </c>
      <c r="AF12" s="361">
        <f t="shared" ref="AF12:AF44" si="9">IF(AD12=0,"N/A",AE12/AD12)</f>
        <v>1.2027027027027026</v>
      </c>
      <c r="AG12" s="8">
        <v>1130</v>
      </c>
      <c r="AH12" s="8">
        <v>1141</v>
      </c>
      <c r="AI12" s="361">
        <f t="shared" ref="AI12:AI44" si="10">IF(AG12=0,"N/A",AH12/AG12)</f>
        <v>1.0097345132743363</v>
      </c>
      <c r="AJ12" s="8">
        <v>403</v>
      </c>
      <c r="AK12" s="8">
        <v>399</v>
      </c>
      <c r="AL12" s="358">
        <f t="shared" ref="AL12:AL44" si="11">IF(AJ12=0,"N/A",AK12/AJ12)</f>
        <v>0.99007444168734493</v>
      </c>
      <c r="AM12" s="8">
        <v>15</v>
      </c>
      <c r="AN12" s="8">
        <v>15</v>
      </c>
      <c r="AO12" s="361">
        <f t="shared" ref="AO12:AO43" si="12">IF(AM12=0,"N/A",AN12/AM12)</f>
        <v>1</v>
      </c>
      <c r="AP12" s="8">
        <v>82</v>
      </c>
      <c r="AQ12" s="8">
        <v>159</v>
      </c>
      <c r="AR12" s="361">
        <f t="shared" ref="AR12:AR44" si="13">IF(AP12=0,"N/A",AQ12/AP12)</f>
        <v>1.9390243902439024</v>
      </c>
      <c r="AS12" s="8">
        <v>500</v>
      </c>
      <c r="AT12" s="8">
        <v>573</v>
      </c>
      <c r="AU12" s="363">
        <f t="shared" ref="AU12:AU44" si="14">IF(AS12=0,"N/A",AT12/AS12)</f>
        <v>1.1459999999999999</v>
      </c>
      <c r="AV12" s="8">
        <v>21745</v>
      </c>
      <c r="AW12" s="8">
        <v>22364</v>
      </c>
      <c r="AX12" s="358">
        <f t="shared" ref="AX12:AX44" si="15">IF(AV12=0,"N/A",AW12/AV12)</f>
        <v>1.0284663140951944</v>
      </c>
      <c r="AY12" s="8">
        <v>2398</v>
      </c>
      <c r="AZ12" s="8">
        <v>2654</v>
      </c>
      <c r="BA12" s="358">
        <f t="shared" ref="BA12:BA44" si="16">IF(AY12=0,"N/A",AZ12/AY12)</f>
        <v>1.1067556296914096</v>
      </c>
      <c r="BB12" s="8">
        <v>194</v>
      </c>
      <c r="BC12" s="8">
        <v>171</v>
      </c>
      <c r="BD12" s="361">
        <f t="shared" ref="BD12:BD44" si="17">IF(BB12=0,"N/A",BC12/BB12)</f>
        <v>0.88144329896907214</v>
      </c>
      <c r="BE12" s="8">
        <v>219</v>
      </c>
      <c r="BF12" s="8">
        <v>191</v>
      </c>
      <c r="BG12" s="361">
        <f t="shared" ref="BG12:BG44" si="18">IF(BE12=0,"N/A",BF12/BE12)</f>
        <v>0.87214611872146119</v>
      </c>
      <c r="BH12" s="8">
        <v>28245</v>
      </c>
      <c r="BI12" s="8">
        <v>29448</v>
      </c>
      <c r="BJ12" s="570">
        <f t="shared" ref="BJ12:BJ43" si="19">BI12/BH12</f>
        <v>1.0425916091343601</v>
      </c>
      <c r="BK12" s="8">
        <v>52801</v>
      </c>
      <c r="BL12" s="8">
        <v>54828</v>
      </c>
      <c r="BM12" s="358">
        <f t="shared" ref="BM12:BM43" si="20">BL12/BK12</f>
        <v>1.038389424442719</v>
      </c>
      <c r="BN12" s="8">
        <v>290</v>
      </c>
      <c r="BO12" s="8">
        <v>305</v>
      </c>
      <c r="BP12" s="358">
        <f t="shared" ref="BP12:BP44" si="21">IF(BN12=0,"N/A",BO12/BN12)</f>
        <v>1.0517241379310345</v>
      </c>
      <c r="BQ12" s="8">
        <v>54721</v>
      </c>
      <c r="BR12" s="8">
        <v>56847</v>
      </c>
      <c r="BS12" s="358">
        <f t="shared" ref="BS12:BS43" si="22">BR12/BQ12</f>
        <v>1.0388516291734435</v>
      </c>
      <c r="BT12" s="8">
        <v>84703</v>
      </c>
      <c r="BU12" s="8">
        <v>87975</v>
      </c>
      <c r="BV12" s="358">
        <f t="shared" ref="BV12:BV43" si="23">BU12/BT12</f>
        <v>1.0386290922399444</v>
      </c>
      <c r="BW12" s="8">
        <v>224080</v>
      </c>
      <c r="BX12" s="8">
        <v>177856</v>
      </c>
      <c r="BY12" s="364">
        <f t="shared" ref="BY12:BY43" si="24">BX12/BW12</f>
        <v>0.79371652981078189</v>
      </c>
      <c r="BZ12" s="8">
        <v>190650</v>
      </c>
      <c r="CA12" s="163">
        <v>160100</v>
      </c>
      <c r="CB12" s="364">
        <f t="shared" ref="CB12:CB43" si="25">CA12/BZ12</f>
        <v>0.83975872016784681</v>
      </c>
      <c r="CC12" s="8">
        <v>80640</v>
      </c>
      <c r="CD12" s="8">
        <v>64720</v>
      </c>
      <c r="CE12" s="364">
        <f t="shared" ref="CE12:CE44" si="26">IF(CC12=0,"N/A",CD12/CC12)</f>
        <v>0.80257936507936511</v>
      </c>
      <c r="CF12" s="8">
        <v>12000</v>
      </c>
      <c r="CG12" s="8">
        <v>11890</v>
      </c>
      <c r="CH12" s="358">
        <f t="shared" ref="CH12:CH44" si="27">IF(CF12=0,"N/A",CG12/CF12)</f>
        <v>0.99083333333333334</v>
      </c>
      <c r="CI12" s="8">
        <v>92640</v>
      </c>
      <c r="CJ12" s="8">
        <v>76610</v>
      </c>
      <c r="CK12" s="358">
        <f t="shared" ref="CK12:CK43" si="28">CJ12/CI12</f>
        <v>0.82696459412780654</v>
      </c>
      <c r="CL12" s="163">
        <v>10079</v>
      </c>
      <c r="CM12" s="163">
        <v>11890</v>
      </c>
      <c r="CN12" s="364">
        <f t="shared" ref="CN12:CN43" si="29">CM12/CL12</f>
        <v>1.1796805238614942</v>
      </c>
      <c r="CO12" s="8">
        <v>3550</v>
      </c>
      <c r="CP12" s="8">
        <v>10652</v>
      </c>
      <c r="CQ12" s="364">
        <f t="shared" ref="CQ12:CQ44" si="30">IF(CO12=0,"N/A",CP12/CO12)</f>
        <v>3.0005633802816902</v>
      </c>
      <c r="CR12" s="163">
        <v>520999</v>
      </c>
      <c r="CS12" s="163">
        <v>437108</v>
      </c>
      <c r="CT12" s="364">
        <f t="shared" ref="CT12:CT43" si="31">CS12/CR12</f>
        <v>0.83898049708348765</v>
      </c>
      <c r="CU12" s="163">
        <v>605702</v>
      </c>
      <c r="CV12" s="163">
        <v>525083</v>
      </c>
      <c r="CW12" s="364">
        <f t="shared" ref="CW12:CW43" si="32">CV12/CU12</f>
        <v>0.86689989466767481</v>
      </c>
      <c r="CX12" s="163">
        <v>10381</v>
      </c>
      <c r="CY12" s="163">
        <v>12203</v>
      </c>
      <c r="CZ12" s="361">
        <f t="shared" ref="CZ12:CZ43" si="33">CY12/CX12</f>
        <v>1.1755129563625855</v>
      </c>
      <c r="DA12" s="8">
        <v>4097</v>
      </c>
      <c r="DB12" s="8">
        <v>11293</v>
      </c>
      <c r="DC12" s="361">
        <f t="shared" ref="DC12:DC44" si="34">IF(DA12=0,"N/A",DB12/DA12)</f>
        <v>2.7564071271662192</v>
      </c>
      <c r="DD12" s="8">
        <v>318959</v>
      </c>
      <c r="DE12" s="8">
        <v>257692</v>
      </c>
      <c r="DF12" s="364">
        <f t="shared" ref="DF12:DF44" si="35">IF(DD12=0,"N/A",DE12/DD12)</f>
        <v>0.80791575092723511</v>
      </c>
      <c r="DG12" s="54">
        <v>0.94</v>
      </c>
      <c r="DH12" s="54">
        <v>0.95742992637425495</v>
      </c>
      <c r="DI12" s="54">
        <f t="shared" ref="DI12:DI43" si="36">DH12/DG12</f>
        <v>1.0185424748662286</v>
      </c>
      <c r="DJ12" s="54">
        <v>0.81</v>
      </c>
      <c r="DK12" s="54">
        <v>0.92916352675207203</v>
      </c>
      <c r="DL12" s="54">
        <f t="shared" ref="DL12:DL44" si="37">IF(DJ12=" ","N/A",DK12/DJ12)</f>
        <v>1.1471154651260147</v>
      </c>
      <c r="DM12" s="54">
        <v>0.875</v>
      </c>
      <c r="DN12" s="54">
        <v>0.95611026087568396</v>
      </c>
      <c r="DO12" s="54">
        <f t="shared" ref="DO12:DO43" si="38">DN12/DM12</f>
        <v>1.0926974410007817</v>
      </c>
      <c r="DP12" s="54">
        <v>0.9</v>
      </c>
      <c r="DQ12" s="54">
        <v>0.93249758919961401</v>
      </c>
      <c r="DR12" s="54">
        <f t="shared" ref="DR12:DR43" si="39">DQ12/DP12</f>
        <v>1.0361084324440155</v>
      </c>
      <c r="DS12" s="54">
        <v>0.87</v>
      </c>
      <c r="DT12" s="54">
        <v>0.86831969186326396</v>
      </c>
      <c r="DU12" s="54">
        <f t="shared" ref="DU12:DU44" si="40">IF(DS12=" ","N/A",DT12/DS12)</f>
        <v>0.99806861133708502</v>
      </c>
      <c r="DV12" s="54">
        <v>0.88500000000000001</v>
      </c>
      <c r="DW12" s="54">
        <v>0.90680416345412496</v>
      </c>
      <c r="DX12" s="54">
        <f t="shared" ref="DX12:DX43" si="41">DW12/DV12</f>
        <v>1.0246374728295198</v>
      </c>
      <c r="DY12" s="54">
        <v>0.91999999999999993</v>
      </c>
      <c r="DZ12" s="54">
        <v>0.95104242440878894</v>
      </c>
      <c r="EA12" s="54">
        <f t="shared" ref="EA12:EA43" si="42">DZ12/DY12</f>
        <v>1.0337417656617272</v>
      </c>
      <c r="EB12" s="54">
        <v>0.84000000000000008</v>
      </c>
      <c r="EC12" s="54">
        <v>0.87900238158242905</v>
      </c>
      <c r="ED12" s="54">
        <f t="shared" ref="ED12:ED44" si="43">IF(EB12=" ","N/A",EC12/EB12)</f>
        <v>1.0464314066457487</v>
      </c>
      <c r="EE12" s="54">
        <v>0.88</v>
      </c>
      <c r="EF12" s="54">
        <v>0.938664393293549</v>
      </c>
      <c r="EG12" s="54">
        <f t="shared" ref="EG12:EG43" si="44">EF12/EE12</f>
        <v>1.0666640832881238</v>
      </c>
      <c r="EH12" s="54">
        <v>0.89</v>
      </c>
      <c r="EI12" s="54">
        <v>0.90872452861225905</v>
      </c>
      <c r="EJ12" s="54">
        <f t="shared" ref="EJ12:EJ43" si="45">EI12/EH12</f>
        <v>1.0210387961935494</v>
      </c>
      <c r="EK12" s="54">
        <v>0.3</v>
      </c>
      <c r="EL12" s="54">
        <v>0.35274305784578902</v>
      </c>
      <c r="EM12" s="54">
        <f t="shared" ref="EM12:EM43" si="46">EL12/EK12</f>
        <v>1.1758101928192968</v>
      </c>
      <c r="EN12" s="54">
        <v>0.59499999999999997</v>
      </c>
      <c r="EO12" s="54">
        <v>0.60017890315436895</v>
      </c>
      <c r="EP12" s="54">
        <f t="shared" ref="EP12:EP43" si="47">EO12/EN12</f>
        <v>1.0087040389149058</v>
      </c>
      <c r="EQ12" s="54">
        <v>0.90500000000000003</v>
      </c>
      <c r="ER12" s="54">
        <v>0.92025535638821099</v>
      </c>
      <c r="ES12" s="54">
        <f t="shared" ref="ES12:ES43" si="48">ER12/EQ12</f>
        <v>1.0168567473902883</v>
      </c>
      <c r="ET12" s="54">
        <v>0.57000000000000006</v>
      </c>
      <c r="EU12" s="54">
        <v>0.3836129953588</v>
      </c>
      <c r="EV12" s="54">
        <f t="shared" ref="EV12:EV43" si="49">EU12/ET12</f>
        <v>0.67300525501543851</v>
      </c>
      <c r="EW12" s="54">
        <v>0.73750000000000004</v>
      </c>
      <c r="EX12" s="54">
        <v>0.65689043446464701</v>
      </c>
      <c r="EY12" s="54">
        <f t="shared" ref="EY12:EY43" si="50">EX12/EW12</f>
        <v>0.89069889418935178</v>
      </c>
      <c r="EZ12" s="54">
        <v>0.82</v>
      </c>
      <c r="FA12" s="54">
        <v>0.70033641715727502</v>
      </c>
      <c r="FB12" s="54">
        <f t="shared" ref="FB12:FB44" si="51">IF(EZ12=" ","N/A",FA12/EZ12)</f>
        <v>0.85406880141131103</v>
      </c>
      <c r="FC12" s="54">
        <v>0.28999999999999998</v>
      </c>
      <c r="FD12" s="54">
        <v>0.42540173053151997</v>
      </c>
      <c r="FE12" s="54">
        <f t="shared" ref="FE12:FE44" si="52">IF(FC12=" ","N/A",FD12/FC12)</f>
        <v>1.4669025190742069</v>
      </c>
      <c r="FF12" s="54">
        <v>0.55499999999999994</v>
      </c>
      <c r="FG12" s="54">
        <v>0.46807205325675499</v>
      </c>
      <c r="FH12" s="54">
        <f t="shared" ref="FH12:FH43" si="53">FG12/FF12</f>
        <v>0.84337306893109021</v>
      </c>
      <c r="FI12" s="54">
        <v>0.87</v>
      </c>
      <c r="FJ12" s="54">
        <v>0.91854462017536698</v>
      </c>
      <c r="FK12" s="54">
        <f t="shared" ref="FK12:FK43" si="54">FJ12/FI12</f>
        <v>1.0557984139946748</v>
      </c>
      <c r="FL12" s="54">
        <v>0.61009999999999998</v>
      </c>
      <c r="FM12" s="54">
        <v>0.89356238377756103</v>
      </c>
      <c r="FN12" s="54">
        <f t="shared" ref="FN12:FN43" si="55">FM12/FL12</f>
        <v>1.4646162658212769</v>
      </c>
      <c r="FO12" s="60">
        <v>26183</v>
      </c>
      <c r="FP12" s="60">
        <v>7693</v>
      </c>
      <c r="FQ12" s="54">
        <f t="shared" ref="FQ12:FQ43" si="56">FP12/FO12</f>
        <v>0.29381659855631514</v>
      </c>
      <c r="FR12" s="60">
        <v>6949</v>
      </c>
      <c r="FS12" s="60">
        <v>3870</v>
      </c>
      <c r="FT12" s="54">
        <f t="shared" ref="FT12:FT43" si="57">FS12/FR12</f>
        <v>0.55691466398042888</v>
      </c>
      <c r="FU12" s="60">
        <v>33132</v>
      </c>
      <c r="FV12" s="60">
        <v>11563</v>
      </c>
      <c r="FW12" s="54">
        <f t="shared" ref="FW12:FW43" si="58">FV12/FU12</f>
        <v>0.34899794760352532</v>
      </c>
      <c r="FX12" s="60">
        <v>270490</v>
      </c>
      <c r="FY12" s="60">
        <v>188630</v>
      </c>
      <c r="FZ12" s="54">
        <f t="shared" ref="FZ12:FZ43" si="59">FY12/FX12</f>
        <v>0.69736404303301414</v>
      </c>
      <c r="GA12" s="60">
        <v>303622</v>
      </c>
      <c r="GB12" s="60">
        <v>200193</v>
      </c>
      <c r="GC12" s="54">
        <f t="shared" ref="GC12:GC43" si="60">GB12/GA12</f>
        <v>0.65934945425562053</v>
      </c>
      <c r="GD12" s="60">
        <v>12452</v>
      </c>
      <c r="GE12" s="60">
        <v>611</v>
      </c>
      <c r="GF12" s="302">
        <f t="shared" ref="GF12:GF43" si="61">GE12/GD12</f>
        <v>4.9068422743334401E-2</v>
      </c>
      <c r="GG12" s="60">
        <v>7103</v>
      </c>
      <c r="GH12" s="60">
        <v>6459</v>
      </c>
      <c r="GI12" s="54">
        <f t="shared" ref="GI12:GI43" si="62">GH12/GG12</f>
        <v>0.90933408418977901</v>
      </c>
      <c r="GJ12" s="60">
        <v>2166</v>
      </c>
      <c r="GK12" s="60">
        <v>7631</v>
      </c>
      <c r="GL12" s="54">
        <f t="shared" ref="GL12:GL44" si="63">IF(GJ12=0,"N/A",GK12/GJ12)</f>
        <v>3.523084025854109</v>
      </c>
    </row>
    <row r="13" spans="1:194" s="44" customFormat="1" ht="15" customHeight="1" x14ac:dyDescent="0.6">
      <c r="A13" s="8">
        <v>11</v>
      </c>
      <c r="B13" s="9" t="s">
        <v>504</v>
      </c>
      <c r="C13" s="8">
        <v>64737</v>
      </c>
      <c r="D13" s="8">
        <v>58743</v>
      </c>
      <c r="E13" s="358">
        <f t="shared" si="0"/>
        <v>0.90740998192687339</v>
      </c>
      <c r="F13" s="8">
        <v>32229</v>
      </c>
      <c r="G13" s="8">
        <v>35283</v>
      </c>
      <c r="H13" s="358">
        <f t="shared" si="1"/>
        <v>1.094759378199758</v>
      </c>
      <c r="I13" s="8">
        <v>4088</v>
      </c>
      <c r="J13" s="8">
        <v>2780</v>
      </c>
      <c r="K13" s="358">
        <f t="shared" si="2"/>
        <v>0.68003913894324852</v>
      </c>
      <c r="L13" s="8">
        <v>118</v>
      </c>
      <c r="M13" s="8">
        <v>105</v>
      </c>
      <c r="N13" s="361">
        <f t="shared" si="3"/>
        <v>0.88983050847457623</v>
      </c>
      <c r="O13" s="8">
        <v>0</v>
      </c>
      <c r="P13" s="8">
        <v>0</v>
      </c>
      <c r="Q13" s="361" t="str">
        <f t="shared" si="4"/>
        <v>N/A</v>
      </c>
      <c r="R13" s="8">
        <v>101172</v>
      </c>
      <c r="S13" s="8">
        <v>96911</v>
      </c>
      <c r="T13" s="363">
        <f t="shared" si="5"/>
        <v>0.95788360415925355</v>
      </c>
      <c r="U13" s="8">
        <v>101172</v>
      </c>
      <c r="V13" s="8">
        <v>96911</v>
      </c>
      <c r="W13" s="363">
        <f t="shared" si="6"/>
        <v>0.95788360415925355</v>
      </c>
      <c r="X13" s="8">
        <v>2548</v>
      </c>
      <c r="Y13" s="8">
        <v>2474</v>
      </c>
      <c r="Z13" s="358">
        <f t="shared" si="7"/>
        <v>0.97095761381475665</v>
      </c>
      <c r="AA13" s="8">
        <v>42</v>
      </c>
      <c r="AB13" s="8">
        <v>56</v>
      </c>
      <c r="AC13" s="361">
        <f t="shared" si="8"/>
        <v>1.3333333333333333</v>
      </c>
      <c r="AD13" s="8">
        <v>104</v>
      </c>
      <c r="AE13" s="8">
        <v>67</v>
      </c>
      <c r="AF13" s="361">
        <f t="shared" si="9"/>
        <v>0.64423076923076927</v>
      </c>
      <c r="AG13" s="8">
        <v>2694</v>
      </c>
      <c r="AH13" s="8">
        <v>2597</v>
      </c>
      <c r="AI13" s="361">
        <f t="shared" si="10"/>
        <v>0.9639940608760208</v>
      </c>
      <c r="AJ13" s="8">
        <v>743</v>
      </c>
      <c r="AK13" s="8">
        <v>673</v>
      </c>
      <c r="AL13" s="358">
        <f t="shared" si="11"/>
        <v>0.9057873485868102</v>
      </c>
      <c r="AM13" s="8">
        <v>47</v>
      </c>
      <c r="AN13" s="8">
        <v>32</v>
      </c>
      <c r="AO13" s="361">
        <f t="shared" si="12"/>
        <v>0.68085106382978722</v>
      </c>
      <c r="AP13" s="8">
        <v>106</v>
      </c>
      <c r="AQ13" s="8">
        <v>87</v>
      </c>
      <c r="AR13" s="361">
        <f t="shared" si="13"/>
        <v>0.82075471698113212</v>
      </c>
      <c r="AS13" s="8">
        <v>896</v>
      </c>
      <c r="AT13" s="8">
        <v>792</v>
      </c>
      <c r="AU13" s="363">
        <f t="shared" si="14"/>
        <v>0.8839285714285714</v>
      </c>
      <c r="AV13" s="8">
        <v>34528</v>
      </c>
      <c r="AW13" s="8">
        <v>32113</v>
      </c>
      <c r="AX13" s="358">
        <f t="shared" si="15"/>
        <v>0.93005676552363303</v>
      </c>
      <c r="AY13" s="8">
        <v>8509</v>
      </c>
      <c r="AZ13" s="8">
        <v>8476</v>
      </c>
      <c r="BA13" s="358">
        <f t="shared" si="16"/>
        <v>0.99612175343753673</v>
      </c>
      <c r="BB13" s="8">
        <v>564</v>
      </c>
      <c r="BC13" s="8">
        <v>600</v>
      </c>
      <c r="BD13" s="361">
        <f t="shared" si="17"/>
        <v>1.0638297872340425</v>
      </c>
      <c r="BE13" s="8">
        <v>282</v>
      </c>
      <c r="BF13" s="8">
        <v>241</v>
      </c>
      <c r="BG13" s="361">
        <f t="shared" si="18"/>
        <v>0.85460992907801414</v>
      </c>
      <c r="BH13" s="8">
        <v>43609</v>
      </c>
      <c r="BI13" s="8">
        <v>44660</v>
      </c>
      <c r="BJ13" s="570">
        <f t="shared" si="19"/>
        <v>1.0241005297071706</v>
      </c>
      <c r="BK13" s="8">
        <v>87492</v>
      </c>
      <c r="BL13" s="8">
        <v>86090</v>
      </c>
      <c r="BM13" s="358">
        <f t="shared" si="20"/>
        <v>0.98397567777625383</v>
      </c>
      <c r="BN13" s="8">
        <v>425</v>
      </c>
      <c r="BO13" s="8">
        <v>252</v>
      </c>
      <c r="BP13" s="358">
        <f t="shared" si="21"/>
        <v>0.59294117647058819</v>
      </c>
      <c r="BQ13" s="8">
        <v>91507</v>
      </c>
      <c r="BR13" s="8">
        <v>89731</v>
      </c>
      <c r="BS13" s="358">
        <f t="shared" si="22"/>
        <v>0.98059164872632698</v>
      </c>
      <c r="BT13" s="8">
        <v>192679</v>
      </c>
      <c r="BU13" s="8">
        <v>186642</v>
      </c>
      <c r="BV13" s="358">
        <f t="shared" si="23"/>
        <v>0.96866809564093648</v>
      </c>
      <c r="BW13" s="8">
        <v>315760</v>
      </c>
      <c r="BX13" s="8">
        <v>240994</v>
      </c>
      <c r="BY13" s="364">
        <f t="shared" si="24"/>
        <v>0.76321890043070684</v>
      </c>
      <c r="BZ13" s="8">
        <v>294270</v>
      </c>
      <c r="CA13" s="163">
        <v>256471</v>
      </c>
      <c r="CB13" s="364">
        <f t="shared" si="25"/>
        <v>0.87154993713256534</v>
      </c>
      <c r="CC13" s="8">
        <v>89600</v>
      </c>
      <c r="CD13" s="8">
        <v>76562</v>
      </c>
      <c r="CE13" s="364">
        <f t="shared" si="26"/>
        <v>0.85448660714285718</v>
      </c>
      <c r="CF13" s="8">
        <v>18360</v>
      </c>
      <c r="CG13" s="8">
        <v>18667</v>
      </c>
      <c r="CH13" s="358">
        <f t="shared" si="27"/>
        <v>1.0167211328976036</v>
      </c>
      <c r="CI13" s="8">
        <v>107960</v>
      </c>
      <c r="CJ13" s="8">
        <v>95229</v>
      </c>
      <c r="CK13" s="358">
        <f t="shared" si="28"/>
        <v>0.88207669507224895</v>
      </c>
      <c r="CL13" s="163">
        <v>3956</v>
      </c>
      <c r="CM13" s="163">
        <v>4752</v>
      </c>
      <c r="CN13" s="364">
        <f t="shared" si="29"/>
        <v>1.2012133468149646</v>
      </c>
      <c r="CO13" s="8">
        <v>5305</v>
      </c>
      <c r="CP13" s="8">
        <v>8542</v>
      </c>
      <c r="CQ13" s="364">
        <f t="shared" si="30"/>
        <v>1.6101790763430726</v>
      </c>
      <c r="CR13" s="163">
        <v>727251</v>
      </c>
      <c r="CS13" s="163">
        <v>605988</v>
      </c>
      <c r="CT13" s="364">
        <f t="shared" si="31"/>
        <v>0.8332583935945086</v>
      </c>
      <c r="CU13" s="163">
        <v>919930</v>
      </c>
      <c r="CV13" s="163">
        <v>792630</v>
      </c>
      <c r="CW13" s="364">
        <f t="shared" si="32"/>
        <v>0.86161990586240256</v>
      </c>
      <c r="CX13" s="163">
        <v>4727</v>
      </c>
      <c r="CY13" s="163">
        <v>5545</v>
      </c>
      <c r="CZ13" s="361">
        <f t="shared" si="33"/>
        <v>1.173048445102602</v>
      </c>
      <c r="DA13" s="8">
        <v>5797</v>
      </c>
      <c r="DB13" s="8">
        <v>8937</v>
      </c>
      <c r="DC13" s="361">
        <f t="shared" si="34"/>
        <v>1.5416594790408833</v>
      </c>
      <c r="DD13" s="8">
        <v>445748</v>
      </c>
      <c r="DE13" s="8">
        <v>361315</v>
      </c>
      <c r="DF13" s="364">
        <f t="shared" si="35"/>
        <v>0.81058131500309594</v>
      </c>
      <c r="DG13" s="54">
        <v>0.83</v>
      </c>
      <c r="DH13" s="54">
        <v>0.92359854778167505</v>
      </c>
      <c r="DI13" s="54">
        <f t="shared" si="36"/>
        <v>1.1127693346767169</v>
      </c>
      <c r="DJ13" s="54">
        <v>0.74</v>
      </c>
      <c r="DK13" s="54">
        <v>0.84273242095328005</v>
      </c>
      <c r="DL13" s="54">
        <f t="shared" si="37"/>
        <v>1.1388275958828109</v>
      </c>
      <c r="DM13" s="54">
        <v>0.78499999999999992</v>
      </c>
      <c r="DN13" s="54">
        <v>0.91595992466371701</v>
      </c>
      <c r="DO13" s="54">
        <f t="shared" si="38"/>
        <v>1.1668279295079198</v>
      </c>
      <c r="DP13" s="54">
        <v>0.87</v>
      </c>
      <c r="DQ13" s="54">
        <v>0.90640617900954101</v>
      </c>
      <c r="DR13" s="54">
        <f t="shared" si="39"/>
        <v>1.0418461827695873</v>
      </c>
      <c r="DS13" s="54">
        <v>0.79</v>
      </c>
      <c r="DT13" s="54">
        <v>0.80375818382790598</v>
      </c>
      <c r="DU13" s="54">
        <f t="shared" si="40"/>
        <v>1.0174154225669696</v>
      </c>
      <c r="DV13" s="54">
        <v>0.83000000000000007</v>
      </c>
      <c r="DW13" s="54">
        <v>0.86903447493060604</v>
      </c>
      <c r="DX13" s="54">
        <f t="shared" si="41"/>
        <v>1.0470294878682</v>
      </c>
      <c r="DY13" s="54">
        <v>0.85</v>
      </c>
      <c r="DZ13" s="54">
        <v>0.91618317084607703</v>
      </c>
      <c r="EA13" s="54">
        <f t="shared" si="42"/>
        <v>1.0778625539365612</v>
      </c>
      <c r="EB13" s="54">
        <v>0.76500000000000001</v>
      </c>
      <c r="EC13" s="54">
        <v>0.81130738819442905</v>
      </c>
      <c r="ED13" s="54">
        <f t="shared" si="43"/>
        <v>1.0605325335874889</v>
      </c>
      <c r="EE13" s="54">
        <v>0.8075</v>
      </c>
      <c r="EF13" s="54">
        <v>0.891594603572615</v>
      </c>
      <c r="EG13" s="54">
        <f t="shared" si="44"/>
        <v>1.104141923928935</v>
      </c>
      <c r="EH13" s="54">
        <v>0.83</v>
      </c>
      <c r="EI13" s="54">
        <v>0.80907111554889899</v>
      </c>
      <c r="EJ13" s="54">
        <f t="shared" si="45"/>
        <v>0.97478447656493861</v>
      </c>
      <c r="EK13" s="54">
        <v>0.27</v>
      </c>
      <c r="EL13" s="54">
        <v>0.33203592437239399</v>
      </c>
      <c r="EM13" s="54">
        <f t="shared" si="46"/>
        <v>1.2297626828607184</v>
      </c>
      <c r="EN13" s="54">
        <v>0.55000000000000004</v>
      </c>
      <c r="EO13" s="54">
        <v>0.55909027901542596</v>
      </c>
      <c r="EP13" s="54">
        <f t="shared" si="47"/>
        <v>1.0165277800280472</v>
      </c>
      <c r="EQ13" s="54">
        <v>0.84</v>
      </c>
      <c r="ER13" s="54">
        <v>0.84455444396786605</v>
      </c>
      <c r="ES13" s="54">
        <f t="shared" si="48"/>
        <v>1.0054219571046026</v>
      </c>
      <c r="ET13" s="54">
        <v>0.51750000000000007</v>
      </c>
      <c r="EU13" s="54">
        <v>0.39008067752515102</v>
      </c>
      <c r="EV13" s="54">
        <f t="shared" si="49"/>
        <v>0.75377908700512264</v>
      </c>
      <c r="EW13" s="54">
        <v>0.67874999999999996</v>
      </c>
      <c r="EX13" s="54">
        <v>0.63738566544289299</v>
      </c>
      <c r="EY13" s="54">
        <f t="shared" si="50"/>
        <v>0.93905807063409652</v>
      </c>
      <c r="EZ13" s="54">
        <v>0.76</v>
      </c>
      <c r="FA13" s="54">
        <v>0.70252316922912095</v>
      </c>
      <c r="FB13" s="54">
        <f t="shared" si="51"/>
        <v>0.9243725910909486</v>
      </c>
      <c r="FC13" s="54">
        <v>0.28999999999999998</v>
      </c>
      <c r="FD13" s="54">
        <v>0.384407408374912</v>
      </c>
      <c r="FE13" s="54">
        <f t="shared" si="52"/>
        <v>1.3255427874996966</v>
      </c>
      <c r="FF13" s="54">
        <v>0.52500000000000002</v>
      </c>
      <c r="FG13" s="54">
        <v>0.44676516607335998</v>
      </c>
      <c r="FH13" s="54">
        <f t="shared" si="53"/>
        <v>0.85098126871116186</v>
      </c>
      <c r="FI13" s="54">
        <v>0.9</v>
      </c>
      <c r="FJ13" s="54">
        <v>0.87790802524797096</v>
      </c>
      <c r="FK13" s="54">
        <f t="shared" si="54"/>
        <v>0.97545336138663441</v>
      </c>
      <c r="FL13" s="54">
        <v>0.61009999999999998</v>
      </c>
      <c r="FM13" s="54">
        <v>0.785386595054269</v>
      </c>
      <c r="FN13" s="54">
        <f t="shared" si="55"/>
        <v>1.2873079741915572</v>
      </c>
      <c r="FO13" s="60">
        <v>39035</v>
      </c>
      <c r="FP13" s="60">
        <v>11493</v>
      </c>
      <c r="FQ13" s="54">
        <f t="shared" si="56"/>
        <v>0.29442807736646598</v>
      </c>
      <c r="FR13" s="60">
        <v>18333</v>
      </c>
      <c r="FS13" s="60">
        <v>11633</v>
      </c>
      <c r="FT13" s="54">
        <f t="shared" si="57"/>
        <v>0.63453880979654176</v>
      </c>
      <c r="FU13" s="60">
        <v>57368</v>
      </c>
      <c r="FV13" s="60">
        <v>23126</v>
      </c>
      <c r="FW13" s="54">
        <f t="shared" si="58"/>
        <v>0.40311672012271649</v>
      </c>
      <c r="FX13" s="60">
        <v>370084</v>
      </c>
      <c r="FY13" s="60">
        <v>283320</v>
      </c>
      <c r="FZ13" s="54">
        <f t="shared" si="59"/>
        <v>0.76555592784340853</v>
      </c>
      <c r="GA13" s="60">
        <v>427452</v>
      </c>
      <c r="GB13" s="60">
        <v>306446</v>
      </c>
      <c r="GC13" s="54">
        <f t="shared" si="60"/>
        <v>0.71691324406015178</v>
      </c>
      <c r="GD13" s="60">
        <v>17433</v>
      </c>
      <c r="GE13" s="60">
        <v>1463</v>
      </c>
      <c r="GF13" s="302">
        <f t="shared" si="61"/>
        <v>8.3921298686399359E-2</v>
      </c>
      <c r="GG13" s="60">
        <v>2907</v>
      </c>
      <c r="GH13" s="60">
        <v>4120</v>
      </c>
      <c r="GI13" s="54">
        <f t="shared" si="62"/>
        <v>1.4172686618507051</v>
      </c>
      <c r="GJ13" s="60">
        <v>3235</v>
      </c>
      <c r="GK13" s="60">
        <v>6404</v>
      </c>
      <c r="GL13" s="54">
        <f t="shared" si="63"/>
        <v>1.979598145285935</v>
      </c>
    </row>
    <row r="14" spans="1:194" s="44" customFormat="1" ht="14.65" customHeight="1" x14ac:dyDescent="0.6">
      <c r="A14" s="8">
        <v>13</v>
      </c>
      <c r="B14" s="9" t="s">
        <v>505</v>
      </c>
      <c r="C14" s="8">
        <v>13056</v>
      </c>
      <c r="D14" s="8">
        <v>13321</v>
      </c>
      <c r="E14" s="358">
        <f t="shared" si="0"/>
        <v>1.020297181372549</v>
      </c>
      <c r="F14" s="8">
        <v>4353</v>
      </c>
      <c r="G14" s="8">
        <v>4758</v>
      </c>
      <c r="H14" s="358">
        <f t="shared" si="1"/>
        <v>1.093039283252929</v>
      </c>
      <c r="I14" s="8">
        <v>250</v>
      </c>
      <c r="J14" s="8">
        <v>264</v>
      </c>
      <c r="K14" s="358">
        <f t="shared" si="2"/>
        <v>1.056</v>
      </c>
      <c r="L14" s="8">
        <v>118</v>
      </c>
      <c r="M14" s="8">
        <v>139</v>
      </c>
      <c r="N14" s="361">
        <f t="shared" si="3"/>
        <v>1.1779661016949152</v>
      </c>
      <c r="O14" s="8">
        <v>0</v>
      </c>
      <c r="P14" s="8">
        <v>0</v>
      </c>
      <c r="Q14" s="361" t="str">
        <f t="shared" si="4"/>
        <v>N/A</v>
      </c>
      <c r="R14" s="8">
        <v>17777</v>
      </c>
      <c r="S14" s="8">
        <v>18482</v>
      </c>
      <c r="T14" s="363">
        <f t="shared" si="5"/>
        <v>1.0396579850368453</v>
      </c>
      <c r="U14" s="8">
        <v>17777</v>
      </c>
      <c r="V14" s="8">
        <v>18482</v>
      </c>
      <c r="W14" s="363">
        <f t="shared" si="6"/>
        <v>1.0396579850368453</v>
      </c>
      <c r="X14" s="8">
        <v>527</v>
      </c>
      <c r="Y14" s="8">
        <v>470</v>
      </c>
      <c r="Z14" s="358">
        <f t="shared" si="7"/>
        <v>0.89184060721062619</v>
      </c>
      <c r="AA14" s="8">
        <v>15</v>
      </c>
      <c r="AB14" s="8">
        <v>25</v>
      </c>
      <c r="AC14" s="361">
        <f t="shared" si="8"/>
        <v>1.6666666666666667</v>
      </c>
      <c r="AD14" s="8">
        <v>111</v>
      </c>
      <c r="AE14" s="8">
        <v>96</v>
      </c>
      <c r="AF14" s="361">
        <f t="shared" si="9"/>
        <v>0.86486486486486491</v>
      </c>
      <c r="AG14" s="8">
        <v>653</v>
      </c>
      <c r="AH14" s="8">
        <v>591</v>
      </c>
      <c r="AI14" s="361">
        <f t="shared" si="10"/>
        <v>0.90505359877488512</v>
      </c>
      <c r="AJ14" s="8">
        <v>45</v>
      </c>
      <c r="AK14" s="8">
        <v>62</v>
      </c>
      <c r="AL14" s="358">
        <f t="shared" si="11"/>
        <v>1.3777777777777778</v>
      </c>
      <c r="AM14" s="8">
        <v>30</v>
      </c>
      <c r="AN14" s="8">
        <v>15</v>
      </c>
      <c r="AO14" s="361">
        <f t="shared" si="12"/>
        <v>0.5</v>
      </c>
      <c r="AP14" s="8">
        <v>45</v>
      </c>
      <c r="AQ14" s="8">
        <v>14</v>
      </c>
      <c r="AR14" s="361">
        <f t="shared" si="13"/>
        <v>0.31111111111111112</v>
      </c>
      <c r="AS14" s="8">
        <v>120</v>
      </c>
      <c r="AT14" s="8">
        <v>91</v>
      </c>
      <c r="AU14" s="363">
        <f t="shared" si="14"/>
        <v>0.7583333333333333</v>
      </c>
      <c r="AV14" s="8">
        <v>9056</v>
      </c>
      <c r="AW14" s="8">
        <v>8530</v>
      </c>
      <c r="AX14" s="358">
        <f t="shared" si="15"/>
        <v>0.94191696113074208</v>
      </c>
      <c r="AY14" s="8">
        <v>1400</v>
      </c>
      <c r="AZ14" s="8">
        <v>1389</v>
      </c>
      <c r="BA14" s="358">
        <f t="shared" si="16"/>
        <v>0.9921428571428571</v>
      </c>
      <c r="BB14" s="8">
        <v>1131</v>
      </c>
      <c r="BC14" s="8">
        <v>1008</v>
      </c>
      <c r="BD14" s="361">
        <f t="shared" si="17"/>
        <v>0.89124668435013266</v>
      </c>
      <c r="BE14" s="8">
        <v>60</v>
      </c>
      <c r="BF14" s="8">
        <v>33</v>
      </c>
      <c r="BG14" s="361">
        <f t="shared" si="18"/>
        <v>0.55000000000000004</v>
      </c>
      <c r="BH14" s="8">
        <v>22871</v>
      </c>
      <c r="BI14" s="8">
        <v>23940</v>
      </c>
      <c r="BJ14" s="570">
        <f t="shared" si="19"/>
        <v>1.0467404136242402</v>
      </c>
      <c r="BK14" s="8">
        <v>34518</v>
      </c>
      <c r="BL14" s="8">
        <v>34900</v>
      </c>
      <c r="BM14" s="358">
        <f t="shared" si="20"/>
        <v>1.0110666898429805</v>
      </c>
      <c r="BN14" s="8">
        <v>50</v>
      </c>
      <c r="BO14" s="8">
        <v>51</v>
      </c>
      <c r="BP14" s="358">
        <f t="shared" si="21"/>
        <v>1.02</v>
      </c>
      <c r="BQ14" s="8">
        <v>35341</v>
      </c>
      <c r="BR14" s="8">
        <v>35633</v>
      </c>
      <c r="BS14" s="358">
        <f t="shared" si="22"/>
        <v>1.0082623581675674</v>
      </c>
      <c r="BT14" s="8">
        <v>53118</v>
      </c>
      <c r="BU14" s="8">
        <v>54115</v>
      </c>
      <c r="BV14" s="358">
        <f t="shared" si="23"/>
        <v>1.0187695319853911</v>
      </c>
      <c r="BW14" s="8">
        <v>130400</v>
      </c>
      <c r="BX14" s="8">
        <v>100960</v>
      </c>
      <c r="BY14" s="364">
        <f t="shared" si="24"/>
        <v>0.7742331288343558</v>
      </c>
      <c r="BZ14" s="8">
        <v>272725</v>
      </c>
      <c r="CA14" s="163">
        <v>248537</v>
      </c>
      <c r="CB14" s="364">
        <f t="shared" si="25"/>
        <v>0.91130992758272988</v>
      </c>
      <c r="CC14" s="8">
        <v>34560</v>
      </c>
      <c r="CD14" s="8">
        <v>30868</v>
      </c>
      <c r="CE14" s="364">
        <f t="shared" si="26"/>
        <v>0.89317129629629632</v>
      </c>
      <c r="CF14" s="8">
        <v>2635</v>
      </c>
      <c r="CG14" s="8">
        <v>2971</v>
      </c>
      <c r="CH14" s="358">
        <f t="shared" si="27"/>
        <v>1.1275142314990512</v>
      </c>
      <c r="CI14" s="8">
        <v>37195</v>
      </c>
      <c r="CJ14" s="8">
        <v>33839</v>
      </c>
      <c r="CK14" s="358">
        <f t="shared" si="28"/>
        <v>0.90977281892727513</v>
      </c>
      <c r="CL14" s="163">
        <v>29954</v>
      </c>
      <c r="CM14" s="163">
        <v>34123</v>
      </c>
      <c r="CN14" s="364">
        <f t="shared" si="29"/>
        <v>1.1391800761167123</v>
      </c>
      <c r="CO14" s="8">
        <v>8550</v>
      </c>
      <c r="CP14" s="8">
        <v>12676</v>
      </c>
      <c r="CQ14" s="364">
        <f t="shared" si="30"/>
        <v>1.4825730994152047</v>
      </c>
      <c r="CR14" s="163">
        <v>478824</v>
      </c>
      <c r="CS14" s="163">
        <v>430135</v>
      </c>
      <c r="CT14" s="364">
        <f t="shared" si="31"/>
        <v>0.89831545620102582</v>
      </c>
      <c r="CU14" s="163">
        <v>531942</v>
      </c>
      <c r="CV14" s="163">
        <v>484250</v>
      </c>
      <c r="CW14" s="364">
        <f t="shared" si="32"/>
        <v>0.91034360888969101</v>
      </c>
      <c r="CX14" s="163">
        <v>31248</v>
      </c>
      <c r="CY14" s="163">
        <v>35310</v>
      </c>
      <c r="CZ14" s="361">
        <f t="shared" si="33"/>
        <v>1.1299923195084485</v>
      </c>
      <c r="DA14" s="8">
        <v>8766</v>
      </c>
      <c r="DB14" s="8">
        <v>12819</v>
      </c>
      <c r="DC14" s="361">
        <f t="shared" si="34"/>
        <v>1.4623545516769336</v>
      </c>
      <c r="DD14" s="8">
        <v>170713</v>
      </c>
      <c r="DE14" s="8">
        <v>137975</v>
      </c>
      <c r="DF14" s="364">
        <f t="shared" si="35"/>
        <v>0.80822784439380713</v>
      </c>
      <c r="DG14" s="54">
        <v>0.9</v>
      </c>
      <c r="DH14" s="54">
        <v>0.92284779815442097</v>
      </c>
      <c r="DI14" s="54">
        <f t="shared" si="36"/>
        <v>1.0253864423938011</v>
      </c>
      <c r="DJ14" s="54">
        <v>0.79</v>
      </c>
      <c r="DK14" s="54">
        <v>0.90640748740100796</v>
      </c>
      <c r="DL14" s="54">
        <f t="shared" si="37"/>
        <v>1.1473512498746936</v>
      </c>
      <c r="DM14" s="54">
        <v>0.84499999999999997</v>
      </c>
      <c r="DN14" s="54">
        <v>0.92220694300227302</v>
      </c>
      <c r="DO14" s="54">
        <f t="shared" si="38"/>
        <v>1.0913691633162994</v>
      </c>
      <c r="DP14" s="54">
        <v>0.88</v>
      </c>
      <c r="DQ14" s="54">
        <v>0.91525794229087698</v>
      </c>
      <c r="DR14" s="54">
        <f t="shared" si="39"/>
        <v>1.0400658435123602</v>
      </c>
      <c r="DS14" s="54">
        <v>0.89</v>
      </c>
      <c r="DT14" s="54">
        <v>0.87599831862126898</v>
      </c>
      <c r="DU14" s="54">
        <f t="shared" si="40"/>
        <v>0.98426777373176288</v>
      </c>
      <c r="DV14" s="54">
        <v>0.88500000000000001</v>
      </c>
      <c r="DW14" s="54">
        <v>0.90515095768856202</v>
      </c>
      <c r="DX14" s="54">
        <f t="shared" si="41"/>
        <v>1.0227694437158892</v>
      </c>
      <c r="DY14" s="54">
        <v>0.89</v>
      </c>
      <c r="DZ14" s="54">
        <v>0.92067628418946001</v>
      </c>
      <c r="EA14" s="54">
        <f t="shared" si="42"/>
        <v>1.034467735044337</v>
      </c>
      <c r="EB14" s="54">
        <v>0.84000000000000008</v>
      </c>
      <c r="EC14" s="54">
        <v>0.88286969253294301</v>
      </c>
      <c r="ED14" s="54">
        <f t="shared" si="43"/>
        <v>1.0510353482535035</v>
      </c>
      <c r="EE14" s="54">
        <v>0.86499999999999999</v>
      </c>
      <c r="EF14" s="54">
        <v>0.91638177954356503</v>
      </c>
      <c r="EG14" s="54">
        <f t="shared" si="44"/>
        <v>1.0594009012064336</v>
      </c>
      <c r="EH14" s="54">
        <v>0.88</v>
      </c>
      <c r="EI14" s="54">
        <v>0.87668743944996297</v>
      </c>
      <c r="EJ14" s="54">
        <f t="shared" si="45"/>
        <v>0.99623572664768523</v>
      </c>
      <c r="EK14" s="54">
        <v>0.26</v>
      </c>
      <c r="EL14" s="54">
        <v>0.34196832235943803</v>
      </c>
      <c r="EM14" s="54">
        <f t="shared" si="46"/>
        <v>1.3152627783055308</v>
      </c>
      <c r="EN14" s="54">
        <v>0.57000000000000006</v>
      </c>
      <c r="EO14" s="54">
        <v>0.71280644448835795</v>
      </c>
      <c r="EP14" s="54">
        <f t="shared" si="47"/>
        <v>1.2505376219093998</v>
      </c>
      <c r="EQ14" s="54">
        <v>0.88500000000000001</v>
      </c>
      <c r="ER14" s="54">
        <v>0.88278102664067604</v>
      </c>
      <c r="ES14" s="54">
        <f t="shared" si="48"/>
        <v>0.99749268546969039</v>
      </c>
      <c r="ET14" s="54">
        <v>0.55000000000000004</v>
      </c>
      <c r="EU14" s="54">
        <v>0.36606631636165998</v>
      </c>
      <c r="EV14" s="54">
        <f t="shared" si="49"/>
        <v>0.66557512065756352</v>
      </c>
      <c r="EW14" s="54">
        <v>0.71750000000000003</v>
      </c>
      <c r="EX14" s="54">
        <v>0.73555601445534302</v>
      </c>
      <c r="EY14" s="54">
        <f t="shared" si="50"/>
        <v>1.0251651769412446</v>
      </c>
      <c r="EZ14" s="54">
        <v>0.86</v>
      </c>
      <c r="FA14" s="54">
        <v>0.71794008751262195</v>
      </c>
      <c r="FB14" s="54">
        <f t="shared" si="51"/>
        <v>0.83481405524723484</v>
      </c>
      <c r="FC14" s="54">
        <v>0.33</v>
      </c>
      <c r="FD14" s="54">
        <v>0.413470260463911</v>
      </c>
      <c r="FE14" s="54">
        <f t="shared" si="52"/>
        <v>1.2529401832239726</v>
      </c>
      <c r="FF14" s="54">
        <v>0.59499999999999997</v>
      </c>
      <c r="FG14" s="54">
        <v>0.44020213363279098</v>
      </c>
      <c r="FH14" s="54">
        <f t="shared" si="53"/>
        <v>0.73983551871057307</v>
      </c>
      <c r="FI14" s="54">
        <v>0.91</v>
      </c>
      <c r="FJ14" s="54">
        <v>0.92571509487397297</v>
      </c>
      <c r="FK14" s="54">
        <f t="shared" si="54"/>
        <v>1.017269335026344</v>
      </c>
      <c r="FL14" s="54">
        <v>0.61009999999999998</v>
      </c>
      <c r="FM14" s="54">
        <v>0.80528902410484404</v>
      </c>
      <c r="FN14" s="54">
        <f t="shared" si="55"/>
        <v>1.3199295592605214</v>
      </c>
      <c r="FO14" s="60">
        <v>15437</v>
      </c>
      <c r="FP14" s="60">
        <v>2347</v>
      </c>
      <c r="FQ14" s="54">
        <f t="shared" si="56"/>
        <v>0.15203731294940726</v>
      </c>
      <c r="FR14" s="60">
        <v>5459</v>
      </c>
      <c r="FS14" s="60">
        <v>2192</v>
      </c>
      <c r="FT14" s="54">
        <f t="shared" si="57"/>
        <v>0.40153874335958967</v>
      </c>
      <c r="FU14" s="60">
        <v>20896</v>
      </c>
      <c r="FV14" s="60">
        <v>4539</v>
      </c>
      <c r="FW14" s="54">
        <f t="shared" si="58"/>
        <v>0.21721860643185298</v>
      </c>
      <c r="FX14" s="60">
        <v>289635</v>
      </c>
      <c r="FY14" s="60">
        <v>255557</v>
      </c>
      <c r="FZ14" s="54">
        <f t="shared" si="59"/>
        <v>0.88234156783537898</v>
      </c>
      <c r="GA14" s="60">
        <v>310531</v>
      </c>
      <c r="GB14" s="60">
        <v>260096</v>
      </c>
      <c r="GC14" s="54">
        <f t="shared" si="60"/>
        <v>0.8375846533840422</v>
      </c>
      <c r="GD14" s="60">
        <v>9781</v>
      </c>
      <c r="GE14" s="60">
        <v>36</v>
      </c>
      <c r="GF14" s="302">
        <f t="shared" si="61"/>
        <v>3.6806052550863921E-3</v>
      </c>
      <c r="GG14" s="60">
        <v>24236</v>
      </c>
      <c r="GH14" s="60">
        <v>23277</v>
      </c>
      <c r="GI14" s="54">
        <f t="shared" si="62"/>
        <v>0.96043076415250039</v>
      </c>
      <c r="GJ14" s="60">
        <v>5216</v>
      </c>
      <c r="GK14" s="60">
        <v>9251</v>
      </c>
      <c r="GL14" s="54">
        <f t="shared" si="63"/>
        <v>1.7735812883435582</v>
      </c>
    </row>
    <row r="15" spans="1:194" s="44" customFormat="1" ht="15" customHeight="1" x14ac:dyDescent="0.6">
      <c r="A15" s="8">
        <v>15</v>
      </c>
      <c r="B15" s="9" t="s">
        <v>506</v>
      </c>
      <c r="C15" s="8">
        <v>8835</v>
      </c>
      <c r="D15" s="8">
        <v>8253</v>
      </c>
      <c r="E15" s="358">
        <f t="shared" si="0"/>
        <v>0.93412563667232595</v>
      </c>
      <c r="F15" s="8">
        <v>3192</v>
      </c>
      <c r="G15" s="8">
        <v>3254</v>
      </c>
      <c r="H15" s="358">
        <f t="shared" si="1"/>
        <v>1.0194235588972431</v>
      </c>
      <c r="I15" s="8">
        <v>710</v>
      </c>
      <c r="J15" s="8">
        <v>424</v>
      </c>
      <c r="K15" s="358">
        <f t="shared" si="2"/>
        <v>0.59718309859154928</v>
      </c>
      <c r="L15" s="8">
        <v>154</v>
      </c>
      <c r="M15" s="8">
        <v>168</v>
      </c>
      <c r="N15" s="361">
        <f t="shared" si="3"/>
        <v>1.0909090909090908</v>
      </c>
      <c r="O15" s="8">
        <v>0</v>
      </c>
      <c r="P15" s="8">
        <v>0</v>
      </c>
      <c r="Q15" s="361" t="str">
        <f t="shared" si="4"/>
        <v>N/A</v>
      </c>
      <c r="R15" s="8">
        <v>12891</v>
      </c>
      <c r="S15" s="8">
        <v>12099</v>
      </c>
      <c r="T15" s="363">
        <f t="shared" si="5"/>
        <v>0.93856178729346051</v>
      </c>
      <c r="U15" s="8">
        <v>12891</v>
      </c>
      <c r="V15" s="8">
        <v>12099</v>
      </c>
      <c r="W15" s="363">
        <f t="shared" si="6"/>
        <v>0.93856178729346051</v>
      </c>
      <c r="X15" s="8">
        <v>879</v>
      </c>
      <c r="Y15" s="8">
        <v>676</v>
      </c>
      <c r="Z15" s="358">
        <f t="shared" si="7"/>
        <v>0.76905574516496022</v>
      </c>
      <c r="AA15" s="8">
        <v>187</v>
      </c>
      <c r="AB15" s="8">
        <v>176</v>
      </c>
      <c r="AC15" s="361">
        <f t="shared" si="8"/>
        <v>0.94117647058823528</v>
      </c>
      <c r="AD15" s="8">
        <v>0</v>
      </c>
      <c r="AE15" s="8">
        <v>0</v>
      </c>
      <c r="AF15" s="361" t="str">
        <f t="shared" si="9"/>
        <v>N/A</v>
      </c>
      <c r="AG15" s="8">
        <v>1066</v>
      </c>
      <c r="AH15" s="8">
        <v>852</v>
      </c>
      <c r="AI15" s="361">
        <f t="shared" si="10"/>
        <v>0.79924953095684803</v>
      </c>
      <c r="AJ15" s="8">
        <v>226</v>
      </c>
      <c r="AK15" s="8">
        <v>199</v>
      </c>
      <c r="AL15" s="358">
        <f t="shared" si="11"/>
        <v>0.88053097345132747</v>
      </c>
      <c r="AM15" s="8">
        <v>15</v>
      </c>
      <c r="AN15" s="8">
        <v>27</v>
      </c>
      <c r="AO15" s="361">
        <f t="shared" si="12"/>
        <v>1.8</v>
      </c>
      <c r="AP15" s="8">
        <v>0</v>
      </c>
      <c r="AQ15" s="8">
        <v>0</v>
      </c>
      <c r="AR15" s="361" t="str">
        <f t="shared" si="13"/>
        <v>N/A</v>
      </c>
      <c r="AS15" s="8">
        <v>241</v>
      </c>
      <c r="AT15" s="8">
        <v>226</v>
      </c>
      <c r="AU15" s="363">
        <f t="shared" si="14"/>
        <v>0.93775933609958506</v>
      </c>
      <c r="AV15" s="8">
        <v>5571</v>
      </c>
      <c r="AW15" s="8">
        <v>5357</v>
      </c>
      <c r="AX15" s="358">
        <f t="shared" si="15"/>
        <v>0.96158678872733805</v>
      </c>
      <c r="AY15" s="8">
        <v>1543</v>
      </c>
      <c r="AZ15" s="8">
        <v>1563</v>
      </c>
      <c r="BA15" s="358">
        <f t="shared" si="16"/>
        <v>1.0129617627997407</v>
      </c>
      <c r="BB15" s="8">
        <v>1086</v>
      </c>
      <c r="BC15" s="8">
        <v>1054</v>
      </c>
      <c r="BD15" s="361">
        <f t="shared" si="17"/>
        <v>0.97053406998158376</v>
      </c>
      <c r="BE15" s="8">
        <v>0</v>
      </c>
      <c r="BF15" s="8">
        <v>0</v>
      </c>
      <c r="BG15" s="361" t="str">
        <f t="shared" si="18"/>
        <v>N/A</v>
      </c>
      <c r="BH15" s="8">
        <v>18832</v>
      </c>
      <c r="BI15" s="8">
        <v>17956</v>
      </c>
      <c r="BJ15" s="570">
        <f t="shared" si="19"/>
        <v>0.95348343245539502</v>
      </c>
      <c r="BK15" s="8">
        <v>27032</v>
      </c>
      <c r="BL15" s="8">
        <v>25930</v>
      </c>
      <c r="BM15" s="358">
        <f t="shared" si="20"/>
        <v>0.9592335010358094</v>
      </c>
      <c r="BN15" s="8">
        <v>0</v>
      </c>
      <c r="BO15" s="8">
        <v>0</v>
      </c>
      <c r="BP15" s="358" t="str">
        <f t="shared" si="21"/>
        <v>N/A</v>
      </c>
      <c r="BQ15" s="8">
        <v>28339</v>
      </c>
      <c r="BR15" s="8">
        <v>27008</v>
      </c>
      <c r="BS15" s="358">
        <f t="shared" si="22"/>
        <v>0.95303292282719931</v>
      </c>
      <c r="BT15" s="8">
        <v>41230</v>
      </c>
      <c r="BU15" s="8">
        <v>39107</v>
      </c>
      <c r="BV15" s="358">
        <f t="shared" si="23"/>
        <v>0.94850836769342717</v>
      </c>
      <c r="BW15" s="8">
        <v>75200</v>
      </c>
      <c r="BX15" s="8">
        <v>55076</v>
      </c>
      <c r="BY15" s="364">
        <f t="shared" si="24"/>
        <v>0.73239361702127659</v>
      </c>
      <c r="BZ15" s="8">
        <v>63315</v>
      </c>
      <c r="CA15" s="163">
        <v>64766</v>
      </c>
      <c r="CB15" s="364">
        <f t="shared" si="25"/>
        <v>1.0229171602305931</v>
      </c>
      <c r="CC15" s="8">
        <v>21760</v>
      </c>
      <c r="CD15" s="8">
        <v>19920</v>
      </c>
      <c r="CE15" s="364">
        <f t="shared" si="26"/>
        <v>0.9154411764705882</v>
      </c>
      <c r="CF15" s="8">
        <v>3420</v>
      </c>
      <c r="CG15" s="8">
        <v>2806</v>
      </c>
      <c r="CH15" s="358">
        <f t="shared" si="27"/>
        <v>0.8204678362573099</v>
      </c>
      <c r="CI15" s="8">
        <v>25180</v>
      </c>
      <c r="CJ15" s="8">
        <v>22726</v>
      </c>
      <c r="CK15" s="358">
        <f t="shared" si="28"/>
        <v>0.90254169976171561</v>
      </c>
      <c r="CL15" s="163">
        <v>31244</v>
      </c>
      <c r="CM15" s="163">
        <v>33238</v>
      </c>
      <c r="CN15" s="364">
        <f t="shared" si="29"/>
        <v>1.0638202534886698</v>
      </c>
      <c r="CO15" s="8">
        <v>1760</v>
      </c>
      <c r="CP15" s="8">
        <v>1876</v>
      </c>
      <c r="CQ15" s="364">
        <f t="shared" si="30"/>
        <v>1.0659090909090909</v>
      </c>
      <c r="CR15" s="163">
        <v>196699</v>
      </c>
      <c r="CS15" s="163">
        <v>177682</v>
      </c>
      <c r="CT15" s="364">
        <f t="shared" si="31"/>
        <v>0.90331928479555057</v>
      </c>
      <c r="CU15" s="163">
        <v>237929</v>
      </c>
      <c r="CV15" s="163">
        <v>216789</v>
      </c>
      <c r="CW15" s="364">
        <f t="shared" si="32"/>
        <v>0.91114996490549705</v>
      </c>
      <c r="CX15" s="163">
        <v>32686</v>
      </c>
      <c r="CY15" s="163">
        <v>34663</v>
      </c>
      <c r="CZ15" s="361">
        <f t="shared" si="33"/>
        <v>1.060484611148504</v>
      </c>
      <c r="DA15" s="8">
        <v>1760</v>
      </c>
      <c r="DB15" s="8">
        <v>1876</v>
      </c>
      <c r="DC15" s="361">
        <f t="shared" si="34"/>
        <v>1.0659090909090909</v>
      </c>
      <c r="DD15" s="8">
        <v>101695</v>
      </c>
      <c r="DE15" s="8">
        <v>79813</v>
      </c>
      <c r="DF15" s="364">
        <f t="shared" si="35"/>
        <v>0.78482717931068391</v>
      </c>
      <c r="DG15" s="54">
        <v>0.94</v>
      </c>
      <c r="DH15" s="54">
        <v>0.94277854195323196</v>
      </c>
      <c r="DI15" s="54">
        <f t="shared" si="36"/>
        <v>1.0029558956949276</v>
      </c>
      <c r="DJ15" s="54">
        <v>0.83</v>
      </c>
      <c r="DK15" s="54">
        <v>0.80486244401791396</v>
      </c>
      <c r="DL15" s="54">
        <f t="shared" si="37"/>
        <v>0.96971378797339036</v>
      </c>
      <c r="DM15" s="54">
        <v>0.88500000000000001</v>
      </c>
      <c r="DN15" s="54">
        <v>0.93479709715639803</v>
      </c>
      <c r="DO15" s="54">
        <f t="shared" si="38"/>
        <v>1.0562679063914102</v>
      </c>
      <c r="DP15" s="54">
        <v>0.88</v>
      </c>
      <c r="DQ15" s="54">
        <v>0.93510457885811205</v>
      </c>
      <c r="DR15" s="54">
        <f t="shared" si="39"/>
        <v>1.0626188396114911</v>
      </c>
      <c r="DS15" s="54">
        <v>0.86</v>
      </c>
      <c r="DT15" s="54">
        <v>0.77873386601106298</v>
      </c>
      <c r="DU15" s="54">
        <f t="shared" si="40"/>
        <v>0.90550449536170119</v>
      </c>
      <c r="DV15" s="54">
        <v>0.87</v>
      </c>
      <c r="DW15" s="54">
        <v>0.89304901231506695</v>
      </c>
      <c r="DX15" s="54">
        <f t="shared" si="41"/>
        <v>1.0264931176035252</v>
      </c>
      <c r="DY15" s="54">
        <v>0.90999999999999992</v>
      </c>
      <c r="DZ15" s="54">
        <v>0.94079906678331904</v>
      </c>
      <c r="EA15" s="54">
        <f t="shared" si="42"/>
        <v>1.0338451283333177</v>
      </c>
      <c r="EB15" s="54">
        <v>0.84499999999999997</v>
      </c>
      <c r="EC15" s="54">
        <v>0.78721195764998997</v>
      </c>
      <c r="ED15" s="54">
        <f t="shared" si="43"/>
        <v>0.93161178420117163</v>
      </c>
      <c r="EE15" s="54">
        <v>0.87749999999999995</v>
      </c>
      <c r="EF15" s="54">
        <v>0.92188099317257799</v>
      </c>
      <c r="EG15" s="54">
        <f t="shared" si="44"/>
        <v>1.0505766303961004</v>
      </c>
      <c r="EH15" s="54">
        <v>0.82</v>
      </c>
      <c r="EI15" s="54">
        <v>0.86318485480007001</v>
      </c>
      <c r="EJ15" s="54">
        <f t="shared" si="45"/>
        <v>1.0526644570732562</v>
      </c>
      <c r="EK15" s="54">
        <v>0.25</v>
      </c>
      <c r="EL15" s="54">
        <v>0.30838978078830898</v>
      </c>
      <c r="EM15" s="54">
        <f t="shared" si="46"/>
        <v>1.2335591231532359</v>
      </c>
      <c r="EN15" s="54">
        <v>0.53499999999999992</v>
      </c>
      <c r="EO15" s="54">
        <v>0.62901700791301296</v>
      </c>
      <c r="EP15" s="54">
        <f t="shared" si="47"/>
        <v>1.1757327250710525</v>
      </c>
      <c r="EQ15" s="54">
        <v>0.86499999999999999</v>
      </c>
      <c r="ER15" s="54">
        <v>0.88261447260834003</v>
      </c>
      <c r="ES15" s="54">
        <f t="shared" si="48"/>
        <v>1.02036355214837</v>
      </c>
      <c r="ET15" s="54">
        <v>0.54749999999999999</v>
      </c>
      <c r="EU15" s="54">
        <v>0.33728841166225998</v>
      </c>
      <c r="EV15" s="54">
        <f t="shared" si="49"/>
        <v>0.61605189344705025</v>
      </c>
      <c r="EW15" s="54">
        <v>0.70625000000000004</v>
      </c>
      <c r="EX15" s="54">
        <v>0.68184732620197497</v>
      </c>
      <c r="EY15" s="54">
        <f t="shared" si="50"/>
        <v>0.96544754152492029</v>
      </c>
      <c r="EZ15" s="54">
        <v>0.77</v>
      </c>
      <c r="FA15" s="54">
        <v>0.81468282252316504</v>
      </c>
      <c r="FB15" s="54">
        <f t="shared" si="51"/>
        <v>1.058029639640474</v>
      </c>
      <c r="FC15" s="54">
        <v>0.32</v>
      </c>
      <c r="FD15" s="54">
        <v>0.42118473895582298</v>
      </c>
      <c r="FE15" s="54">
        <f t="shared" si="52"/>
        <v>1.3162023092369468</v>
      </c>
      <c r="FF15" s="54">
        <v>0.54500000000000004</v>
      </c>
      <c r="FG15" s="54">
        <v>0.46977030713720003</v>
      </c>
      <c r="FH15" s="54">
        <f t="shared" si="53"/>
        <v>0.86196386630678901</v>
      </c>
      <c r="FI15" s="54">
        <v>0.79</v>
      </c>
      <c r="FJ15" s="54">
        <v>0.84865706949773501</v>
      </c>
      <c r="FK15" s="54">
        <f t="shared" si="54"/>
        <v>1.074249455060424</v>
      </c>
      <c r="FL15" s="54">
        <v>0.61009999999999998</v>
      </c>
      <c r="FM15" s="54">
        <v>0.88646055437100202</v>
      </c>
      <c r="FN15" s="54">
        <f t="shared" si="55"/>
        <v>1.4529758307998721</v>
      </c>
      <c r="FO15" s="60">
        <v>12414</v>
      </c>
      <c r="FP15" s="60">
        <v>2262</v>
      </c>
      <c r="FQ15" s="54">
        <f t="shared" si="56"/>
        <v>0.18221362977283712</v>
      </c>
      <c r="FR15" s="60">
        <v>2429</v>
      </c>
      <c r="FS15" s="60">
        <v>1409</v>
      </c>
      <c r="FT15" s="54">
        <f t="shared" si="57"/>
        <v>0.58007410456978181</v>
      </c>
      <c r="FU15" s="60">
        <v>14843</v>
      </c>
      <c r="FV15" s="60">
        <v>3671</v>
      </c>
      <c r="FW15" s="54">
        <f t="shared" si="58"/>
        <v>0.24732196995216602</v>
      </c>
      <c r="FX15" s="60">
        <v>80295</v>
      </c>
      <c r="FY15" s="60">
        <v>90239</v>
      </c>
      <c r="FZ15" s="54">
        <f t="shared" si="59"/>
        <v>1.1238433277289994</v>
      </c>
      <c r="GA15" s="60">
        <v>95138</v>
      </c>
      <c r="GB15" s="60">
        <v>93910</v>
      </c>
      <c r="GC15" s="54">
        <f t="shared" si="60"/>
        <v>0.98709243414828984</v>
      </c>
      <c r="GD15" s="60">
        <v>7646</v>
      </c>
      <c r="GE15" s="60">
        <v>806</v>
      </c>
      <c r="GF15" s="302">
        <f t="shared" si="61"/>
        <v>0.10541459586712006</v>
      </c>
      <c r="GG15" s="60">
        <v>21840</v>
      </c>
      <c r="GH15" s="60">
        <v>19356</v>
      </c>
      <c r="GI15" s="54">
        <f t="shared" si="62"/>
        <v>0.88626373626373622</v>
      </c>
      <c r="GJ15" s="60">
        <v>1075</v>
      </c>
      <c r="GK15" s="60">
        <v>1607</v>
      </c>
      <c r="GL15" s="54">
        <f t="shared" si="63"/>
        <v>1.4948837209302326</v>
      </c>
    </row>
    <row r="16" spans="1:194" s="44" customFormat="1" ht="15" customHeight="1" x14ac:dyDescent="0.6">
      <c r="A16" s="8">
        <v>17</v>
      </c>
      <c r="B16" s="9" t="s">
        <v>507</v>
      </c>
      <c r="C16" s="8">
        <v>4375</v>
      </c>
      <c r="D16" s="8">
        <v>3592</v>
      </c>
      <c r="E16" s="358">
        <f t="shared" si="0"/>
        <v>0.82102857142857144</v>
      </c>
      <c r="F16" s="8">
        <v>3318</v>
      </c>
      <c r="G16" s="8">
        <v>3492</v>
      </c>
      <c r="H16" s="358">
        <f t="shared" si="1"/>
        <v>1.0524412296564196</v>
      </c>
      <c r="I16" s="8">
        <v>510</v>
      </c>
      <c r="J16" s="8">
        <v>236</v>
      </c>
      <c r="K16" s="358">
        <f t="shared" si="2"/>
        <v>0.46274509803921571</v>
      </c>
      <c r="L16" s="8">
        <v>45</v>
      </c>
      <c r="M16" s="8">
        <v>44</v>
      </c>
      <c r="N16" s="361">
        <f t="shared" si="3"/>
        <v>0.97777777777777775</v>
      </c>
      <c r="O16" s="8">
        <v>0</v>
      </c>
      <c r="P16" s="8">
        <v>0</v>
      </c>
      <c r="Q16" s="361" t="str">
        <f t="shared" si="4"/>
        <v>N/A</v>
      </c>
      <c r="R16" s="8">
        <v>8248</v>
      </c>
      <c r="S16" s="8">
        <v>7364</v>
      </c>
      <c r="T16" s="363">
        <f t="shared" si="5"/>
        <v>0.8928225024248303</v>
      </c>
      <c r="U16" s="8">
        <v>8248</v>
      </c>
      <c r="V16" s="8">
        <v>7364</v>
      </c>
      <c r="W16" s="363">
        <f t="shared" si="6"/>
        <v>0.8928225024248303</v>
      </c>
      <c r="X16" s="8">
        <v>358</v>
      </c>
      <c r="Y16" s="8">
        <v>294</v>
      </c>
      <c r="Z16" s="358">
        <f t="shared" si="7"/>
        <v>0.82122905027932958</v>
      </c>
      <c r="AA16" s="8">
        <v>17</v>
      </c>
      <c r="AB16" s="8">
        <v>29</v>
      </c>
      <c r="AC16" s="361">
        <f t="shared" si="8"/>
        <v>1.7058823529411764</v>
      </c>
      <c r="AD16" s="8">
        <v>110</v>
      </c>
      <c r="AE16" s="8">
        <v>117</v>
      </c>
      <c r="AF16" s="361">
        <f t="shared" si="9"/>
        <v>1.0636363636363637</v>
      </c>
      <c r="AG16" s="8">
        <v>485</v>
      </c>
      <c r="AH16" s="8">
        <v>440</v>
      </c>
      <c r="AI16" s="361">
        <f t="shared" si="10"/>
        <v>0.90721649484536082</v>
      </c>
      <c r="AJ16" s="8">
        <v>202</v>
      </c>
      <c r="AK16" s="8">
        <v>64</v>
      </c>
      <c r="AL16" s="358">
        <f t="shared" si="11"/>
        <v>0.31683168316831684</v>
      </c>
      <c r="AM16" s="8">
        <v>26</v>
      </c>
      <c r="AN16" s="8">
        <v>26</v>
      </c>
      <c r="AO16" s="361">
        <f t="shared" si="12"/>
        <v>1</v>
      </c>
      <c r="AP16" s="8">
        <v>45</v>
      </c>
      <c r="AQ16" s="8">
        <v>42</v>
      </c>
      <c r="AR16" s="361">
        <f t="shared" si="13"/>
        <v>0.93333333333333335</v>
      </c>
      <c r="AS16" s="8">
        <v>273</v>
      </c>
      <c r="AT16" s="8">
        <v>132</v>
      </c>
      <c r="AU16" s="363">
        <f t="shared" si="14"/>
        <v>0.48351648351648352</v>
      </c>
      <c r="AV16" s="8">
        <v>3257</v>
      </c>
      <c r="AW16" s="8">
        <v>2817</v>
      </c>
      <c r="AX16" s="358">
        <f t="shared" si="15"/>
        <v>0.86490635554190975</v>
      </c>
      <c r="AY16" s="8">
        <v>1300</v>
      </c>
      <c r="AZ16" s="8">
        <v>1154</v>
      </c>
      <c r="BA16" s="358">
        <f t="shared" si="16"/>
        <v>0.88769230769230767</v>
      </c>
      <c r="BB16" s="8">
        <v>399</v>
      </c>
      <c r="BC16" s="8">
        <v>522</v>
      </c>
      <c r="BD16" s="361">
        <f t="shared" si="17"/>
        <v>1.3082706766917294</v>
      </c>
      <c r="BE16" s="8">
        <v>0</v>
      </c>
      <c r="BF16" s="8">
        <v>64</v>
      </c>
      <c r="BG16" s="361" t="str">
        <f t="shared" si="18"/>
        <v>N/A</v>
      </c>
      <c r="BH16" s="8">
        <v>8348</v>
      </c>
      <c r="BI16" s="8">
        <v>7400</v>
      </c>
      <c r="BJ16" s="570">
        <f t="shared" si="19"/>
        <v>0.88643986583612844</v>
      </c>
      <c r="BK16" s="8">
        <v>13304</v>
      </c>
      <c r="BL16" s="8">
        <v>11957</v>
      </c>
      <c r="BM16" s="358">
        <f t="shared" si="20"/>
        <v>0.89875225496091404</v>
      </c>
      <c r="BN16" s="8">
        <v>0</v>
      </c>
      <c r="BO16" s="8">
        <v>0</v>
      </c>
      <c r="BP16" s="358" t="str">
        <f t="shared" si="21"/>
        <v>N/A</v>
      </c>
      <c r="BQ16" s="8">
        <v>14062</v>
      </c>
      <c r="BR16" s="8">
        <v>12529</v>
      </c>
      <c r="BS16" s="358">
        <f t="shared" si="22"/>
        <v>0.8909827904992178</v>
      </c>
      <c r="BT16" s="8">
        <v>22310</v>
      </c>
      <c r="BU16" s="8">
        <v>19893</v>
      </c>
      <c r="BV16" s="358">
        <f t="shared" si="23"/>
        <v>0.89166293142088748</v>
      </c>
      <c r="BW16" s="8">
        <v>57120</v>
      </c>
      <c r="BX16" s="8">
        <v>35143</v>
      </c>
      <c r="BY16" s="364">
        <f t="shared" si="24"/>
        <v>0.61524859943977595</v>
      </c>
      <c r="BZ16" s="8">
        <v>46995</v>
      </c>
      <c r="CA16" s="163">
        <v>42921</v>
      </c>
      <c r="CB16" s="364">
        <f t="shared" si="25"/>
        <v>0.91330992658793486</v>
      </c>
      <c r="CC16" s="8">
        <v>19680</v>
      </c>
      <c r="CD16" s="8">
        <v>15120</v>
      </c>
      <c r="CE16" s="364">
        <f t="shared" si="26"/>
        <v>0.76829268292682928</v>
      </c>
      <c r="CF16" s="8">
        <v>0</v>
      </c>
      <c r="CG16" s="8">
        <v>0</v>
      </c>
      <c r="CH16" s="358" t="str">
        <f t="shared" si="27"/>
        <v>N/A</v>
      </c>
      <c r="CI16" s="8">
        <v>19680</v>
      </c>
      <c r="CJ16" s="8">
        <v>15120</v>
      </c>
      <c r="CK16" s="358">
        <f t="shared" si="28"/>
        <v>0.76829268292682928</v>
      </c>
      <c r="CL16" s="163">
        <v>18157</v>
      </c>
      <c r="CM16" s="163">
        <v>15922</v>
      </c>
      <c r="CN16" s="364">
        <f t="shared" si="29"/>
        <v>0.87690697802500417</v>
      </c>
      <c r="CO16" s="8">
        <v>2350</v>
      </c>
      <c r="CP16" s="8">
        <v>4368</v>
      </c>
      <c r="CQ16" s="364">
        <f t="shared" si="30"/>
        <v>1.8587234042553191</v>
      </c>
      <c r="CR16" s="163">
        <v>144302</v>
      </c>
      <c r="CS16" s="163">
        <v>113474</v>
      </c>
      <c r="CT16" s="364">
        <f t="shared" si="31"/>
        <v>0.78636470734986352</v>
      </c>
      <c r="CU16" s="163">
        <v>166612</v>
      </c>
      <c r="CV16" s="163">
        <v>133367</v>
      </c>
      <c r="CW16" s="364">
        <f t="shared" si="32"/>
        <v>0.80046455237317837</v>
      </c>
      <c r="CX16" s="163">
        <v>18644</v>
      </c>
      <c r="CY16" s="163">
        <v>16543</v>
      </c>
      <c r="CZ16" s="361">
        <f t="shared" si="33"/>
        <v>0.88730959021669165</v>
      </c>
      <c r="DA16" s="8">
        <v>2505</v>
      </c>
      <c r="DB16" s="8">
        <v>4591</v>
      </c>
      <c r="DC16" s="361">
        <f t="shared" si="34"/>
        <v>1.8327345309381238</v>
      </c>
      <c r="DD16" s="8">
        <v>81418</v>
      </c>
      <c r="DE16" s="8">
        <v>54909</v>
      </c>
      <c r="DF16" s="364">
        <f t="shared" si="35"/>
        <v>0.67440860743324571</v>
      </c>
      <c r="DG16" s="54">
        <v>0.88</v>
      </c>
      <c r="DH16" s="54">
        <v>0.91120879120879095</v>
      </c>
      <c r="DI16" s="54">
        <f t="shared" si="36"/>
        <v>1.0354645354645351</v>
      </c>
      <c r="DJ16" s="54">
        <v>0.64</v>
      </c>
      <c r="DK16" s="54">
        <v>0.66291161178509495</v>
      </c>
      <c r="DL16" s="54">
        <f t="shared" si="37"/>
        <v>1.0357993934142109</v>
      </c>
      <c r="DM16" s="54">
        <v>0.76</v>
      </c>
      <c r="DN16" s="54">
        <v>0.88833905339612096</v>
      </c>
      <c r="DO16" s="54">
        <f t="shared" si="38"/>
        <v>1.1688671755212117</v>
      </c>
      <c r="DP16" s="54">
        <v>0.81</v>
      </c>
      <c r="DQ16" s="54">
        <v>0.901342975206611</v>
      </c>
      <c r="DR16" s="54">
        <f t="shared" si="39"/>
        <v>1.1127691051933468</v>
      </c>
      <c r="DS16" s="54">
        <v>0.71</v>
      </c>
      <c r="DT16" s="54">
        <v>0.75687285223367695</v>
      </c>
      <c r="DU16" s="54">
        <f t="shared" si="40"/>
        <v>1.0660181017375732</v>
      </c>
      <c r="DV16" s="54">
        <v>0.76</v>
      </c>
      <c r="DW16" s="54">
        <v>0.83283541553503504</v>
      </c>
      <c r="DX16" s="54">
        <f t="shared" si="41"/>
        <v>1.0958360730724146</v>
      </c>
      <c r="DY16" s="54">
        <v>0.84499999999999997</v>
      </c>
      <c r="DZ16" s="54">
        <v>0.90870335147897896</v>
      </c>
      <c r="EA16" s="54">
        <f t="shared" si="42"/>
        <v>1.0753885816319277</v>
      </c>
      <c r="EB16" s="54">
        <v>0.67500000000000004</v>
      </c>
      <c r="EC16" s="54">
        <v>0.73353422298751603</v>
      </c>
      <c r="ED16" s="54">
        <f t="shared" si="43"/>
        <v>1.0867173673889126</v>
      </c>
      <c r="EE16" s="54">
        <v>0.76</v>
      </c>
      <c r="EF16" s="54">
        <v>0.86779269089629496</v>
      </c>
      <c r="EG16" s="54">
        <f t="shared" si="44"/>
        <v>1.1418324880214408</v>
      </c>
      <c r="EH16" s="54">
        <v>0.8</v>
      </c>
      <c r="EI16" s="54">
        <v>0.83327268987992598</v>
      </c>
      <c r="EJ16" s="54">
        <f t="shared" si="45"/>
        <v>1.0415908623499075</v>
      </c>
      <c r="EK16" s="54">
        <v>0.26</v>
      </c>
      <c r="EL16" s="54">
        <v>0.32612458468455902</v>
      </c>
      <c r="EM16" s="54">
        <f t="shared" si="46"/>
        <v>1.2543253257098423</v>
      </c>
      <c r="EN16" s="54">
        <v>0.53</v>
      </c>
      <c r="EO16" s="54">
        <v>0.60863281456545104</v>
      </c>
      <c r="EP16" s="54">
        <f t="shared" si="47"/>
        <v>1.1483638010668886</v>
      </c>
      <c r="EQ16" s="54">
        <v>0.82250000000000001</v>
      </c>
      <c r="ER16" s="54">
        <v>0.84793137729740697</v>
      </c>
      <c r="ES16" s="54">
        <f t="shared" si="48"/>
        <v>1.0309196076564218</v>
      </c>
      <c r="ET16" s="54">
        <v>0.46750000000000003</v>
      </c>
      <c r="EU16" s="54">
        <v>0.36059662350434402</v>
      </c>
      <c r="EV16" s="54">
        <f t="shared" si="49"/>
        <v>0.77132967594512081</v>
      </c>
      <c r="EW16" s="54">
        <v>0.64500000000000002</v>
      </c>
      <c r="EX16" s="54">
        <v>0.64728905951247295</v>
      </c>
      <c r="EY16" s="54">
        <f t="shared" si="50"/>
        <v>1.0035489294767022</v>
      </c>
      <c r="EZ16" s="54" t="s">
        <v>508</v>
      </c>
      <c r="FA16" s="54">
        <v>0</v>
      </c>
      <c r="FB16" s="54" t="str">
        <f t="shared" si="51"/>
        <v>N/A</v>
      </c>
      <c r="FC16" s="54">
        <v>0.32</v>
      </c>
      <c r="FD16" s="54">
        <v>0.46613756613756602</v>
      </c>
      <c r="FE16" s="54">
        <f t="shared" si="52"/>
        <v>1.4566798941798937</v>
      </c>
      <c r="FF16" s="54">
        <v>0.32</v>
      </c>
      <c r="FG16" s="54">
        <v>0.46613756613756602</v>
      </c>
      <c r="FH16" s="54">
        <f t="shared" si="53"/>
        <v>1.4566798941798937</v>
      </c>
      <c r="FI16" s="54">
        <v>0.83</v>
      </c>
      <c r="FJ16" s="54">
        <v>0.896693465514115</v>
      </c>
      <c r="FK16" s="54">
        <f t="shared" si="54"/>
        <v>1.0803535729085723</v>
      </c>
      <c r="FL16" s="54">
        <v>0.61009999999999998</v>
      </c>
      <c r="FM16" s="54">
        <v>0.89980396427793496</v>
      </c>
      <c r="FN16" s="54">
        <f t="shared" si="55"/>
        <v>1.4748466878838469</v>
      </c>
      <c r="FO16" s="60">
        <v>5315</v>
      </c>
      <c r="FP16" s="60">
        <v>1003</v>
      </c>
      <c r="FQ16" s="54">
        <f t="shared" si="56"/>
        <v>0.18871119473189088</v>
      </c>
      <c r="FR16" s="60">
        <v>1135</v>
      </c>
      <c r="FS16" s="60">
        <v>745</v>
      </c>
      <c r="FT16" s="54">
        <f t="shared" si="57"/>
        <v>0.65638766519823788</v>
      </c>
      <c r="FU16" s="60">
        <v>6450</v>
      </c>
      <c r="FV16" s="60">
        <v>1748</v>
      </c>
      <c r="FW16" s="54">
        <f t="shared" si="58"/>
        <v>0.27100775193798449</v>
      </c>
      <c r="FX16" s="60">
        <v>58454</v>
      </c>
      <c r="FY16" s="60">
        <v>47958</v>
      </c>
      <c r="FZ16" s="54">
        <f t="shared" si="59"/>
        <v>0.82044000410579254</v>
      </c>
      <c r="GA16" s="60">
        <v>64904</v>
      </c>
      <c r="GB16" s="60">
        <v>49706</v>
      </c>
      <c r="GC16" s="54">
        <f t="shared" si="60"/>
        <v>0.76583877727104643</v>
      </c>
      <c r="GD16" s="60">
        <v>2769</v>
      </c>
      <c r="GE16" s="60">
        <v>33</v>
      </c>
      <c r="GF16" s="302">
        <f t="shared" si="61"/>
        <v>1.1917659804983749E-2</v>
      </c>
      <c r="GG16" s="60">
        <v>13028</v>
      </c>
      <c r="GH16" s="60">
        <v>6142</v>
      </c>
      <c r="GI16" s="54">
        <f t="shared" si="62"/>
        <v>0.47144611605772185</v>
      </c>
      <c r="GJ16" s="60">
        <v>1434</v>
      </c>
      <c r="GK16" s="60">
        <v>3424</v>
      </c>
      <c r="GL16" s="54">
        <f t="shared" si="63"/>
        <v>2.3877266387726639</v>
      </c>
    </row>
    <row r="17" spans="1:194" s="44" customFormat="1" ht="15" customHeight="1" x14ac:dyDescent="0.6">
      <c r="A17" s="8">
        <v>18</v>
      </c>
      <c r="B17" s="9" t="s">
        <v>509</v>
      </c>
      <c r="C17" s="8">
        <v>974</v>
      </c>
      <c r="D17" s="8">
        <v>746</v>
      </c>
      <c r="E17" s="358">
        <f t="shared" si="0"/>
        <v>0.76591375770020531</v>
      </c>
      <c r="F17" s="8">
        <v>0</v>
      </c>
      <c r="G17" s="8">
        <v>0</v>
      </c>
      <c r="H17" s="358" t="str">
        <f t="shared" si="1"/>
        <v>N/A</v>
      </c>
      <c r="I17" s="8">
        <v>0</v>
      </c>
      <c r="J17" s="8">
        <v>0</v>
      </c>
      <c r="K17" s="358" t="str">
        <f t="shared" si="2"/>
        <v>N/A</v>
      </c>
      <c r="L17" s="8">
        <v>0</v>
      </c>
      <c r="M17" s="8">
        <v>0</v>
      </c>
      <c r="N17" s="361" t="str">
        <f t="shared" si="3"/>
        <v>N/A</v>
      </c>
      <c r="O17" s="8">
        <v>0</v>
      </c>
      <c r="P17" s="8">
        <v>0</v>
      </c>
      <c r="Q17" s="361" t="str">
        <f t="shared" si="4"/>
        <v>N/A</v>
      </c>
      <c r="R17" s="8">
        <v>974</v>
      </c>
      <c r="S17" s="8">
        <v>746</v>
      </c>
      <c r="T17" s="363">
        <f t="shared" si="5"/>
        <v>0.76591375770020531</v>
      </c>
      <c r="U17" s="8">
        <v>974</v>
      </c>
      <c r="V17" s="8">
        <v>746</v>
      </c>
      <c r="W17" s="363">
        <f t="shared" si="6"/>
        <v>0.76591375770020531</v>
      </c>
      <c r="X17" s="8">
        <v>82</v>
      </c>
      <c r="Y17" s="8">
        <v>67</v>
      </c>
      <c r="Z17" s="358">
        <f t="shared" si="7"/>
        <v>0.81707317073170727</v>
      </c>
      <c r="AA17" s="8">
        <v>19</v>
      </c>
      <c r="AB17" s="8">
        <v>19</v>
      </c>
      <c r="AC17" s="361">
        <f t="shared" si="8"/>
        <v>1</v>
      </c>
      <c r="AD17" s="8">
        <v>0</v>
      </c>
      <c r="AE17" s="8">
        <v>0</v>
      </c>
      <c r="AF17" s="361" t="str">
        <f t="shared" si="9"/>
        <v>N/A</v>
      </c>
      <c r="AG17" s="8">
        <v>101</v>
      </c>
      <c r="AH17" s="8">
        <v>86</v>
      </c>
      <c r="AI17" s="361">
        <f t="shared" si="10"/>
        <v>0.85148514851485146</v>
      </c>
      <c r="AJ17" s="8">
        <v>25</v>
      </c>
      <c r="AK17" s="8">
        <v>0</v>
      </c>
      <c r="AL17" s="358">
        <f t="shared" si="11"/>
        <v>0</v>
      </c>
      <c r="AM17" s="8">
        <v>0</v>
      </c>
      <c r="AN17" s="8">
        <v>0</v>
      </c>
      <c r="AO17" s="361" t="str">
        <f t="shared" si="12"/>
        <v>N/A</v>
      </c>
      <c r="AP17" s="8">
        <v>0</v>
      </c>
      <c r="AQ17" s="8">
        <v>0</v>
      </c>
      <c r="AR17" s="361" t="str">
        <f t="shared" si="13"/>
        <v>N/A</v>
      </c>
      <c r="AS17" s="8">
        <v>25</v>
      </c>
      <c r="AT17" s="8">
        <v>0</v>
      </c>
      <c r="AU17" s="363">
        <f t="shared" si="14"/>
        <v>0</v>
      </c>
      <c r="AV17" s="8">
        <v>2382</v>
      </c>
      <c r="AW17" s="8">
        <v>2238</v>
      </c>
      <c r="AX17" s="358">
        <f t="shared" si="15"/>
        <v>0.93954659949622166</v>
      </c>
      <c r="AY17" s="8">
        <v>184</v>
      </c>
      <c r="AZ17" s="8">
        <v>193</v>
      </c>
      <c r="BA17" s="358">
        <f t="shared" si="16"/>
        <v>1.048913043478261</v>
      </c>
      <c r="BB17" s="8">
        <v>171</v>
      </c>
      <c r="BC17" s="8">
        <v>167</v>
      </c>
      <c r="BD17" s="361">
        <f t="shared" si="17"/>
        <v>0.97660818713450293</v>
      </c>
      <c r="BE17" s="8">
        <v>0</v>
      </c>
      <c r="BF17" s="8">
        <v>0</v>
      </c>
      <c r="BG17" s="361" t="str">
        <f t="shared" si="18"/>
        <v>N/A</v>
      </c>
      <c r="BH17" s="8">
        <v>4943</v>
      </c>
      <c r="BI17" s="8">
        <v>4571</v>
      </c>
      <c r="BJ17" s="570">
        <f t="shared" si="19"/>
        <v>0.92474205947804977</v>
      </c>
      <c r="BK17" s="8">
        <v>7680</v>
      </c>
      <c r="BL17" s="8">
        <v>7169</v>
      </c>
      <c r="BM17" s="358">
        <f t="shared" si="20"/>
        <v>0.93346354166666667</v>
      </c>
      <c r="BN17" s="8">
        <v>0</v>
      </c>
      <c r="BO17" s="8">
        <v>0</v>
      </c>
      <c r="BP17" s="358" t="str">
        <f t="shared" si="21"/>
        <v>N/A</v>
      </c>
      <c r="BQ17" s="8">
        <v>7806</v>
      </c>
      <c r="BR17" s="8">
        <v>7255</v>
      </c>
      <c r="BS17" s="358">
        <f t="shared" si="22"/>
        <v>0.92941327184217271</v>
      </c>
      <c r="BT17" s="8">
        <v>8780</v>
      </c>
      <c r="BU17" s="8">
        <v>8001</v>
      </c>
      <c r="BV17" s="358">
        <f t="shared" si="23"/>
        <v>0.9112756264236902</v>
      </c>
      <c r="BW17" s="8">
        <v>16160</v>
      </c>
      <c r="BX17" s="8">
        <v>14080</v>
      </c>
      <c r="BY17" s="364">
        <f t="shared" si="24"/>
        <v>0.87128712871287128</v>
      </c>
      <c r="BZ17" s="8">
        <v>22734</v>
      </c>
      <c r="CA17" s="163">
        <v>25950</v>
      </c>
      <c r="CB17" s="364">
        <f t="shared" si="25"/>
        <v>1.1414621272103458</v>
      </c>
      <c r="CC17" s="8">
        <v>3840</v>
      </c>
      <c r="CD17" s="8">
        <v>2640</v>
      </c>
      <c r="CE17" s="364">
        <f t="shared" si="26"/>
        <v>0.6875</v>
      </c>
      <c r="CF17" s="8">
        <v>0</v>
      </c>
      <c r="CG17" s="8">
        <v>0</v>
      </c>
      <c r="CH17" s="358" t="str">
        <f t="shared" si="27"/>
        <v>N/A</v>
      </c>
      <c r="CI17" s="8">
        <v>3840</v>
      </c>
      <c r="CJ17" s="8">
        <v>2640</v>
      </c>
      <c r="CK17" s="358">
        <f t="shared" si="28"/>
        <v>0.6875</v>
      </c>
      <c r="CL17" s="163">
        <v>4159</v>
      </c>
      <c r="CM17" s="163">
        <v>4133</v>
      </c>
      <c r="CN17" s="364">
        <f t="shared" si="29"/>
        <v>0.99374849723491221</v>
      </c>
      <c r="CO17" s="8">
        <v>600</v>
      </c>
      <c r="CP17" s="8">
        <v>621</v>
      </c>
      <c r="CQ17" s="364">
        <f t="shared" si="30"/>
        <v>1.0349999999999999</v>
      </c>
      <c r="CR17" s="163">
        <v>47493</v>
      </c>
      <c r="CS17" s="163">
        <v>47424</v>
      </c>
      <c r="CT17" s="364">
        <f t="shared" si="31"/>
        <v>0.99854715431747831</v>
      </c>
      <c r="CU17" s="163">
        <v>56273</v>
      </c>
      <c r="CV17" s="163">
        <v>55425</v>
      </c>
      <c r="CW17" s="364">
        <f t="shared" si="32"/>
        <v>0.98493060615215111</v>
      </c>
      <c r="CX17" s="163">
        <v>4349</v>
      </c>
      <c r="CY17" s="163">
        <v>4319</v>
      </c>
      <c r="CZ17" s="361">
        <f t="shared" si="33"/>
        <v>0.99310186249712573</v>
      </c>
      <c r="DA17" s="8">
        <v>600</v>
      </c>
      <c r="DB17" s="8">
        <v>621</v>
      </c>
      <c r="DC17" s="361">
        <f t="shared" si="34"/>
        <v>1.0349999999999999</v>
      </c>
      <c r="DD17" s="8">
        <v>20184</v>
      </c>
      <c r="DE17" s="8">
        <v>16913</v>
      </c>
      <c r="DF17" s="364">
        <f t="shared" si="35"/>
        <v>0.83794094332144275</v>
      </c>
      <c r="DG17" s="54">
        <v>0.88</v>
      </c>
      <c r="DH17" s="54">
        <v>0.90002832058906801</v>
      </c>
      <c r="DI17" s="54">
        <f t="shared" si="36"/>
        <v>1.02275945521485</v>
      </c>
      <c r="DJ17" s="54">
        <v>0.84</v>
      </c>
      <c r="DK17" s="54">
        <v>0.72538860103626901</v>
      </c>
      <c r="DL17" s="54">
        <f t="shared" si="37"/>
        <v>0.86355785837651078</v>
      </c>
      <c r="DM17" s="54">
        <v>0.86</v>
      </c>
      <c r="DN17" s="54">
        <v>0.89538249483115095</v>
      </c>
      <c r="DO17" s="54">
        <f t="shared" si="38"/>
        <v>1.0411424358501755</v>
      </c>
      <c r="DP17" s="54">
        <v>0.92</v>
      </c>
      <c r="DQ17" s="54">
        <v>0.85120643431635401</v>
      </c>
      <c r="DR17" s="54">
        <f t="shared" si="39"/>
        <v>0.92522438512647176</v>
      </c>
      <c r="DS17" s="54" t="s">
        <v>508</v>
      </c>
      <c r="DT17" s="54">
        <v>0</v>
      </c>
      <c r="DU17" s="54" t="str">
        <f t="shared" si="40"/>
        <v>N/A</v>
      </c>
      <c r="DV17" s="54">
        <v>0.92</v>
      </c>
      <c r="DW17" s="54">
        <v>0.85120643431635401</v>
      </c>
      <c r="DX17" s="54">
        <f t="shared" si="41"/>
        <v>0.92522438512647176</v>
      </c>
      <c r="DY17" s="54">
        <v>0.9</v>
      </c>
      <c r="DZ17" s="54">
        <v>0.89536372950819698</v>
      </c>
      <c r="EA17" s="54">
        <f t="shared" si="42"/>
        <v>0.99484858834244105</v>
      </c>
      <c r="EB17" s="54">
        <v>0.84</v>
      </c>
      <c r="EC17" s="54">
        <v>0.72538860103626901</v>
      </c>
      <c r="ED17" s="54">
        <f t="shared" si="43"/>
        <v>0.86355785837651078</v>
      </c>
      <c r="EE17" s="54">
        <v>0.87</v>
      </c>
      <c r="EF17" s="54">
        <v>0.89126359205099404</v>
      </c>
      <c r="EG17" s="54">
        <f t="shared" si="44"/>
        <v>1.0244409104034413</v>
      </c>
      <c r="EH17" s="54">
        <v>0.92</v>
      </c>
      <c r="EI17" s="54">
        <v>0.90310708702449205</v>
      </c>
      <c r="EJ17" s="54">
        <f t="shared" si="45"/>
        <v>0.98163813807010003</v>
      </c>
      <c r="EK17" s="54">
        <v>0.28999999999999998</v>
      </c>
      <c r="EL17" s="54">
        <v>0.313038277511962</v>
      </c>
      <c r="EM17" s="54">
        <f t="shared" si="46"/>
        <v>1.0794423362481449</v>
      </c>
      <c r="EN17" s="54">
        <v>0.60499999999999998</v>
      </c>
      <c r="EO17" s="54">
        <v>0.69507000674763797</v>
      </c>
      <c r="EP17" s="54">
        <f t="shared" si="47"/>
        <v>1.1488760442109718</v>
      </c>
      <c r="EQ17" s="54">
        <v>0.91</v>
      </c>
      <c r="ER17" s="54">
        <v>0.90153718321562104</v>
      </c>
      <c r="ES17" s="54">
        <f t="shared" si="48"/>
        <v>0.99070020133584724</v>
      </c>
      <c r="ET17" s="54">
        <v>0.56499999999999995</v>
      </c>
      <c r="EU17" s="54">
        <v>0.31774374741323202</v>
      </c>
      <c r="EV17" s="54">
        <f t="shared" si="49"/>
        <v>0.56237831400572047</v>
      </c>
      <c r="EW17" s="54">
        <v>0.73750000000000004</v>
      </c>
      <c r="EX17" s="54">
        <v>0.72339197113216103</v>
      </c>
      <c r="EY17" s="54">
        <f t="shared" si="50"/>
        <v>0.98087046933174371</v>
      </c>
      <c r="EZ17" s="54" t="s">
        <v>508</v>
      </c>
      <c r="FA17" s="54">
        <v>0</v>
      </c>
      <c r="FB17" s="54" t="str">
        <f t="shared" si="51"/>
        <v>N/A</v>
      </c>
      <c r="FC17" s="54">
        <v>0.25</v>
      </c>
      <c r="FD17" s="54">
        <v>0.32083333333333303</v>
      </c>
      <c r="FE17" s="54">
        <f t="shared" si="52"/>
        <v>1.2833333333333321</v>
      </c>
      <c r="FF17" s="54">
        <v>0.25</v>
      </c>
      <c r="FG17" s="54">
        <v>0.32083333333333303</v>
      </c>
      <c r="FH17" s="54">
        <f t="shared" si="53"/>
        <v>1.2833333333333321</v>
      </c>
      <c r="FI17" s="54">
        <v>0.97</v>
      </c>
      <c r="FJ17" s="54">
        <v>0.917110442231998</v>
      </c>
      <c r="FK17" s="54">
        <f t="shared" si="54"/>
        <v>0.94547468271340007</v>
      </c>
      <c r="FL17" s="54">
        <v>0.61009999999999998</v>
      </c>
      <c r="FM17" s="54">
        <v>0.95974235104669903</v>
      </c>
      <c r="FN17" s="54">
        <f t="shared" si="55"/>
        <v>1.5730902328252729</v>
      </c>
      <c r="FO17" s="60">
        <v>2904</v>
      </c>
      <c r="FP17" s="60">
        <v>302</v>
      </c>
      <c r="FQ17" s="54">
        <f t="shared" si="56"/>
        <v>0.10399449035812672</v>
      </c>
      <c r="FR17" s="60">
        <v>86</v>
      </c>
      <c r="FS17" s="60">
        <v>76</v>
      </c>
      <c r="FT17" s="54">
        <f t="shared" si="57"/>
        <v>0.88372093023255816</v>
      </c>
      <c r="FU17" s="60">
        <v>2990</v>
      </c>
      <c r="FV17" s="60">
        <v>378</v>
      </c>
      <c r="FW17" s="54">
        <f t="shared" si="58"/>
        <v>0.12642140468227425</v>
      </c>
      <c r="FX17" s="60">
        <v>26561</v>
      </c>
      <c r="FY17" s="60">
        <v>25138</v>
      </c>
      <c r="FZ17" s="54">
        <f t="shared" si="59"/>
        <v>0.94642520989420575</v>
      </c>
      <c r="GA17" s="60">
        <v>29551</v>
      </c>
      <c r="GB17" s="60">
        <v>25516</v>
      </c>
      <c r="GC17" s="54">
        <f t="shared" si="60"/>
        <v>0.86345639741463909</v>
      </c>
      <c r="GD17" s="60">
        <v>1608</v>
      </c>
      <c r="GE17" s="60">
        <v>3</v>
      </c>
      <c r="GF17" s="302">
        <f t="shared" si="61"/>
        <v>1.8656716417910447E-3</v>
      </c>
      <c r="GG17" s="60">
        <v>3463</v>
      </c>
      <c r="GH17" s="60">
        <v>1823</v>
      </c>
      <c r="GI17" s="54">
        <f t="shared" si="62"/>
        <v>0.52642217730291652</v>
      </c>
      <c r="GJ17" s="60">
        <v>366</v>
      </c>
      <c r="GK17" s="60">
        <v>539</v>
      </c>
      <c r="GL17" s="54">
        <f t="shared" si="63"/>
        <v>1.4726775956284153</v>
      </c>
    </row>
    <row r="18" spans="1:194" s="44" customFormat="1" ht="15" customHeight="1" x14ac:dyDescent="0.6">
      <c r="A18" s="8">
        <v>19</v>
      </c>
      <c r="B18" s="9" t="s">
        <v>510</v>
      </c>
      <c r="C18" s="8">
        <v>7724</v>
      </c>
      <c r="D18" s="8">
        <v>7294</v>
      </c>
      <c r="E18" s="358">
        <f t="shared" si="0"/>
        <v>0.94432936302433967</v>
      </c>
      <c r="F18" s="8">
        <v>6352</v>
      </c>
      <c r="G18" s="8">
        <v>6313</v>
      </c>
      <c r="H18" s="358">
        <f t="shared" si="1"/>
        <v>0.99386020151133503</v>
      </c>
      <c r="I18" s="8">
        <v>298</v>
      </c>
      <c r="J18" s="8">
        <v>24</v>
      </c>
      <c r="K18" s="358">
        <f t="shared" si="2"/>
        <v>8.0536912751677847E-2</v>
      </c>
      <c r="L18" s="8">
        <v>81</v>
      </c>
      <c r="M18" s="8">
        <v>146</v>
      </c>
      <c r="N18" s="361">
        <f t="shared" si="3"/>
        <v>1.8024691358024691</v>
      </c>
      <c r="O18" s="8">
        <v>0</v>
      </c>
      <c r="P18" s="8">
        <v>0</v>
      </c>
      <c r="Q18" s="361" t="str">
        <f t="shared" si="4"/>
        <v>N/A</v>
      </c>
      <c r="R18" s="8">
        <v>14455</v>
      </c>
      <c r="S18" s="8">
        <v>13777</v>
      </c>
      <c r="T18" s="363">
        <f t="shared" si="5"/>
        <v>0.9530958145970253</v>
      </c>
      <c r="U18" s="8">
        <v>14455</v>
      </c>
      <c r="V18" s="8">
        <v>13777</v>
      </c>
      <c r="W18" s="363">
        <f t="shared" si="6"/>
        <v>0.9530958145970253</v>
      </c>
      <c r="X18" s="8">
        <v>288</v>
      </c>
      <c r="Y18" s="8">
        <v>224</v>
      </c>
      <c r="Z18" s="358">
        <f t="shared" si="7"/>
        <v>0.77777777777777779</v>
      </c>
      <c r="AA18" s="8">
        <v>81</v>
      </c>
      <c r="AB18" s="8">
        <v>178</v>
      </c>
      <c r="AC18" s="361">
        <f t="shared" si="8"/>
        <v>2.1975308641975309</v>
      </c>
      <c r="AD18" s="8">
        <v>56</v>
      </c>
      <c r="AE18" s="8">
        <v>115</v>
      </c>
      <c r="AF18" s="361">
        <f t="shared" si="9"/>
        <v>2.0535714285714284</v>
      </c>
      <c r="AG18" s="8">
        <v>425</v>
      </c>
      <c r="AH18" s="8">
        <v>517</v>
      </c>
      <c r="AI18" s="361">
        <f t="shared" si="10"/>
        <v>1.2164705882352942</v>
      </c>
      <c r="AJ18" s="8">
        <v>115</v>
      </c>
      <c r="AK18" s="8">
        <v>0</v>
      </c>
      <c r="AL18" s="358">
        <f t="shared" si="11"/>
        <v>0</v>
      </c>
      <c r="AM18" s="8">
        <v>28</v>
      </c>
      <c r="AN18" s="8">
        <v>13</v>
      </c>
      <c r="AO18" s="361">
        <f t="shared" si="12"/>
        <v>0.4642857142857143</v>
      </c>
      <c r="AP18" s="8">
        <v>15</v>
      </c>
      <c r="AQ18" s="8">
        <v>0</v>
      </c>
      <c r="AR18" s="361">
        <f t="shared" si="13"/>
        <v>0</v>
      </c>
      <c r="AS18" s="8">
        <v>158</v>
      </c>
      <c r="AT18" s="8">
        <v>13</v>
      </c>
      <c r="AU18" s="363">
        <f t="shared" si="14"/>
        <v>8.2278481012658222E-2</v>
      </c>
      <c r="AV18" s="8">
        <v>9172</v>
      </c>
      <c r="AW18" s="8">
        <v>8785</v>
      </c>
      <c r="AX18" s="358">
        <f t="shared" si="15"/>
        <v>0.95780636720453549</v>
      </c>
      <c r="AY18" s="8">
        <v>1911</v>
      </c>
      <c r="AZ18" s="8">
        <v>1935</v>
      </c>
      <c r="BA18" s="358">
        <f t="shared" si="16"/>
        <v>1.0125588697017269</v>
      </c>
      <c r="BB18" s="8">
        <v>1052</v>
      </c>
      <c r="BC18" s="8">
        <v>1527</v>
      </c>
      <c r="BD18" s="361">
        <f t="shared" si="17"/>
        <v>1.4515209125475286</v>
      </c>
      <c r="BE18" s="8">
        <v>208</v>
      </c>
      <c r="BF18" s="8">
        <v>510</v>
      </c>
      <c r="BG18" s="361">
        <f t="shared" si="18"/>
        <v>2.4519230769230771</v>
      </c>
      <c r="BH18" s="8">
        <v>9941</v>
      </c>
      <c r="BI18" s="8">
        <v>9971</v>
      </c>
      <c r="BJ18" s="570">
        <f t="shared" si="19"/>
        <v>1.0030178050497938</v>
      </c>
      <c r="BK18" s="8">
        <v>22284</v>
      </c>
      <c r="BL18" s="8">
        <v>22728</v>
      </c>
      <c r="BM18" s="358">
        <f t="shared" si="20"/>
        <v>1.0199246095853527</v>
      </c>
      <c r="BN18" s="8">
        <v>60</v>
      </c>
      <c r="BO18" s="8">
        <v>39</v>
      </c>
      <c r="BP18" s="358">
        <f t="shared" si="21"/>
        <v>0.65</v>
      </c>
      <c r="BQ18" s="8">
        <v>22927</v>
      </c>
      <c r="BR18" s="8">
        <v>23297</v>
      </c>
      <c r="BS18" s="358">
        <f t="shared" si="22"/>
        <v>1.0161381776944214</v>
      </c>
      <c r="BT18" s="8">
        <v>37382</v>
      </c>
      <c r="BU18" s="8">
        <v>37074</v>
      </c>
      <c r="BV18" s="358">
        <f t="shared" si="23"/>
        <v>0.99176074046332463</v>
      </c>
      <c r="BW18" s="8">
        <v>48080</v>
      </c>
      <c r="BX18" s="8">
        <v>42000</v>
      </c>
      <c r="BY18" s="364">
        <f t="shared" si="24"/>
        <v>0.87354409317803661</v>
      </c>
      <c r="BZ18" s="8">
        <v>76325</v>
      </c>
      <c r="CA18" s="163">
        <v>82425</v>
      </c>
      <c r="CB18" s="364">
        <f t="shared" si="25"/>
        <v>1.0799213887979038</v>
      </c>
      <c r="CC18" s="8">
        <v>12800</v>
      </c>
      <c r="CD18" s="8">
        <v>11040</v>
      </c>
      <c r="CE18" s="364">
        <f t="shared" si="26"/>
        <v>0.86250000000000004</v>
      </c>
      <c r="CF18" s="8">
        <v>1850</v>
      </c>
      <c r="CG18" s="8">
        <v>1766</v>
      </c>
      <c r="CH18" s="358">
        <f t="shared" si="27"/>
        <v>0.95459459459459461</v>
      </c>
      <c r="CI18" s="8">
        <v>14650</v>
      </c>
      <c r="CJ18" s="8">
        <v>12806</v>
      </c>
      <c r="CK18" s="358">
        <f t="shared" si="28"/>
        <v>0.87412969283276454</v>
      </c>
      <c r="CL18" s="163">
        <v>34019</v>
      </c>
      <c r="CM18" s="163">
        <v>33221</v>
      </c>
      <c r="CN18" s="364">
        <f t="shared" si="29"/>
        <v>0.97654252035627154</v>
      </c>
      <c r="CO18" s="8">
        <v>3050</v>
      </c>
      <c r="CP18" s="8">
        <v>5587</v>
      </c>
      <c r="CQ18" s="364">
        <f t="shared" si="30"/>
        <v>1.8318032786885245</v>
      </c>
      <c r="CR18" s="163">
        <v>176124</v>
      </c>
      <c r="CS18" s="163">
        <v>176039</v>
      </c>
      <c r="CT18" s="364">
        <f t="shared" si="31"/>
        <v>0.99951738547841296</v>
      </c>
      <c r="CU18" s="163">
        <v>213506</v>
      </c>
      <c r="CV18" s="163">
        <v>213113</v>
      </c>
      <c r="CW18" s="364">
        <f t="shared" si="32"/>
        <v>0.99815930231468908</v>
      </c>
      <c r="CX18" s="163">
        <v>35261</v>
      </c>
      <c r="CY18" s="163">
        <v>35085</v>
      </c>
      <c r="CZ18" s="361">
        <f t="shared" si="33"/>
        <v>0.99500864978304637</v>
      </c>
      <c r="DA18" s="8">
        <v>3329</v>
      </c>
      <c r="DB18" s="8">
        <v>6212</v>
      </c>
      <c r="DC18" s="361">
        <f t="shared" si="34"/>
        <v>1.8660258335836588</v>
      </c>
      <c r="DD18" s="8">
        <v>69143</v>
      </c>
      <c r="DE18" s="8">
        <v>61288</v>
      </c>
      <c r="DF18" s="364">
        <f t="shared" si="35"/>
        <v>0.88639486282053137</v>
      </c>
      <c r="DG18" s="54">
        <v>0.88</v>
      </c>
      <c r="DH18" s="54">
        <v>0.92659863308679002</v>
      </c>
      <c r="DI18" s="54">
        <f t="shared" si="36"/>
        <v>1.0529529921440797</v>
      </c>
      <c r="DJ18" s="54">
        <v>0.79</v>
      </c>
      <c r="DK18" s="54">
        <v>0.76485788113695097</v>
      </c>
      <c r="DL18" s="54">
        <f t="shared" si="37"/>
        <v>0.96817453308474799</v>
      </c>
      <c r="DM18" s="54">
        <v>0.83499999999999996</v>
      </c>
      <c r="DN18" s="54">
        <v>0.91316478516547195</v>
      </c>
      <c r="DO18" s="54">
        <f t="shared" si="38"/>
        <v>1.0936105211562539</v>
      </c>
      <c r="DP18" s="54">
        <v>0.89</v>
      </c>
      <c r="DQ18" s="54">
        <v>0.91264737406216501</v>
      </c>
      <c r="DR18" s="54">
        <f t="shared" si="39"/>
        <v>1.0254464877102978</v>
      </c>
      <c r="DS18" s="54">
        <v>0.84</v>
      </c>
      <c r="DT18" s="54">
        <v>0.79280849041660095</v>
      </c>
      <c r="DU18" s="54">
        <f t="shared" si="40"/>
        <v>0.94381963144833447</v>
      </c>
      <c r="DV18" s="54">
        <v>0.86499999999999999</v>
      </c>
      <c r="DW18" s="54">
        <v>0.85773390433330898</v>
      </c>
      <c r="DX18" s="54">
        <f t="shared" si="41"/>
        <v>0.99159988940266941</v>
      </c>
      <c r="DY18" s="54">
        <v>0.88500000000000001</v>
      </c>
      <c r="DZ18" s="54">
        <v>0.92298619302019003</v>
      </c>
      <c r="EA18" s="54">
        <f t="shared" si="42"/>
        <v>1.0429222520002146</v>
      </c>
      <c r="EB18" s="54">
        <v>0.81499999999999995</v>
      </c>
      <c r="EC18" s="54">
        <v>0.78625121241513096</v>
      </c>
      <c r="ED18" s="54">
        <f t="shared" si="43"/>
        <v>0.96472541400629575</v>
      </c>
      <c r="EE18" s="54">
        <v>0.85</v>
      </c>
      <c r="EF18" s="54">
        <v>0.89256621891352395</v>
      </c>
      <c r="EG18" s="54">
        <f t="shared" si="44"/>
        <v>1.0500779046041457</v>
      </c>
      <c r="EH18" s="54">
        <v>0.79</v>
      </c>
      <c r="EI18" s="54">
        <v>0.89761705379718504</v>
      </c>
      <c r="EJ18" s="54">
        <f t="shared" si="45"/>
        <v>1.1362241187306139</v>
      </c>
      <c r="EK18" s="54">
        <v>0.23</v>
      </c>
      <c r="EL18" s="54">
        <v>0.31187782805429898</v>
      </c>
      <c r="EM18" s="54">
        <f t="shared" si="46"/>
        <v>1.3559905567578217</v>
      </c>
      <c r="EN18" s="54">
        <v>0.51</v>
      </c>
      <c r="EO18" s="54">
        <v>0.721135657439545</v>
      </c>
      <c r="EP18" s="54">
        <f t="shared" si="47"/>
        <v>1.4139914851755784</v>
      </c>
      <c r="EQ18" s="54">
        <v>0.83750000000000002</v>
      </c>
      <c r="ER18" s="54">
        <v>0.90243372303639102</v>
      </c>
      <c r="ES18" s="54">
        <f t="shared" si="48"/>
        <v>1.0775328036255414</v>
      </c>
      <c r="ET18" s="54">
        <v>0.52249999999999996</v>
      </c>
      <c r="EU18" s="54">
        <v>0.37571792194230502</v>
      </c>
      <c r="EV18" s="54">
        <f t="shared" si="49"/>
        <v>0.7190773625690049</v>
      </c>
      <c r="EW18" s="54">
        <v>0.67999999999999994</v>
      </c>
      <c r="EX18" s="54">
        <v>0.75095841173461997</v>
      </c>
      <c r="EY18" s="54">
        <f t="shared" si="50"/>
        <v>1.1043506054920882</v>
      </c>
      <c r="EZ18" s="54">
        <v>0.8</v>
      </c>
      <c r="FA18" s="54">
        <v>0.69422423556058899</v>
      </c>
      <c r="FB18" s="54">
        <f t="shared" si="51"/>
        <v>0.86778029445073623</v>
      </c>
      <c r="FC18" s="54">
        <v>0.33</v>
      </c>
      <c r="FD18" s="54">
        <v>0.50942028985507304</v>
      </c>
      <c r="FE18" s="54">
        <f t="shared" si="52"/>
        <v>1.5436978480456758</v>
      </c>
      <c r="FF18" s="54">
        <v>0.56500000000000006</v>
      </c>
      <c r="FG18" s="54">
        <v>0.53490551304076195</v>
      </c>
      <c r="FH18" s="54">
        <f t="shared" si="53"/>
        <v>0.94673542131108301</v>
      </c>
      <c r="FI18" s="54">
        <v>0.87</v>
      </c>
      <c r="FJ18" s="54">
        <v>0.92218896964514696</v>
      </c>
      <c r="FK18" s="54">
        <f t="shared" si="54"/>
        <v>1.0599873214312034</v>
      </c>
      <c r="FL18" s="54">
        <v>0.61009999999999998</v>
      </c>
      <c r="FM18" s="54">
        <v>0.86848036059240197</v>
      </c>
      <c r="FN18" s="54">
        <f t="shared" si="55"/>
        <v>1.4235049345884314</v>
      </c>
      <c r="FO18" s="60">
        <v>8931</v>
      </c>
      <c r="FP18" s="60">
        <v>2912</v>
      </c>
      <c r="FQ18" s="54">
        <f t="shared" si="56"/>
        <v>0.32605531295487628</v>
      </c>
      <c r="FR18" s="60">
        <v>2885</v>
      </c>
      <c r="FS18" s="60">
        <v>1352</v>
      </c>
      <c r="FT18" s="54">
        <f t="shared" si="57"/>
        <v>0.46863084922010401</v>
      </c>
      <c r="FU18" s="60">
        <v>11816</v>
      </c>
      <c r="FV18" s="60">
        <v>4264</v>
      </c>
      <c r="FW18" s="54">
        <f t="shared" si="58"/>
        <v>0.36086662153012866</v>
      </c>
      <c r="FX18" s="60">
        <v>77646</v>
      </c>
      <c r="FY18" s="60">
        <v>96249</v>
      </c>
      <c r="FZ18" s="54">
        <f t="shared" si="59"/>
        <v>1.2395873580094274</v>
      </c>
      <c r="GA18" s="60">
        <v>89462</v>
      </c>
      <c r="GB18" s="60">
        <v>100513</v>
      </c>
      <c r="GC18" s="54">
        <f t="shared" si="60"/>
        <v>1.1235273076837093</v>
      </c>
      <c r="GD18" s="60">
        <v>3872</v>
      </c>
      <c r="GE18" s="60">
        <v>763</v>
      </c>
      <c r="GF18" s="302">
        <f t="shared" si="61"/>
        <v>0.19705578512396693</v>
      </c>
      <c r="GG18" s="60">
        <v>26779</v>
      </c>
      <c r="GH18" s="60">
        <v>19546</v>
      </c>
      <c r="GI18" s="54">
        <f t="shared" si="62"/>
        <v>0.72990029500728182</v>
      </c>
      <c r="GJ18" s="60">
        <v>1861</v>
      </c>
      <c r="GK18" s="60">
        <v>4003</v>
      </c>
      <c r="GL18" s="54">
        <f t="shared" si="63"/>
        <v>2.1509940891993553</v>
      </c>
    </row>
    <row r="19" spans="1:194" s="44" customFormat="1" ht="15" customHeight="1" x14ac:dyDescent="0.6">
      <c r="A19" s="8">
        <v>20</v>
      </c>
      <c r="B19" s="9" t="s">
        <v>511</v>
      </c>
      <c r="C19" s="8">
        <v>8158</v>
      </c>
      <c r="D19" s="8">
        <v>7702</v>
      </c>
      <c r="E19" s="358">
        <f t="shared" si="0"/>
        <v>0.94410394704584455</v>
      </c>
      <c r="F19" s="8">
        <v>4010</v>
      </c>
      <c r="G19" s="8">
        <v>3907</v>
      </c>
      <c r="H19" s="358">
        <f t="shared" si="1"/>
        <v>0.97431421446384037</v>
      </c>
      <c r="I19" s="8">
        <v>258</v>
      </c>
      <c r="J19" s="8">
        <v>114</v>
      </c>
      <c r="K19" s="358">
        <f t="shared" si="2"/>
        <v>0.44186046511627908</v>
      </c>
      <c r="L19" s="8">
        <v>43</v>
      </c>
      <c r="M19" s="8">
        <v>57</v>
      </c>
      <c r="N19" s="361">
        <f t="shared" si="3"/>
        <v>1.3255813953488371</v>
      </c>
      <c r="O19" s="8">
        <v>0</v>
      </c>
      <c r="P19" s="8">
        <v>0</v>
      </c>
      <c r="Q19" s="361" t="str">
        <f t="shared" si="4"/>
        <v>N/A</v>
      </c>
      <c r="R19" s="8">
        <v>12469</v>
      </c>
      <c r="S19" s="8">
        <v>11780</v>
      </c>
      <c r="T19" s="363">
        <f t="shared" si="5"/>
        <v>0.94474296254711687</v>
      </c>
      <c r="U19" s="8">
        <v>12469</v>
      </c>
      <c r="V19" s="8">
        <v>11780</v>
      </c>
      <c r="W19" s="363">
        <f t="shared" si="6"/>
        <v>0.94474296254711687</v>
      </c>
      <c r="X19" s="8">
        <v>240</v>
      </c>
      <c r="Y19" s="8">
        <v>105</v>
      </c>
      <c r="Z19" s="358">
        <f t="shared" si="7"/>
        <v>0.4375</v>
      </c>
      <c r="AA19" s="8">
        <v>30</v>
      </c>
      <c r="AB19" s="8">
        <v>84</v>
      </c>
      <c r="AC19" s="361">
        <f t="shared" si="8"/>
        <v>2.8</v>
      </c>
      <c r="AD19" s="8">
        <v>0</v>
      </c>
      <c r="AE19" s="8">
        <v>0</v>
      </c>
      <c r="AF19" s="361" t="str">
        <f t="shared" si="9"/>
        <v>N/A</v>
      </c>
      <c r="AG19" s="8">
        <v>270</v>
      </c>
      <c r="AH19" s="8">
        <v>189</v>
      </c>
      <c r="AI19" s="361">
        <f t="shared" si="10"/>
        <v>0.7</v>
      </c>
      <c r="AJ19" s="8">
        <v>289</v>
      </c>
      <c r="AK19" s="8">
        <v>283</v>
      </c>
      <c r="AL19" s="358">
        <f t="shared" si="11"/>
        <v>0.97923875432525953</v>
      </c>
      <c r="AM19" s="8">
        <v>15</v>
      </c>
      <c r="AN19" s="8">
        <v>15</v>
      </c>
      <c r="AO19" s="361">
        <f t="shared" si="12"/>
        <v>1</v>
      </c>
      <c r="AP19" s="8">
        <v>15</v>
      </c>
      <c r="AQ19" s="8">
        <v>0</v>
      </c>
      <c r="AR19" s="361">
        <f t="shared" si="13"/>
        <v>0</v>
      </c>
      <c r="AS19" s="8">
        <v>319</v>
      </c>
      <c r="AT19" s="8">
        <v>298</v>
      </c>
      <c r="AU19" s="363">
        <f t="shared" si="14"/>
        <v>0.93416927899686519</v>
      </c>
      <c r="AV19" s="8">
        <v>5428</v>
      </c>
      <c r="AW19" s="8">
        <v>5510</v>
      </c>
      <c r="AX19" s="358">
        <f t="shared" si="15"/>
        <v>1.0151068533529846</v>
      </c>
      <c r="AY19" s="8">
        <v>1104</v>
      </c>
      <c r="AZ19" s="8">
        <v>987</v>
      </c>
      <c r="BA19" s="358">
        <f t="shared" si="16"/>
        <v>0.89402173913043481</v>
      </c>
      <c r="BB19" s="8">
        <v>897</v>
      </c>
      <c r="BC19" s="8">
        <v>956</v>
      </c>
      <c r="BD19" s="361">
        <f t="shared" si="17"/>
        <v>1.0657748049052398</v>
      </c>
      <c r="BE19" s="8">
        <v>0</v>
      </c>
      <c r="BF19" s="8">
        <v>0</v>
      </c>
      <c r="BG19" s="361" t="str">
        <f t="shared" si="18"/>
        <v>N/A</v>
      </c>
      <c r="BH19" s="8">
        <v>17287</v>
      </c>
      <c r="BI19" s="8">
        <v>18430</v>
      </c>
      <c r="BJ19" s="570">
        <f t="shared" si="19"/>
        <v>1.0661190489963557</v>
      </c>
      <c r="BK19" s="8">
        <v>24716</v>
      </c>
      <c r="BL19" s="8">
        <v>25883</v>
      </c>
      <c r="BM19" s="358">
        <f t="shared" si="20"/>
        <v>1.0472163780547015</v>
      </c>
      <c r="BN19" s="8">
        <v>0</v>
      </c>
      <c r="BO19" s="8">
        <v>0</v>
      </c>
      <c r="BP19" s="358" t="str">
        <f t="shared" si="21"/>
        <v>N/A</v>
      </c>
      <c r="BQ19" s="8">
        <v>25305</v>
      </c>
      <c r="BR19" s="8">
        <v>26370</v>
      </c>
      <c r="BS19" s="358">
        <f t="shared" si="22"/>
        <v>1.042086544161233</v>
      </c>
      <c r="BT19" s="8">
        <v>37774</v>
      </c>
      <c r="BU19" s="8">
        <v>38150</v>
      </c>
      <c r="BV19" s="358">
        <f t="shared" si="23"/>
        <v>1.0099539365701276</v>
      </c>
      <c r="BW19" s="8">
        <v>36160</v>
      </c>
      <c r="BX19" s="8">
        <v>25040</v>
      </c>
      <c r="BY19" s="364">
        <f t="shared" si="24"/>
        <v>0.69247787610619471</v>
      </c>
      <c r="BZ19" s="8">
        <v>100525</v>
      </c>
      <c r="CA19" s="163">
        <v>105877</v>
      </c>
      <c r="CB19" s="364">
        <f t="shared" si="25"/>
        <v>1.0532404874409351</v>
      </c>
      <c r="CC19" s="8">
        <v>12000</v>
      </c>
      <c r="CD19" s="8">
        <v>10000</v>
      </c>
      <c r="CE19" s="364">
        <f t="shared" si="26"/>
        <v>0.83333333333333337</v>
      </c>
      <c r="CF19" s="8">
        <v>400</v>
      </c>
      <c r="CG19" s="8">
        <v>471</v>
      </c>
      <c r="CH19" s="358">
        <f t="shared" si="27"/>
        <v>1.1775</v>
      </c>
      <c r="CI19" s="8">
        <v>12400</v>
      </c>
      <c r="CJ19" s="8">
        <v>10471</v>
      </c>
      <c r="CK19" s="358">
        <f t="shared" si="28"/>
        <v>0.84443548387096778</v>
      </c>
      <c r="CL19" s="163">
        <v>25666</v>
      </c>
      <c r="CM19" s="163">
        <v>26499</v>
      </c>
      <c r="CN19" s="364">
        <f t="shared" si="29"/>
        <v>1.0324553884516481</v>
      </c>
      <c r="CO19" s="8">
        <v>2750</v>
      </c>
      <c r="CP19" s="8">
        <v>3936</v>
      </c>
      <c r="CQ19" s="364">
        <f t="shared" si="30"/>
        <v>1.4312727272727273</v>
      </c>
      <c r="CR19" s="163">
        <v>177501</v>
      </c>
      <c r="CS19" s="163">
        <v>171823</v>
      </c>
      <c r="CT19" s="364">
        <f t="shared" si="31"/>
        <v>0.96801144782282922</v>
      </c>
      <c r="CU19" s="163">
        <v>215275</v>
      </c>
      <c r="CV19" s="163">
        <v>209973</v>
      </c>
      <c r="CW19" s="364">
        <f t="shared" si="32"/>
        <v>0.97537103704563932</v>
      </c>
      <c r="CX19" s="163">
        <v>26651</v>
      </c>
      <c r="CY19" s="163">
        <v>27611</v>
      </c>
      <c r="CZ19" s="361">
        <f t="shared" si="33"/>
        <v>1.0360211624329294</v>
      </c>
      <c r="DA19" s="8">
        <v>2765</v>
      </c>
      <c r="DB19" s="8">
        <v>3936</v>
      </c>
      <c r="DC19" s="361">
        <f t="shared" si="34"/>
        <v>1.4235081374321881</v>
      </c>
      <c r="DD19" s="8">
        <v>53274</v>
      </c>
      <c r="DE19" s="8">
        <v>39934</v>
      </c>
      <c r="DF19" s="364">
        <f t="shared" si="35"/>
        <v>0.7495964260239516</v>
      </c>
      <c r="DG19" s="54">
        <v>0.9</v>
      </c>
      <c r="DH19" s="54">
        <v>0.94405704605444596</v>
      </c>
      <c r="DI19" s="54">
        <f t="shared" si="36"/>
        <v>1.0489522733938288</v>
      </c>
      <c r="DJ19" s="54">
        <v>0.84</v>
      </c>
      <c r="DK19" s="54">
        <v>0.88956433637284704</v>
      </c>
      <c r="DL19" s="54">
        <f t="shared" si="37"/>
        <v>1.0590051623486274</v>
      </c>
      <c r="DM19" s="54">
        <v>0.87</v>
      </c>
      <c r="DN19" s="54">
        <v>0.94201744406522503</v>
      </c>
      <c r="DO19" s="54">
        <f t="shared" si="38"/>
        <v>1.082778671339339</v>
      </c>
      <c r="DP19" s="54">
        <v>0.92</v>
      </c>
      <c r="DQ19" s="54">
        <v>0.91705830052076698</v>
      </c>
      <c r="DR19" s="54">
        <f t="shared" si="39"/>
        <v>0.99680250056605102</v>
      </c>
      <c r="DS19" s="54">
        <v>0.87</v>
      </c>
      <c r="DT19" s="54">
        <v>0.89864346045559296</v>
      </c>
      <c r="DU19" s="54">
        <f t="shared" si="40"/>
        <v>1.0329235177650493</v>
      </c>
      <c r="DV19" s="54">
        <v>0.89500000000000002</v>
      </c>
      <c r="DW19" s="54">
        <v>0.91095076400679098</v>
      </c>
      <c r="DX19" s="54">
        <f t="shared" si="41"/>
        <v>1.017822082689152</v>
      </c>
      <c r="DY19" s="54">
        <v>0.91</v>
      </c>
      <c r="DZ19" s="54">
        <v>0.93766538369016095</v>
      </c>
      <c r="EA19" s="54">
        <f t="shared" si="42"/>
        <v>1.0304015205386383</v>
      </c>
      <c r="EB19" s="54">
        <v>0.85499999999999998</v>
      </c>
      <c r="EC19" s="54">
        <v>0.896812423375562</v>
      </c>
      <c r="ED19" s="54">
        <f t="shared" si="43"/>
        <v>1.048903419152704</v>
      </c>
      <c r="EE19" s="54">
        <v>0.88250000000000006</v>
      </c>
      <c r="EF19" s="54">
        <v>0.93242463958060295</v>
      </c>
      <c r="EG19" s="54">
        <f t="shared" si="44"/>
        <v>1.056571829553091</v>
      </c>
      <c r="EH19" s="54">
        <v>0.85</v>
      </c>
      <c r="EI19" s="54">
        <v>0.88360395663203795</v>
      </c>
      <c r="EJ19" s="54">
        <f t="shared" si="45"/>
        <v>1.039534066625927</v>
      </c>
      <c r="EK19" s="54">
        <v>0.28000000000000003</v>
      </c>
      <c r="EL19" s="54">
        <v>0.33065068493150701</v>
      </c>
      <c r="EM19" s="54">
        <f t="shared" si="46"/>
        <v>1.1808953033268106</v>
      </c>
      <c r="EN19" s="54">
        <v>0.56499999999999995</v>
      </c>
      <c r="EO19" s="54">
        <v>0.77083975951997097</v>
      </c>
      <c r="EP19" s="54">
        <f t="shared" si="47"/>
        <v>1.3643181584424267</v>
      </c>
      <c r="EQ19" s="54">
        <v>0.88</v>
      </c>
      <c r="ER19" s="54">
        <v>0.89417721816759699</v>
      </c>
      <c r="ES19" s="54">
        <f t="shared" si="48"/>
        <v>1.0161104751904511</v>
      </c>
      <c r="ET19" s="54">
        <v>0.5675</v>
      </c>
      <c r="EU19" s="54">
        <v>0.40003505784544502</v>
      </c>
      <c r="EV19" s="54">
        <f t="shared" si="49"/>
        <v>0.70490759091708377</v>
      </c>
      <c r="EW19" s="54">
        <v>0.72375</v>
      </c>
      <c r="EX19" s="54">
        <v>0.80019812071075802</v>
      </c>
      <c r="EY19" s="54">
        <f t="shared" si="50"/>
        <v>1.105627800636626</v>
      </c>
      <c r="EZ19" s="54">
        <v>0.83</v>
      </c>
      <c r="FA19" s="54">
        <v>0.94055201698513802</v>
      </c>
      <c r="FB19" s="54">
        <f t="shared" si="51"/>
        <v>1.1331952011869133</v>
      </c>
      <c r="FC19" s="54">
        <v>0.3</v>
      </c>
      <c r="FD19" s="54">
        <v>0.35310000000000002</v>
      </c>
      <c r="FE19" s="54">
        <f t="shared" si="52"/>
        <v>1.177</v>
      </c>
      <c r="FF19" s="54">
        <v>0.56499999999999995</v>
      </c>
      <c r="FG19" s="54">
        <v>0.379524400725814</v>
      </c>
      <c r="FH19" s="54">
        <f t="shared" si="53"/>
        <v>0.67172460305453807</v>
      </c>
      <c r="FI19" s="54">
        <v>0.92</v>
      </c>
      <c r="FJ19" s="54">
        <v>0.88526311977110606</v>
      </c>
      <c r="FK19" s="54">
        <f t="shared" si="54"/>
        <v>0.96224252149033263</v>
      </c>
      <c r="FL19" s="54">
        <v>0.61009999999999998</v>
      </c>
      <c r="FM19" s="54">
        <v>0.90828252032520296</v>
      </c>
      <c r="FN19" s="54">
        <f t="shared" si="55"/>
        <v>1.4887436818967432</v>
      </c>
      <c r="FO19" s="60">
        <v>11036</v>
      </c>
      <c r="FP19" s="60">
        <v>2379</v>
      </c>
      <c r="FQ19" s="54">
        <f t="shared" si="56"/>
        <v>0.21556723450525553</v>
      </c>
      <c r="FR19" s="60">
        <v>3010</v>
      </c>
      <c r="FS19" s="60">
        <v>1349</v>
      </c>
      <c r="FT19" s="54">
        <f t="shared" si="57"/>
        <v>0.44817275747508306</v>
      </c>
      <c r="FU19" s="60">
        <v>14046</v>
      </c>
      <c r="FV19" s="60">
        <v>3728</v>
      </c>
      <c r="FW19" s="54">
        <f t="shared" si="58"/>
        <v>0.26541364089420477</v>
      </c>
      <c r="FX19" s="60">
        <v>100223</v>
      </c>
      <c r="FY19" s="60">
        <v>105251</v>
      </c>
      <c r="FZ19" s="54">
        <f t="shared" si="59"/>
        <v>1.0501681250810693</v>
      </c>
      <c r="GA19" s="60">
        <v>114269</v>
      </c>
      <c r="GB19" s="60">
        <v>108979</v>
      </c>
      <c r="GC19" s="54">
        <f t="shared" si="60"/>
        <v>0.95370572946293397</v>
      </c>
      <c r="GD19" s="60">
        <v>6971</v>
      </c>
      <c r="GE19" s="60">
        <v>1025</v>
      </c>
      <c r="GF19" s="302">
        <f t="shared" si="61"/>
        <v>0.14703772772916368</v>
      </c>
      <c r="GG19" s="60">
        <v>20509</v>
      </c>
      <c r="GH19" s="60">
        <v>13581</v>
      </c>
      <c r="GI19" s="54">
        <f t="shared" si="62"/>
        <v>0.66219708420693357</v>
      </c>
      <c r="GJ19" s="60">
        <v>1678</v>
      </c>
      <c r="GK19" s="60">
        <v>3175</v>
      </c>
      <c r="GL19" s="54">
        <f t="shared" si="63"/>
        <v>1.8921334922526818</v>
      </c>
    </row>
    <row r="20" spans="1:194" s="44" customFormat="1" ht="15" customHeight="1" x14ac:dyDescent="0.6">
      <c r="A20" s="8">
        <v>23</v>
      </c>
      <c r="B20" s="9" t="s">
        <v>512</v>
      </c>
      <c r="C20" s="8">
        <v>2691</v>
      </c>
      <c r="D20" s="8">
        <v>2614</v>
      </c>
      <c r="E20" s="358">
        <f t="shared" si="0"/>
        <v>0.97138610182088447</v>
      </c>
      <c r="F20" s="8">
        <v>2095</v>
      </c>
      <c r="G20" s="8">
        <v>2138</v>
      </c>
      <c r="H20" s="358">
        <f t="shared" si="1"/>
        <v>1.020525059665871</v>
      </c>
      <c r="I20" s="8">
        <v>0</v>
      </c>
      <c r="J20" s="8">
        <v>0</v>
      </c>
      <c r="K20" s="358" t="str">
        <f t="shared" si="2"/>
        <v>N/A</v>
      </c>
      <c r="L20" s="8">
        <v>0</v>
      </c>
      <c r="M20" s="8">
        <v>55</v>
      </c>
      <c r="N20" s="361" t="str">
        <f t="shared" si="3"/>
        <v>N/A</v>
      </c>
      <c r="O20" s="8">
        <v>0</v>
      </c>
      <c r="P20" s="8">
        <v>0</v>
      </c>
      <c r="Q20" s="361" t="str">
        <f t="shared" si="4"/>
        <v>N/A</v>
      </c>
      <c r="R20" s="8">
        <v>4786</v>
      </c>
      <c r="S20" s="8">
        <v>4807</v>
      </c>
      <c r="T20" s="363">
        <f t="shared" si="5"/>
        <v>1.0043877977434184</v>
      </c>
      <c r="U20" s="8">
        <v>4786</v>
      </c>
      <c r="V20" s="8">
        <v>4807</v>
      </c>
      <c r="W20" s="363">
        <f t="shared" si="6"/>
        <v>1.0043877977434184</v>
      </c>
      <c r="X20" s="8">
        <v>513</v>
      </c>
      <c r="Y20" s="8">
        <v>457</v>
      </c>
      <c r="Z20" s="358">
        <f t="shared" si="7"/>
        <v>0.89083820662768032</v>
      </c>
      <c r="AA20" s="8">
        <v>53</v>
      </c>
      <c r="AB20" s="8">
        <v>64</v>
      </c>
      <c r="AC20" s="361">
        <f t="shared" si="8"/>
        <v>1.2075471698113207</v>
      </c>
      <c r="AD20" s="8">
        <v>58</v>
      </c>
      <c r="AE20" s="8">
        <v>71</v>
      </c>
      <c r="AF20" s="361">
        <f t="shared" si="9"/>
        <v>1.2241379310344827</v>
      </c>
      <c r="AG20" s="8">
        <v>624</v>
      </c>
      <c r="AH20" s="8">
        <v>592</v>
      </c>
      <c r="AI20" s="361">
        <f t="shared" si="10"/>
        <v>0.94871794871794868</v>
      </c>
      <c r="AJ20" s="8">
        <v>120</v>
      </c>
      <c r="AK20" s="8">
        <v>102</v>
      </c>
      <c r="AL20" s="358">
        <f t="shared" si="11"/>
        <v>0.85</v>
      </c>
      <c r="AM20" s="8">
        <v>33</v>
      </c>
      <c r="AN20" s="8">
        <v>17</v>
      </c>
      <c r="AO20" s="361">
        <f t="shared" si="12"/>
        <v>0.51515151515151514</v>
      </c>
      <c r="AP20" s="8">
        <v>29</v>
      </c>
      <c r="AQ20" s="8">
        <v>33</v>
      </c>
      <c r="AR20" s="361">
        <f t="shared" si="13"/>
        <v>1.1379310344827587</v>
      </c>
      <c r="AS20" s="8">
        <v>182</v>
      </c>
      <c r="AT20" s="8">
        <v>152</v>
      </c>
      <c r="AU20" s="363">
        <f t="shared" si="14"/>
        <v>0.8351648351648352</v>
      </c>
      <c r="AV20" s="8">
        <v>14430</v>
      </c>
      <c r="AW20" s="8">
        <v>13104</v>
      </c>
      <c r="AX20" s="358">
        <f t="shared" si="15"/>
        <v>0.90810810810810816</v>
      </c>
      <c r="AY20" s="8">
        <v>1222</v>
      </c>
      <c r="AZ20" s="8">
        <v>1149</v>
      </c>
      <c r="BA20" s="358">
        <f t="shared" si="16"/>
        <v>0.94026186579378068</v>
      </c>
      <c r="BB20" s="8">
        <v>1252</v>
      </c>
      <c r="BC20" s="8">
        <v>1404</v>
      </c>
      <c r="BD20" s="361">
        <f t="shared" si="17"/>
        <v>1.1214057507987221</v>
      </c>
      <c r="BE20" s="8">
        <v>0</v>
      </c>
      <c r="BF20" s="8">
        <v>0</v>
      </c>
      <c r="BG20" s="361" t="str">
        <f t="shared" si="18"/>
        <v>N/A</v>
      </c>
      <c r="BH20" s="8">
        <v>16805</v>
      </c>
      <c r="BI20" s="8">
        <v>17098</v>
      </c>
      <c r="BJ20" s="570">
        <f t="shared" si="19"/>
        <v>1.0174352871169294</v>
      </c>
      <c r="BK20" s="8">
        <v>33709</v>
      </c>
      <c r="BL20" s="8">
        <v>32755</v>
      </c>
      <c r="BM20" s="358">
        <f t="shared" si="20"/>
        <v>0.97169895280192231</v>
      </c>
      <c r="BN20" s="8">
        <v>30</v>
      </c>
      <c r="BO20" s="8">
        <v>0</v>
      </c>
      <c r="BP20" s="358">
        <f t="shared" si="21"/>
        <v>0</v>
      </c>
      <c r="BQ20" s="8">
        <v>34545</v>
      </c>
      <c r="BR20" s="8">
        <v>33499</v>
      </c>
      <c r="BS20" s="358">
        <f t="shared" si="22"/>
        <v>0.96972065421913445</v>
      </c>
      <c r="BT20" s="8">
        <v>39331</v>
      </c>
      <c r="BU20" s="8">
        <v>38306</v>
      </c>
      <c r="BV20" s="358">
        <f t="shared" si="23"/>
        <v>0.97393913198240578</v>
      </c>
      <c r="BW20" s="8">
        <v>33760</v>
      </c>
      <c r="BX20" s="8">
        <v>25040</v>
      </c>
      <c r="BY20" s="364">
        <f t="shared" si="24"/>
        <v>0.74170616113744081</v>
      </c>
      <c r="BZ20" s="8">
        <v>53860</v>
      </c>
      <c r="CA20" s="163">
        <v>43533</v>
      </c>
      <c r="CB20" s="364">
        <f t="shared" si="25"/>
        <v>0.8082621611585592</v>
      </c>
      <c r="CC20" s="8">
        <v>7680</v>
      </c>
      <c r="CD20" s="8">
        <v>6480</v>
      </c>
      <c r="CE20" s="364">
        <f t="shared" si="26"/>
        <v>0.84375</v>
      </c>
      <c r="CF20" s="8">
        <v>1800</v>
      </c>
      <c r="CG20" s="8">
        <v>1722</v>
      </c>
      <c r="CH20" s="358">
        <f t="shared" si="27"/>
        <v>0.95666666666666667</v>
      </c>
      <c r="CI20" s="8">
        <v>9480</v>
      </c>
      <c r="CJ20" s="8">
        <v>8202</v>
      </c>
      <c r="CK20" s="358">
        <f t="shared" si="28"/>
        <v>0.86518987341772147</v>
      </c>
      <c r="CL20" s="163">
        <v>35015</v>
      </c>
      <c r="CM20" s="163">
        <v>36005</v>
      </c>
      <c r="CN20" s="364">
        <f t="shared" si="29"/>
        <v>1.0282735970298444</v>
      </c>
      <c r="CO20" s="8">
        <v>2400</v>
      </c>
      <c r="CP20" s="8">
        <v>2656</v>
      </c>
      <c r="CQ20" s="364">
        <f t="shared" si="30"/>
        <v>1.1066666666666667</v>
      </c>
      <c r="CR20" s="163">
        <v>134515</v>
      </c>
      <c r="CS20" s="163">
        <v>115436</v>
      </c>
      <c r="CT20" s="364">
        <f t="shared" si="31"/>
        <v>0.85816451696836782</v>
      </c>
      <c r="CU20" s="163">
        <v>173846</v>
      </c>
      <c r="CV20" s="163">
        <v>153742</v>
      </c>
      <c r="CW20" s="364">
        <f t="shared" si="32"/>
        <v>0.88435741978532723</v>
      </c>
      <c r="CX20" s="163">
        <v>36353</v>
      </c>
      <c r="CY20" s="163">
        <v>37545</v>
      </c>
      <c r="CZ20" s="361">
        <f t="shared" si="33"/>
        <v>1.0327895909553544</v>
      </c>
      <c r="DA20" s="8">
        <v>2487</v>
      </c>
      <c r="DB20" s="8">
        <v>2760</v>
      </c>
      <c r="DC20" s="361">
        <f t="shared" si="34"/>
        <v>1.1097708082026538</v>
      </c>
      <c r="DD20" s="8">
        <v>44757</v>
      </c>
      <c r="DE20" s="8">
        <v>34807</v>
      </c>
      <c r="DF20" s="364">
        <f t="shared" si="35"/>
        <v>0.7776884062828161</v>
      </c>
      <c r="DG20" s="54">
        <v>0.94</v>
      </c>
      <c r="DH20" s="54">
        <v>0.91863987635239597</v>
      </c>
      <c r="DI20" s="54">
        <f t="shared" si="36"/>
        <v>0.97727646420467662</v>
      </c>
      <c r="DJ20" s="54">
        <v>0.84</v>
      </c>
      <c r="DK20" s="54">
        <v>0.97911227154046998</v>
      </c>
      <c r="DL20" s="54">
        <f t="shared" si="37"/>
        <v>1.1656098470719882</v>
      </c>
      <c r="DM20" s="54">
        <v>0.8899999999999999</v>
      </c>
      <c r="DN20" s="54">
        <v>0.92071405116570604</v>
      </c>
      <c r="DO20" s="54">
        <f t="shared" si="38"/>
        <v>1.0345101698491079</v>
      </c>
      <c r="DP20" s="54">
        <v>0.95</v>
      </c>
      <c r="DQ20" s="54">
        <v>0.94042712626451896</v>
      </c>
      <c r="DR20" s="54">
        <f t="shared" si="39"/>
        <v>0.98992329080475683</v>
      </c>
      <c r="DS20" s="54">
        <v>0.96</v>
      </c>
      <c r="DT20" s="54">
        <v>0.80449017773620202</v>
      </c>
      <c r="DU20" s="54">
        <f t="shared" si="40"/>
        <v>0.83801060180854381</v>
      </c>
      <c r="DV20" s="54">
        <v>0.95499999999999996</v>
      </c>
      <c r="DW20" s="54">
        <v>0.87996671520698999</v>
      </c>
      <c r="DX20" s="54">
        <f t="shared" si="41"/>
        <v>0.92143111539998956</v>
      </c>
      <c r="DY20" s="54">
        <v>0.94499999999999995</v>
      </c>
      <c r="DZ20" s="54">
        <v>0.92030040834975302</v>
      </c>
      <c r="EA20" s="54">
        <f t="shared" si="42"/>
        <v>0.97386286597857463</v>
      </c>
      <c r="EB20" s="54">
        <v>0.89999999999999991</v>
      </c>
      <c r="EC20" s="54">
        <v>0.865530879221174</v>
      </c>
      <c r="ED20" s="54">
        <f t="shared" si="43"/>
        <v>0.96170097691241563</v>
      </c>
      <c r="EE20" s="54">
        <v>0.92249999999999988</v>
      </c>
      <c r="EF20" s="54">
        <v>0.91560068918707305</v>
      </c>
      <c r="EG20" s="54">
        <f t="shared" si="44"/>
        <v>0.99252107228951025</v>
      </c>
      <c r="EH20" s="54">
        <v>0.91</v>
      </c>
      <c r="EI20" s="54">
        <v>0.90921874255207602</v>
      </c>
      <c r="EJ20" s="54">
        <f t="shared" si="45"/>
        <v>0.99914147533195163</v>
      </c>
      <c r="EK20" s="54">
        <v>0.27</v>
      </c>
      <c r="EL20" s="54">
        <v>0.34533629441624403</v>
      </c>
      <c r="EM20" s="54">
        <f t="shared" si="46"/>
        <v>1.2790233126527555</v>
      </c>
      <c r="EN20" s="54">
        <v>0.59000000000000008</v>
      </c>
      <c r="EO20" s="54">
        <v>0.75524966215045597</v>
      </c>
      <c r="EP20" s="54">
        <f t="shared" si="47"/>
        <v>1.2800841731363659</v>
      </c>
      <c r="EQ20" s="54">
        <v>0.92749999999999999</v>
      </c>
      <c r="ER20" s="54">
        <v>0.91248160760079</v>
      </c>
      <c r="ES20" s="54">
        <f t="shared" si="48"/>
        <v>0.98380766318144475</v>
      </c>
      <c r="ET20" s="54">
        <v>0.58499999999999996</v>
      </c>
      <c r="EU20" s="54">
        <v>0.39446088430488102</v>
      </c>
      <c r="EV20" s="54">
        <f t="shared" si="49"/>
        <v>0.67429210992287358</v>
      </c>
      <c r="EW20" s="54">
        <v>0.75624999999999998</v>
      </c>
      <c r="EX20" s="54">
        <v>0.79520235199229905</v>
      </c>
      <c r="EY20" s="54">
        <f t="shared" si="50"/>
        <v>1.0515072423038665</v>
      </c>
      <c r="EZ20" s="54">
        <v>0.88</v>
      </c>
      <c r="FA20" s="54">
        <v>0.94250871080139398</v>
      </c>
      <c r="FB20" s="54">
        <f t="shared" si="51"/>
        <v>1.0710326259106751</v>
      </c>
      <c r="FC20" s="54">
        <v>0.37</v>
      </c>
      <c r="FD20" s="54">
        <v>0.45570987654320999</v>
      </c>
      <c r="FE20" s="54">
        <f t="shared" si="52"/>
        <v>1.2316483149816486</v>
      </c>
      <c r="FF20" s="54">
        <v>0.625</v>
      </c>
      <c r="FG20" s="54">
        <v>0.55791270421848305</v>
      </c>
      <c r="FH20" s="54">
        <f t="shared" si="53"/>
        <v>0.89266032674957285</v>
      </c>
      <c r="FI20" s="54">
        <v>0.9</v>
      </c>
      <c r="FJ20" s="54">
        <v>0.91157277933146896</v>
      </c>
      <c r="FK20" s="54">
        <f t="shared" si="54"/>
        <v>1.0128586437016323</v>
      </c>
      <c r="FL20" s="54">
        <v>0.61009999999999998</v>
      </c>
      <c r="FM20" s="54">
        <v>0.91159420289855098</v>
      </c>
      <c r="FN20" s="54">
        <f t="shared" si="55"/>
        <v>1.4941717798697771</v>
      </c>
      <c r="FO20" s="60">
        <v>14688</v>
      </c>
      <c r="FP20" s="60">
        <v>2870</v>
      </c>
      <c r="FQ20" s="54">
        <f t="shared" si="56"/>
        <v>0.19539760348583879</v>
      </c>
      <c r="FR20" s="60">
        <v>1156</v>
      </c>
      <c r="FS20" s="60">
        <v>471</v>
      </c>
      <c r="FT20" s="54">
        <f t="shared" si="57"/>
        <v>0.40743944636678203</v>
      </c>
      <c r="FU20" s="60">
        <v>15844</v>
      </c>
      <c r="FV20" s="60">
        <v>3341</v>
      </c>
      <c r="FW20" s="54">
        <f t="shared" si="58"/>
        <v>0.21086846755869729</v>
      </c>
      <c r="FX20" s="60">
        <v>62427</v>
      </c>
      <c r="FY20" s="60">
        <v>74875</v>
      </c>
      <c r="FZ20" s="54">
        <f t="shared" si="59"/>
        <v>1.1994009002514938</v>
      </c>
      <c r="GA20" s="60">
        <v>78271</v>
      </c>
      <c r="GB20" s="60">
        <v>78216</v>
      </c>
      <c r="GC20" s="54">
        <f t="shared" si="60"/>
        <v>0.99929731318112713</v>
      </c>
      <c r="GD20" s="60">
        <v>6343</v>
      </c>
      <c r="GE20" s="60">
        <v>62</v>
      </c>
      <c r="GF20" s="302">
        <f t="shared" si="61"/>
        <v>9.7745546271480379E-3</v>
      </c>
      <c r="GG20" s="60">
        <v>28192</v>
      </c>
      <c r="GH20" s="60">
        <v>24887</v>
      </c>
      <c r="GI20" s="54">
        <f t="shared" si="62"/>
        <v>0.88276816118047674</v>
      </c>
      <c r="GJ20" s="60">
        <v>1464</v>
      </c>
      <c r="GK20" s="60">
        <v>1668</v>
      </c>
      <c r="GL20" s="54">
        <f t="shared" si="63"/>
        <v>1.139344262295082</v>
      </c>
    </row>
    <row r="21" spans="1:194" s="44" customFormat="1" ht="15" customHeight="1" x14ac:dyDescent="0.6">
      <c r="A21" s="8">
        <v>25</v>
      </c>
      <c r="B21" s="9" t="s">
        <v>513</v>
      </c>
      <c r="C21" s="8">
        <v>14895</v>
      </c>
      <c r="D21" s="8">
        <v>14959</v>
      </c>
      <c r="E21" s="358">
        <f t="shared" si="0"/>
        <v>1.0042967438737831</v>
      </c>
      <c r="F21" s="8">
        <v>14073</v>
      </c>
      <c r="G21" s="8">
        <v>14558</v>
      </c>
      <c r="H21" s="358">
        <f t="shared" si="1"/>
        <v>1.0344631563987778</v>
      </c>
      <c r="I21" s="8">
        <v>45</v>
      </c>
      <c r="J21" s="8">
        <v>54</v>
      </c>
      <c r="K21" s="358">
        <f t="shared" si="2"/>
        <v>1.2</v>
      </c>
      <c r="L21" s="8">
        <v>240</v>
      </c>
      <c r="M21" s="8">
        <v>310</v>
      </c>
      <c r="N21" s="361">
        <f t="shared" si="3"/>
        <v>1.2916666666666667</v>
      </c>
      <c r="O21" s="8">
        <v>163</v>
      </c>
      <c r="P21" s="8">
        <v>115</v>
      </c>
      <c r="Q21" s="361">
        <f t="shared" si="4"/>
        <v>0.70552147239263807</v>
      </c>
      <c r="R21" s="8">
        <v>29416</v>
      </c>
      <c r="S21" s="8">
        <v>29996</v>
      </c>
      <c r="T21" s="363">
        <f t="shared" si="5"/>
        <v>1.0197171607288551</v>
      </c>
      <c r="U21" s="8">
        <v>29416</v>
      </c>
      <c r="V21" s="8">
        <v>29996</v>
      </c>
      <c r="W21" s="363">
        <f t="shared" si="6"/>
        <v>1.0197171607288551</v>
      </c>
      <c r="X21" s="8">
        <v>858</v>
      </c>
      <c r="Y21" s="8">
        <v>805</v>
      </c>
      <c r="Z21" s="358">
        <f t="shared" si="7"/>
        <v>0.93822843822843827</v>
      </c>
      <c r="AA21" s="8">
        <v>227</v>
      </c>
      <c r="AB21" s="8">
        <v>295</v>
      </c>
      <c r="AC21" s="361">
        <f t="shared" si="8"/>
        <v>1.2995594713656389</v>
      </c>
      <c r="AD21" s="8">
        <v>144</v>
      </c>
      <c r="AE21" s="8">
        <v>211</v>
      </c>
      <c r="AF21" s="361">
        <f t="shared" si="9"/>
        <v>1.4652777777777777</v>
      </c>
      <c r="AG21" s="8">
        <v>1229</v>
      </c>
      <c r="AH21" s="8">
        <v>1311</v>
      </c>
      <c r="AI21" s="361">
        <f t="shared" si="10"/>
        <v>1.0667209113100082</v>
      </c>
      <c r="AJ21" s="8">
        <v>428</v>
      </c>
      <c r="AK21" s="8">
        <v>188</v>
      </c>
      <c r="AL21" s="358">
        <f t="shared" si="11"/>
        <v>0.43925233644859812</v>
      </c>
      <c r="AM21" s="8">
        <v>70</v>
      </c>
      <c r="AN21" s="8">
        <v>59</v>
      </c>
      <c r="AO21" s="361">
        <f t="shared" si="12"/>
        <v>0.84285714285714286</v>
      </c>
      <c r="AP21" s="8">
        <v>25</v>
      </c>
      <c r="AQ21" s="8">
        <v>25</v>
      </c>
      <c r="AR21" s="361">
        <f t="shared" si="13"/>
        <v>1</v>
      </c>
      <c r="AS21" s="8">
        <v>523</v>
      </c>
      <c r="AT21" s="8">
        <v>272</v>
      </c>
      <c r="AU21" s="363">
        <f t="shared" si="14"/>
        <v>0.5200764818355641</v>
      </c>
      <c r="AV21" s="8">
        <v>18123</v>
      </c>
      <c r="AW21" s="8">
        <v>17032</v>
      </c>
      <c r="AX21" s="358">
        <f t="shared" si="15"/>
        <v>0.93980025382111132</v>
      </c>
      <c r="AY21" s="8">
        <v>4027</v>
      </c>
      <c r="AZ21" s="8">
        <v>3971</v>
      </c>
      <c r="BA21" s="358">
        <f t="shared" si="16"/>
        <v>0.98609386640178798</v>
      </c>
      <c r="BB21" s="8">
        <v>2331</v>
      </c>
      <c r="BC21" s="8">
        <v>2272</v>
      </c>
      <c r="BD21" s="361">
        <f t="shared" si="17"/>
        <v>0.97468897468897464</v>
      </c>
      <c r="BE21" s="8">
        <v>760</v>
      </c>
      <c r="BF21" s="8">
        <v>1095</v>
      </c>
      <c r="BG21" s="361">
        <f t="shared" si="18"/>
        <v>1.4407894736842106</v>
      </c>
      <c r="BH21" s="8">
        <v>41530</v>
      </c>
      <c r="BI21" s="8">
        <v>42582</v>
      </c>
      <c r="BJ21" s="570">
        <f t="shared" si="19"/>
        <v>1.0253310859619553</v>
      </c>
      <c r="BK21" s="8">
        <v>66771</v>
      </c>
      <c r="BL21" s="8">
        <v>66952</v>
      </c>
      <c r="BM21" s="358">
        <f t="shared" si="20"/>
        <v>1.0027107576642555</v>
      </c>
      <c r="BN21" s="8">
        <v>0</v>
      </c>
      <c r="BO21" s="8">
        <v>0</v>
      </c>
      <c r="BP21" s="358" t="str">
        <f t="shared" si="21"/>
        <v>N/A</v>
      </c>
      <c r="BQ21" s="8">
        <v>68523</v>
      </c>
      <c r="BR21" s="8">
        <v>68535</v>
      </c>
      <c r="BS21" s="358">
        <f t="shared" si="22"/>
        <v>1.0001751236810998</v>
      </c>
      <c r="BT21" s="8">
        <v>97939</v>
      </c>
      <c r="BU21" s="8">
        <v>98531</v>
      </c>
      <c r="BV21" s="358">
        <f t="shared" si="23"/>
        <v>1.0060445787684171</v>
      </c>
      <c r="BW21" s="8">
        <v>134880</v>
      </c>
      <c r="BX21" s="8">
        <v>108270</v>
      </c>
      <c r="BY21" s="364">
        <f t="shared" si="24"/>
        <v>0.80271352313167255</v>
      </c>
      <c r="BZ21" s="8">
        <v>193830</v>
      </c>
      <c r="CA21" s="163">
        <v>171917</v>
      </c>
      <c r="CB21" s="364">
        <f t="shared" si="25"/>
        <v>0.886947324975494</v>
      </c>
      <c r="CC21" s="8">
        <v>40960</v>
      </c>
      <c r="CD21" s="8">
        <v>35520</v>
      </c>
      <c r="CE21" s="364">
        <f t="shared" si="26"/>
        <v>0.8671875</v>
      </c>
      <c r="CF21" s="8">
        <v>9092</v>
      </c>
      <c r="CG21" s="8">
        <v>7580</v>
      </c>
      <c r="CH21" s="358">
        <f t="shared" si="27"/>
        <v>0.83369995600527935</v>
      </c>
      <c r="CI21" s="8">
        <v>50052</v>
      </c>
      <c r="CJ21" s="8">
        <v>43100</v>
      </c>
      <c r="CK21" s="358">
        <f t="shared" si="28"/>
        <v>0.86110445137057456</v>
      </c>
      <c r="CL21" s="163">
        <v>57546</v>
      </c>
      <c r="CM21" s="163">
        <v>55603</v>
      </c>
      <c r="CN21" s="364">
        <f t="shared" si="29"/>
        <v>0.96623570708650475</v>
      </c>
      <c r="CO21" s="8">
        <v>6400</v>
      </c>
      <c r="CP21" s="8">
        <v>13117</v>
      </c>
      <c r="CQ21" s="364">
        <f t="shared" si="30"/>
        <v>2.0495312499999998</v>
      </c>
      <c r="CR21" s="163">
        <v>442708</v>
      </c>
      <c r="CS21" s="163">
        <v>392007</v>
      </c>
      <c r="CT21" s="364">
        <f t="shared" si="31"/>
        <v>0.8854753020049333</v>
      </c>
      <c r="CU21" s="163">
        <v>540647</v>
      </c>
      <c r="CV21" s="163">
        <v>490538</v>
      </c>
      <c r="CW21" s="364">
        <f t="shared" si="32"/>
        <v>0.90731660399484326</v>
      </c>
      <c r="CX21" s="163">
        <v>60414</v>
      </c>
      <c r="CY21" s="163">
        <v>58539</v>
      </c>
      <c r="CZ21" s="361">
        <f t="shared" si="33"/>
        <v>0.96896414738305692</v>
      </c>
      <c r="DA21" s="8">
        <v>7492</v>
      </c>
      <c r="DB21" s="8">
        <v>14563</v>
      </c>
      <c r="DC21" s="361">
        <f t="shared" si="34"/>
        <v>1.9438067271756541</v>
      </c>
      <c r="DD21" s="8">
        <v>193940</v>
      </c>
      <c r="DE21" s="8">
        <v>162319</v>
      </c>
      <c r="DF21" s="364">
        <f t="shared" si="35"/>
        <v>0.83695472826647421</v>
      </c>
      <c r="DG21" s="54">
        <v>0.87</v>
      </c>
      <c r="DH21" s="54">
        <v>0.90387832228486498</v>
      </c>
      <c r="DI21" s="54">
        <f t="shared" si="36"/>
        <v>1.0389406003274311</v>
      </c>
      <c r="DJ21" s="54">
        <v>0.69</v>
      </c>
      <c r="DK21" s="54">
        <v>0.73910853689247002</v>
      </c>
      <c r="DL21" s="54">
        <f t="shared" si="37"/>
        <v>1.0711717925977828</v>
      </c>
      <c r="DM21" s="54">
        <v>0.78</v>
      </c>
      <c r="DN21" s="54">
        <v>0.89433136353687903</v>
      </c>
      <c r="DO21" s="54">
        <f t="shared" si="38"/>
        <v>1.146578671201127</v>
      </c>
      <c r="DP21" s="54">
        <v>0.88</v>
      </c>
      <c r="DQ21" s="54">
        <v>0.90678844409897696</v>
      </c>
      <c r="DR21" s="54">
        <f t="shared" si="39"/>
        <v>1.0304414137488374</v>
      </c>
      <c r="DS21" s="54">
        <v>0.78</v>
      </c>
      <c r="DT21" s="54">
        <v>0.68148097266107999</v>
      </c>
      <c r="DU21" s="54">
        <f t="shared" si="40"/>
        <v>0.87369355469369225</v>
      </c>
      <c r="DV21" s="54">
        <v>0.83000000000000007</v>
      </c>
      <c r="DW21" s="54">
        <v>0.79743965862114896</v>
      </c>
      <c r="DX21" s="54">
        <f t="shared" si="41"/>
        <v>0.96077067303752883</v>
      </c>
      <c r="DY21" s="54">
        <v>0.875</v>
      </c>
      <c r="DZ21" s="54">
        <v>0.90443988900277505</v>
      </c>
      <c r="EA21" s="54">
        <f t="shared" si="42"/>
        <v>1.033645587431743</v>
      </c>
      <c r="EB21" s="54">
        <v>0.73499999999999999</v>
      </c>
      <c r="EC21" s="54">
        <v>0.69383129148901701</v>
      </c>
      <c r="ED21" s="54">
        <f t="shared" si="43"/>
        <v>0.94398815168573746</v>
      </c>
      <c r="EE21" s="54">
        <v>0.80499999999999994</v>
      </c>
      <c r="EF21" s="54">
        <v>0.864834417594463</v>
      </c>
      <c r="EG21" s="54">
        <f t="shared" si="44"/>
        <v>1.0743284690614447</v>
      </c>
      <c r="EH21" s="54">
        <v>0.84</v>
      </c>
      <c r="EI21" s="54">
        <v>0.86306336794014904</v>
      </c>
      <c r="EJ21" s="54">
        <f t="shared" si="45"/>
        <v>1.0274563904049394</v>
      </c>
      <c r="EK21" s="54">
        <v>0.28000000000000003</v>
      </c>
      <c r="EL21" s="54">
        <v>0.36320328256485201</v>
      </c>
      <c r="EM21" s="54">
        <f t="shared" si="46"/>
        <v>1.297154580588757</v>
      </c>
      <c r="EN21" s="54">
        <v>0.56000000000000005</v>
      </c>
      <c r="EO21" s="54">
        <v>0.67971235207534597</v>
      </c>
      <c r="EP21" s="54">
        <f t="shared" si="47"/>
        <v>1.2137720572774033</v>
      </c>
      <c r="EQ21" s="54">
        <v>0.85749999999999993</v>
      </c>
      <c r="ER21" s="54">
        <v>0.87314872082359596</v>
      </c>
      <c r="ES21" s="54">
        <f t="shared" si="48"/>
        <v>1.0182492371120653</v>
      </c>
      <c r="ET21" s="54">
        <v>0.50750000000000006</v>
      </c>
      <c r="EU21" s="54">
        <v>0.40094505264325198</v>
      </c>
      <c r="EV21" s="54">
        <f t="shared" si="49"/>
        <v>0.79003951259754079</v>
      </c>
      <c r="EW21" s="54">
        <v>0.6825</v>
      </c>
      <c r="EX21" s="54">
        <v>0.71689655031822197</v>
      </c>
      <c r="EY21" s="54">
        <f t="shared" si="50"/>
        <v>1.0503978759241348</v>
      </c>
      <c r="EZ21" s="54">
        <v>0.85</v>
      </c>
      <c r="FA21" s="54">
        <v>0.82981530343007903</v>
      </c>
      <c r="FB21" s="54">
        <f t="shared" si="51"/>
        <v>0.97625329815303419</v>
      </c>
      <c r="FC21" s="54">
        <v>0.34</v>
      </c>
      <c r="FD21" s="54">
        <v>0.43879504504504502</v>
      </c>
      <c r="FE21" s="54">
        <f t="shared" si="52"/>
        <v>1.290573661897191</v>
      </c>
      <c r="FF21" s="54">
        <v>0.59499999999999997</v>
      </c>
      <c r="FG21" s="54">
        <v>0.50756380510440802</v>
      </c>
      <c r="FH21" s="54">
        <f t="shared" si="53"/>
        <v>0.85304841194018155</v>
      </c>
      <c r="FI21" s="54">
        <v>0.86</v>
      </c>
      <c r="FJ21" s="54">
        <v>0.90264609918174199</v>
      </c>
      <c r="FK21" s="54">
        <f t="shared" si="54"/>
        <v>1.0495884874206303</v>
      </c>
      <c r="FL21" s="54">
        <v>0.61009999999999998</v>
      </c>
      <c r="FM21" s="54">
        <v>0.84309551603378396</v>
      </c>
      <c r="FN21" s="54">
        <f t="shared" si="55"/>
        <v>1.3818972562428848</v>
      </c>
      <c r="FO21" s="60">
        <v>27735</v>
      </c>
      <c r="FP21" s="60">
        <v>6199</v>
      </c>
      <c r="FQ21" s="54">
        <f t="shared" si="56"/>
        <v>0.22350820263205337</v>
      </c>
      <c r="FR21" s="60">
        <v>6465</v>
      </c>
      <c r="FS21" s="60">
        <v>3310</v>
      </c>
      <c r="FT21" s="54">
        <f t="shared" si="57"/>
        <v>0.51198762567672085</v>
      </c>
      <c r="FU21" s="60">
        <v>34200</v>
      </c>
      <c r="FV21" s="60">
        <v>9509</v>
      </c>
      <c r="FW21" s="54">
        <f t="shared" si="58"/>
        <v>0.27804093567251464</v>
      </c>
      <c r="FX21" s="60">
        <v>223396</v>
      </c>
      <c r="FY21" s="60">
        <v>212809</v>
      </c>
      <c r="FZ21" s="54">
        <f t="shared" si="59"/>
        <v>0.95260882021164206</v>
      </c>
      <c r="GA21" s="60">
        <v>257596</v>
      </c>
      <c r="GB21" s="60">
        <v>222318</v>
      </c>
      <c r="GC21" s="54">
        <f t="shared" si="60"/>
        <v>0.86304911566949793</v>
      </c>
      <c r="GD21" s="60">
        <v>16685</v>
      </c>
      <c r="GE21" s="60">
        <v>976</v>
      </c>
      <c r="GF21" s="302">
        <f t="shared" si="61"/>
        <v>5.8495654779742286E-2</v>
      </c>
      <c r="GG21" s="60">
        <v>43810</v>
      </c>
      <c r="GH21" s="60">
        <v>33659</v>
      </c>
      <c r="GI21" s="54">
        <f t="shared" si="62"/>
        <v>0.76829490983793658</v>
      </c>
      <c r="GJ21" s="60">
        <v>3904</v>
      </c>
      <c r="GK21" s="60">
        <v>10813</v>
      </c>
      <c r="GL21" s="54">
        <f t="shared" si="63"/>
        <v>2.7697233606557377</v>
      </c>
    </row>
    <row r="22" spans="1:194" s="44" customFormat="1" ht="15" customHeight="1" x14ac:dyDescent="0.6">
      <c r="A22" s="8">
        <v>27</v>
      </c>
      <c r="B22" s="9" t="s">
        <v>514</v>
      </c>
      <c r="C22" s="8">
        <v>527</v>
      </c>
      <c r="D22" s="8">
        <v>538</v>
      </c>
      <c r="E22" s="358">
        <f t="shared" si="0"/>
        <v>1.0208728652751422</v>
      </c>
      <c r="F22" s="8">
        <v>0</v>
      </c>
      <c r="G22" s="8">
        <v>0</v>
      </c>
      <c r="H22" s="358" t="str">
        <f t="shared" si="1"/>
        <v>N/A</v>
      </c>
      <c r="I22" s="8">
        <v>67</v>
      </c>
      <c r="J22" s="8">
        <v>16</v>
      </c>
      <c r="K22" s="358">
        <f t="shared" si="2"/>
        <v>0.23880597014925373</v>
      </c>
      <c r="L22" s="8">
        <v>12</v>
      </c>
      <c r="M22" s="8">
        <v>12</v>
      </c>
      <c r="N22" s="361">
        <f t="shared" si="3"/>
        <v>1</v>
      </c>
      <c r="O22" s="8">
        <v>0</v>
      </c>
      <c r="P22" s="8">
        <v>0</v>
      </c>
      <c r="Q22" s="361" t="str">
        <f t="shared" si="4"/>
        <v>N/A</v>
      </c>
      <c r="R22" s="8">
        <v>606</v>
      </c>
      <c r="S22" s="8">
        <v>566</v>
      </c>
      <c r="T22" s="363">
        <f t="shared" si="5"/>
        <v>0.93399339933993397</v>
      </c>
      <c r="U22" s="8">
        <v>606</v>
      </c>
      <c r="V22" s="8">
        <v>566</v>
      </c>
      <c r="W22" s="363">
        <f t="shared" si="6"/>
        <v>0.93399339933993397</v>
      </c>
      <c r="X22" s="8">
        <v>270</v>
      </c>
      <c r="Y22" s="8">
        <v>263</v>
      </c>
      <c r="Z22" s="358">
        <f t="shared" si="7"/>
        <v>0.97407407407407409</v>
      </c>
      <c r="AA22" s="8">
        <v>51</v>
      </c>
      <c r="AB22" s="8">
        <v>52</v>
      </c>
      <c r="AC22" s="361">
        <f t="shared" si="8"/>
        <v>1.0196078431372548</v>
      </c>
      <c r="AD22" s="8">
        <v>0</v>
      </c>
      <c r="AE22" s="8">
        <v>0</v>
      </c>
      <c r="AF22" s="361" t="str">
        <f t="shared" si="9"/>
        <v>N/A</v>
      </c>
      <c r="AG22" s="8">
        <v>321</v>
      </c>
      <c r="AH22" s="8">
        <v>315</v>
      </c>
      <c r="AI22" s="361">
        <f t="shared" si="10"/>
        <v>0.98130841121495327</v>
      </c>
      <c r="AJ22" s="8">
        <v>0</v>
      </c>
      <c r="AK22" s="8">
        <v>0</v>
      </c>
      <c r="AL22" s="358" t="str">
        <f t="shared" si="11"/>
        <v>N/A</v>
      </c>
      <c r="AM22" s="8">
        <v>15</v>
      </c>
      <c r="AN22" s="8">
        <v>16</v>
      </c>
      <c r="AO22" s="361">
        <f t="shared" si="12"/>
        <v>1.0666666666666667</v>
      </c>
      <c r="AP22" s="8">
        <v>0</v>
      </c>
      <c r="AQ22" s="8">
        <v>0</v>
      </c>
      <c r="AR22" s="361" t="str">
        <f t="shared" si="13"/>
        <v>N/A</v>
      </c>
      <c r="AS22" s="8">
        <v>15</v>
      </c>
      <c r="AT22" s="8">
        <v>16</v>
      </c>
      <c r="AU22" s="363">
        <f t="shared" si="14"/>
        <v>1.0666666666666667</v>
      </c>
      <c r="AV22" s="8">
        <v>3053</v>
      </c>
      <c r="AW22" s="8">
        <v>3122</v>
      </c>
      <c r="AX22" s="358">
        <f t="shared" si="15"/>
        <v>1.0226007206026859</v>
      </c>
      <c r="AY22" s="8">
        <v>0</v>
      </c>
      <c r="AZ22" s="8">
        <v>0</v>
      </c>
      <c r="BA22" s="358" t="str">
        <f t="shared" si="16"/>
        <v>N/A</v>
      </c>
      <c r="BB22" s="8">
        <v>304</v>
      </c>
      <c r="BC22" s="8">
        <v>344</v>
      </c>
      <c r="BD22" s="361">
        <f t="shared" si="17"/>
        <v>1.131578947368421</v>
      </c>
      <c r="BE22" s="8">
        <v>0</v>
      </c>
      <c r="BF22" s="8">
        <v>0</v>
      </c>
      <c r="BG22" s="361" t="str">
        <f t="shared" si="18"/>
        <v>N/A</v>
      </c>
      <c r="BH22" s="8">
        <v>2022</v>
      </c>
      <c r="BI22" s="8">
        <v>2175</v>
      </c>
      <c r="BJ22" s="570">
        <f t="shared" si="19"/>
        <v>1.07566765578635</v>
      </c>
      <c r="BK22" s="8">
        <v>5379</v>
      </c>
      <c r="BL22" s="8">
        <v>5641</v>
      </c>
      <c r="BM22" s="358">
        <f t="shared" si="20"/>
        <v>1.0487079382784905</v>
      </c>
      <c r="BN22" s="8">
        <v>0</v>
      </c>
      <c r="BO22" s="8">
        <v>0</v>
      </c>
      <c r="BP22" s="358" t="str">
        <f t="shared" si="21"/>
        <v>N/A</v>
      </c>
      <c r="BQ22" s="8">
        <v>5715</v>
      </c>
      <c r="BR22" s="8">
        <v>5972</v>
      </c>
      <c r="BS22" s="358">
        <f t="shared" si="22"/>
        <v>1.0449693788276466</v>
      </c>
      <c r="BT22" s="8">
        <v>6321</v>
      </c>
      <c r="BU22" s="8">
        <v>6538</v>
      </c>
      <c r="BV22" s="358">
        <f t="shared" si="23"/>
        <v>1.0343300110741971</v>
      </c>
      <c r="BW22" s="8">
        <v>8960</v>
      </c>
      <c r="BX22" s="8">
        <v>7120</v>
      </c>
      <c r="BY22" s="364">
        <f t="shared" si="24"/>
        <v>0.7946428571428571</v>
      </c>
      <c r="BZ22" s="8">
        <v>51250</v>
      </c>
      <c r="CA22" s="163">
        <v>51540</v>
      </c>
      <c r="CB22" s="364">
        <f t="shared" si="25"/>
        <v>1.0056585365853659</v>
      </c>
      <c r="CC22" s="8">
        <v>3840</v>
      </c>
      <c r="CD22" s="8">
        <v>1920</v>
      </c>
      <c r="CE22" s="364">
        <f t="shared" si="26"/>
        <v>0.5</v>
      </c>
      <c r="CF22" s="8">
        <v>650</v>
      </c>
      <c r="CG22" s="8">
        <v>599</v>
      </c>
      <c r="CH22" s="358">
        <f t="shared" si="27"/>
        <v>0.92153846153846153</v>
      </c>
      <c r="CI22" s="8">
        <v>4490</v>
      </c>
      <c r="CJ22" s="8">
        <v>2519</v>
      </c>
      <c r="CK22" s="358">
        <f t="shared" si="28"/>
        <v>0.56102449888641426</v>
      </c>
      <c r="CL22" s="163">
        <v>6183</v>
      </c>
      <c r="CM22" s="163">
        <v>6512</v>
      </c>
      <c r="CN22" s="364">
        <f t="shared" si="29"/>
        <v>1.0532104156558304</v>
      </c>
      <c r="CO22" s="8">
        <v>300</v>
      </c>
      <c r="CP22" s="8">
        <v>332</v>
      </c>
      <c r="CQ22" s="364">
        <f t="shared" si="30"/>
        <v>1.1066666666666667</v>
      </c>
      <c r="CR22" s="163">
        <v>71183</v>
      </c>
      <c r="CS22" s="163">
        <v>68023</v>
      </c>
      <c r="CT22" s="364">
        <f t="shared" si="31"/>
        <v>0.95560737816613517</v>
      </c>
      <c r="CU22" s="163">
        <v>77504</v>
      </c>
      <c r="CV22" s="163">
        <v>74561</v>
      </c>
      <c r="CW22" s="364">
        <f t="shared" si="32"/>
        <v>0.96202776630883569</v>
      </c>
      <c r="CX22" s="163">
        <v>6565</v>
      </c>
      <c r="CY22" s="163">
        <v>6936</v>
      </c>
      <c r="CZ22" s="361">
        <f t="shared" si="33"/>
        <v>1.0565118050266564</v>
      </c>
      <c r="DA22" s="8">
        <v>300</v>
      </c>
      <c r="DB22" s="8">
        <v>332</v>
      </c>
      <c r="DC22" s="361">
        <f t="shared" si="34"/>
        <v>1.1066666666666667</v>
      </c>
      <c r="DD22" s="8">
        <v>12800</v>
      </c>
      <c r="DE22" s="8">
        <v>9040</v>
      </c>
      <c r="DF22" s="364">
        <f t="shared" si="35"/>
        <v>0.70625000000000004</v>
      </c>
      <c r="DG22" s="54">
        <v>0.93</v>
      </c>
      <c r="DH22" s="54">
        <v>0.96801741460147395</v>
      </c>
      <c r="DI22" s="54">
        <f t="shared" si="36"/>
        <v>1.0408789404316923</v>
      </c>
      <c r="DJ22" s="54" t="s">
        <v>508</v>
      </c>
      <c r="DK22" s="54">
        <v>0</v>
      </c>
      <c r="DL22" s="54" t="str">
        <f t="shared" si="37"/>
        <v>N/A</v>
      </c>
      <c r="DM22" s="54">
        <v>0.93</v>
      </c>
      <c r="DN22" s="54">
        <v>0.96801741460147395</v>
      </c>
      <c r="DO22" s="54">
        <f t="shared" si="38"/>
        <v>1.0408789404316923</v>
      </c>
      <c r="DP22" s="54">
        <v>0.85</v>
      </c>
      <c r="DQ22" s="54">
        <v>0.96289752650176696</v>
      </c>
      <c r="DR22" s="54">
        <f t="shared" si="39"/>
        <v>1.1328206194138435</v>
      </c>
      <c r="DS22" s="54" t="s">
        <v>508</v>
      </c>
      <c r="DT22" s="54">
        <v>0</v>
      </c>
      <c r="DU22" s="54" t="str">
        <f t="shared" si="40"/>
        <v>N/A</v>
      </c>
      <c r="DV22" s="54">
        <v>0.85</v>
      </c>
      <c r="DW22" s="54">
        <v>0.96289752650176696</v>
      </c>
      <c r="DX22" s="54">
        <f t="shared" si="41"/>
        <v>1.1328206194138435</v>
      </c>
      <c r="DY22" s="54">
        <v>0.89</v>
      </c>
      <c r="DZ22" s="54">
        <v>0.96757418170694398</v>
      </c>
      <c r="EA22" s="54">
        <f t="shared" si="42"/>
        <v>1.0871620019179147</v>
      </c>
      <c r="EB22" s="54" t="s">
        <v>508</v>
      </c>
      <c r="EC22" s="54">
        <v>0</v>
      </c>
      <c r="ED22" s="54" t="str">
        <f t="shared" si="43"/>
        <v>N/A</v>
      </c>
      <c r="EE22" s="54">
        <v>0.89</v>
      </c>
      <c r="EF22" s="54">
        <v>0.96757418170694398</v>
      </c>
      <c r="EG22" s="54">
        <f t="shared" si="44"/>
        <v>1.0871620019179147</v>
      </c>
      <c r="EH22" s="54">
        <v>0.95</v>
      </c>
      <c r="EI22" s="54">
        <v>0.88208466846379496</v>
      </c>
      <c r="EJ22" s="54">
        <f t="shared" si="45"/>
        <v>0.92851017733031049</v>
      </c>
      <c r="EK22" s="54">
        <v>0.23</v>
      </c>
      <c r="EL22" s="54">
        <v>0.40719026548672599</v>
      </c>
      <c r="EM22" s="54">
        <f t="shared" si="46"/>
        <v>1.7703924586379389</v>
      </c>
      <c r="EN22" s="54">
        <v>0.59</v>
      </c>
      <c r="EO22" s="54">
        <v>0.81897299442835503</v>
      </c>
      <c r="EP22" s="54">
        <f t="shared" si="47"/>
        <v>1.3880898210650086</v>
      </c>
      <c r="EQ22" s="54">
        <v>0.91999999999999993</v>
      </c>
      <c r="ER22" s="54">
        <v>0.89061522260038795</v>
      </c>
      <c r="ES22" s="54">
        <f t="shared" si="48"/>
        <v>0.96806002456563911</v>
      </c>
      <c r="ET22" s="54">
        <v>0.23</v>
      </c>
      <c r="EU22" s="54">
        <v>0.40719026548672599</v>
      </c>
      <c r="EV22" s="54">
        <f t="shared" si="49"/>
        <v>1.7703924586379389</v>
      </c>
      <c r="EW22" s="54">
        <v>0.57499999999999996</v>
      </c>
      <c r="EX22" s="54">
        <v>0.83200332613564698</v>
      </c>
      <c r="EY22" s="54">
        <f t="shared" si="50"/>
        <v>1.4469623063228645</v>
      </c>
      <c r="EZ22" s="54">
        <v>0.9</v>
      </c>
      <c r="FA22" s="54">
        <v>1</v>
      </c>
      <c r="FB22" s="54">
        <f t="shared" si="51"/>
        <v>1.1111111111111112</v>
      </c>
      <c r="FC22" s="54">
        <v>0.25</v>
      </c>
      <c r="FD22" s="54">
        <v>0.51406249999999998</v>
      </c>
      <c r="FE22" s="54">
        <f t="shared" si="52"/>
        <v>2.0562499999999999</v>
      </c>
      <c r="FF22" s="54">
        <v>0.57499999999999996</v>
      </c>
      <c r="FG22" s="54">
        <v>0.62961492655815798</v>
      </c>
      <c r="FH22" s="54">
        <f t="shared" si="53"/>
        <v>1.0949824809707096</v>
      </c>
      <c r="FI22" s="54">
        <v>0.95</v>
      </c>
      <c r="FJ22" s="54">
        <v>0.90628604382929601</v>
      </c>
      <c r="FK22" s="54">
        <f t="shared" si="54"/>
        <v>0.95398530929399583</v>
      </c>
      <c r="FL22" s="54">
        <v>0.61009999999999998</v>
      </c>
      <c r="FM22" s="54">
        <v>1</v>
      </c>
      <c r="FN22" s="54">
        <f t="shared" si="55"/>
        <v>1.6390755613833798</v>
      </c>
      <c r="FO22" s="60">
        <v>2456</v>
      </c>
      <c r="FP22" s="60">
        <v>402</v>
      </c>
      <c r="FQ22" s="54">
        <f t="shared" si="56"/>
        <v>0.16368078175895764</v>
      </c>
      <c r="FR22" s="60">
        <v>174</v>
      </c>
      <c r="FS22" s="60">
        <v>44</v>
      </c>
      <c r="FT22" s="54">
        <f t="shared" si="57"/>
        <v>0.25287356321839083</v>
      </c>
      <c r="FU22" s="60">
        <v>2630</v>
      </c>
      <c r="FV22" s="60">
        <v>446</v>
      </c>
      <c r="FW22" s="54">
        <f t="shared" si="58"/>
        <v>0.16958174904942966</v>
      </c>
      <c r="FX22" s="60">
        <v>52294</v>
      </c>
      <c r="FY22" s="60">
        <v>43682</v>
      </c>
      <c r="FZ22" s="54">
        <f t="shared" si="59"/>
        <v>0.83531571499598423</v>
      </c>
      <c r="GA22" s="60">
        <v>54924</v>
      </c>
      <c r="GB22" s="60">
        <v>44128</v>
      </c>
      <c r="GC22" s="54">
        <f t="shared" si="60"/>
        <v>0.8034374772412789</v>
      </c>
      <c r="GD22" s="60">
        <v>930</v>
      </c>
      <c r="GE22" s="60">
        <v>31</v>
      </c>
      <c r="GF22" s="302">
        <f t="shared" si="61"/>
        <v>3.3333333333333333E-2</v>
      </c>
      <c r="GG22" s="60">
        <v>5160</v>
      </c>
      <c r="GH22" s="60">
        <v>4562</v>
      </c>
      <c r="GI22" s="54">
        <f t="shared" si="62"/>
        <v>0.8841085271317829</v>
      </c>
      <c r="GJ22" s="60">
        <v>183</v>
      </c>
      <c r="GK22" s="60">
        <v>339</v>
      </c>
      <c r="GL22" s="54">
        <f t="shared" si="63"/>
        <v>1.8524590163934427</v>
      </c>
    </row>
    <row r="23" spans="1:194" s="44" customFormat="1" ht="15" customHeight="1" x14ac:dyDescent="0.6">
      <c r="A23" s="8">
        <v>41</v>
      </c>
      <c r="B23" s="9" t="s">
        <v>515</v>
      </c>
      <c r="C23" s="8">
        <v>8615</v>
      </c>
      <c r="D23" s="8">
        <v>7738</v>
      </c>
      <c r="E23" s="358">
        <f t="shared" si="0"/>
        <v>0.89820081253627393</v>
      </c>
      <c r="F23" s="8">
        <v>3924</v>
      </c>
      <c r="G23" s="8">
        <v>4177</v>
      </c>
      <c r="H23" s="358">
        <f t="shared" si="1"/>
        <v>1.0644750254841997</v>
      </c>
      <c r="I23" s="8">
        <v>208</v>
      </c>
      <c r="J23" s="8">
        <v>156</v>
      </c>
      <c r="K23" s="358">
        <f t="shared" si="2"/>
        <v>0.75</v>
      </c>
      <c r="L23" s="8">
        <v>189</v>
      </c>
      <c r="M23" s="8">
        <v>240</v>
      </c>
      <c r="N23" s="361">
        <f t="shared" si="3"/>
        <v>1.2698412698412698</v>
      </c>
      <c r="O23" s="8">
        <v>0</v>
      </c>
      <c r="P23" s="8">
        <v>0</v>
      </c>
      <c r="Q23" s="361" t="str">
        <f t="shared" si="4"/>
        <v>N/A</v>
      </c>
      <c r="R23" s="8">
        <v>12936</v>
      </c>
      <c r="S23" s="8">
        <v>12311</v>
      </c>
      <c r="T23" s="363">
        <f t="shared" si="5"/>
        <v>0.9516852195423624</v>
      </c>
      <c r="U23" s="8">
        <v>12936</v>
      </c>
      <c r="V23" s="8">
        <v>12311</v>
      </c>
      <c r="W23" s="363">
        <f t="shared" si="6"/>
        <v>0.9516852195423624</v>
      </c>
      <c r="X23" s="8">
        <v>559</v>
      </c>
      <c r="Y23" s="8">
        <v>418</v>
      </c>
      <c r="Z23" s="358">
        <f t="shared" si="7"/>
        <v>0.74776386404293382</v>
      </c>
      <c r="AA23" s="8">
        <v>149</v>
      </c>
      <c r="AB23" s="8">
        <v>144</v>
      </c>
      <c r="AC23" s="361">
        <f t="shared" si="8"/>
        <v>0.96644295302013428</v>
      </c>
      <c r="AD23" s="8">
        <v>82</v>
      </c>
      <c r="AE23" s="8">
        <v>132</v>
      </c>
      <c r="AF23" s="361">
        <f t="shared" si="9"/>
        <v>1.6097560975609757</v>
      </c>
      <c r="AG23" s="8">
        <v>790</v>
      </c>
      <c r="AH23" s="8">
        <v>694</v>
      </c>
      <c r="AI23" s="361">
        <f t="shared" si="10"/>
        <v>0.87848101265822787</v>
      </c>
      <c r="AJ23" s="8">
        <v>199</v>
      </c>
      <c r="AK23" s="8">
        <v>81</v>
      </c>
      <c r="AL23" s="358">
        <f t="shared" si="11"/>
        <v>0.40703517587939697</v>
      </c>
      <c r="AM23" s="8">
        <v>30</v>
      </c>
      <c r="AN23" s="8">
        <v>0</v>
      </c>
      <c r="AO23" s="361">
        <f t="shared" si="12"/>
        <v>0</v>
      </c>
      <c r="AP23" s="8">
        <v>99</v>
      </c>
      <c r="AQ23" s="8">
        <v>71</v>
      </c>
      <c r="AR23" s="361">
        <f t="shared" si="13"/>
        <v>0.71717171717171713</v>
      </c>
      <c r="AS23" s="8">
        <v>328</v>
      </c>
      <c r="AT23" s="8">
        <v>152</v>
      </c>
      <c r="AU23" s="363">
        <f t="shared" si="14"/>
        <v>0.46341463414634149</v>
      </c>
      <c r="AV23" s="8">
        <v>5006</v>
      </c>
      <c r="AW23" s="8">
        <v>4511</v>
      </c>
      <c r="AX23" s="358">
        <f t="shared" si="15"/>
        <v>0.90111865761086696</v>
      </c>
      <c r="AY23" s="8">
        <v>2017</v>
      </c>
      <c r="AZ23" s="8">
        <v>2011</v>
      </c>
      <c r="BA23" s="358">
        <f t="shared" si="16"/>
        <v>0.99702528507684685</v>
      </c>
      <c r="BB23" s="8">
        <v>866</v>
      </c>
      <c r="BC23" s="8">
        <v>1003</v>
      </c>
      <c r="BD23" s="361">
        <f t="shared" si="17"/>
        <v>1.1581986143187066</v>
      </c>
      <c r="BE23" s="8">
        <v>267</v>
      </c>
      <c r="BF23" s="8">
        <v>249</v>
      </c>
      <c r="BG23" s="361">
        <f t="shared" si="18"/>
        <v>0.93258426966292129</v>
      </c>
      <c r="BH23" s="8">
        <v>9633</v>
      </c>
      <c r="BI23" s="8">
        <v>9680</v>
      </c>
      <c r="BJ23" s="570">
        <f t="shared" si="19"/>
        <v>1.0048790615592236</v>
      </c>
      <c r="BK23" s="8">
        <v>17789</v>
      </c>
      <c r="BL23" s="8">
        <v>17454</v>
      </c>
      <c r="BM23" s="358">
        <f t="shared" si="20"/>
        <v>0.98116813761313171</v>
      </c>
      <c r="BN23" s="8">
        <v>30</v>
      </c>
      <c r="BO23" s="8">
        <v>19</v>
      </c>
      <c r="BP23" s="358">
        <f t="shared" si="21"/>
        <v>0.6333333333333333</v>
      </c>
      <c r="BQ23" s="8">
        <v>18937</v>
      </c>
      <c r="BR23" s="8">
        <v>18319</v>
      </c>
      <c r="BS23" s="358">
        <f t="shared" si="22"/>
        <v>0.96736547499603953</v>
      </c>
      <c r="BT23" s="8">
        <v>31873</v>
      </c>
      <c r="BU23" s="8">
        <v>30630</v>
      </c>
      <c r="BV23" s="358">
        <f t="shared" si="23"/>
        <v>0.96100147460232799</v>
      </c>
      <c r="BW23" s="8">
        <v>90720</v>
      </c>
      <c r="BX23" s="8">
        <v>72973</v>
      </c>
      <c r="BY23" s="364">
        <f t="shared" si="24"/>
        <v>0.80437610229276901</v>
      </c>
      <c r="BZ23" s="8">
        <v>73640</v>
      </c>
      <c r="CA23" s="163">
        <v>52413</v>
      </c>
      <c r="CB23" s="364">
        <f t="shared" si="25"/>
        <v>0.71174633351439431</v>
      </c>
      <c r="CC23" s="8">
        <v>22320</v>
      </c>
      <c r="CD23" s="8">
        <v>20348</v>
      </c>
      <c r="CE23" s="364">
        <f t="shared" si="26"/>
        <v>0.91164874551971331</v>
      </c>
      <c r="CF23" s="8">
        <v>3990</v>
      </c>
      <c r="CG23" s="8">
        <v>3306</v>
      </c>
      <c r="CH23" s="358">
        <f t="shared" si="27"/>
        <v>0.82857142857142863</v>
      </c>
      <c r="CI23" s="8">
        <v>26310</v>
      </c>
      <c r="CJ23" s="8">
        <v>23654</v>
      </c>
      <c r="CK23" s="358">
        <f t="shared" si="28"/>
        <v>0.89904979095400983</v>
      </c>
      <c r="CL23" s="163">
        <v>39360</v>
      </c>
      <c r="CM23" s="163">
        <v>38222</v>
      </c>
      <c r="CN23" s="364">
        <f t="shared" si="29"/>
        <v>0.97108739837398372</v>
      </c>
      <c r="CO23" s="8">
        <v>4100</v>
      </c>
      <c r="CP23" s="8">
        <v>8866</v>
      </c>
      <c r="CQ23" s="364">
        <f t="shared" si="30"/>
        <v>2.162439024390244</v>
      </c>
      <c r="CR23" s="163">
        <v>234130</v>
      </c>
      <c r="CS23" s="163">
        <v>196128</v>
      </c>
      <c r="CT23" s="364">
        <f t="shared" si="31"/>
        <v>0.83768846367402727</v>
      </c>
      <c r="CU23" s="163">
        <v>266003</v>
      </c>
      <c r="CV23" s="163">
        <v>226758</v>
      </c>
      <c r="CW23" s="364">
        <f t="shared" si="32"/>
        <v>0.85246406995409829</v>
      </c>
      <c r="CX23" s="163">
        <v>40594</v>
      </c>
      <c r="CY23" s="163">
        <v>39609</v>
      </c>
      <c r="CZ23" s="361">
        <f t="shared" si="33"/>
        <v>0.97573533034438586</v>
      </c>
      <c r="DA23" s="8">
        <v>4548</v>
      </c>
      <c r="DB23" s="8">
        <v>9318</v>
      </c>
      <c r="DC23" s="361">
        <f t="shared" si="34"/>
        <v>2.0488126649076519</v>
      </c>
      <c r="DD23" s="8">
        <v>118981</v>
      </c>
      <c r="DE23" s="8">
        <v>99509</v>
      </c>
      <c r="DF23" s="364">
        <f t="shared" si="35"/>
        <v>0.83634361788857048</v>
      </c>
      <c r="DG23" s="54">
        <v>0.86</v>
      </c>
      <c r="DH23" s="54">
        <v>0.912742212411086</v>
      </c>
      <c r="DI23" s="54">
        <f t="shared" si="36"/>
        <v>1.061328153966379</v>
      </c>
      <c r="DJ23" s="54">
        <v>0.77</v>
      </c>
      <c r="DK23" s="54">
        <v>0.86772749875683697</v>
      </c>
      <c r="DL23" s="54">
        <f t="shared" si="37"/>
        <v>1.1269188295543338</v>
      </c>
      <c r="DM23" s="54">
        <v>0.81499999999999995</v>
      </c>
      <c r="DN23" s="54">
        <v>0.90780064413996397</v>
      </c>
      <c r="DO23" s="54">
        <f t="shared" si="38"/>
        <v>1.1138658210306307</v>
      </c>
      <c r="DP23" s="54">
        <v>0.84</v>
      </c>
      <c r="DQ23" s="54">
        <v>0.90410622080157399</v>
      </c>
      <c r="DR23" s="54">
        <f t="shared" si="39"/>
        <v>1.0763169295256834</v>
      </c>
      <c r="DS23" s="54">
        <v>0.81</v>
      </c>
      <c r="DT23" s="54">
        <v>0.83169739047163005</v>
      </c>
      <c r="DU23" s="54">
        <f t="shared" si="40"/>
        <v>1.0267869018168272</v>
      </c>
      <c r="DV23" s="54">
        <v>0.82499999999999996</v>
      </c>
      <c r="DW23" s="54">
        <v>0.87953862399480098</v>
      </c>
      <c r="DX23" s="54">
        <f t="shared" si="41"/>
        <v>1.0661074230240013</v>
      </c>
      <c r="DY23" s="54">
        <v>0.85</v>
      </c>
      <c r="DZ23" s="54">
        <v>0.90986825955322803</v>
      </c>
      <c r="EA23" s="54">
        <f t="shared" si="42"/>
        <v>1.0704332465332094</v>
      </c>
      <c r="EB23" s="54">
        <v>0.79</v>
      </c>
      <c r="EC23" s="54">
        <v>0.84340659340659396</v>
      </c>
      <c r="ED23" s="54">
        <f t="shared" si="43"/>
        <v>1.067603282793157</v>
      </c>
      <c r="EE23" s="54">
        <v>0.82000000000000006</v>
      </c>
      <c r="EF23" s="54">
        <v>0.89644139732288597</v>
      </c>
      <c r="EG23" s="54">
        <f t="shared" si="44"/>
        <v>1.0932212162474217</v>
      </c>
      <c r="EH23" s="54">
        <v>0.8</v>
      </c>
      <c r="EI23" s="54">
        <v>0.87579639518709795</v>
      </c>
      <c r="EJ23" s="54">
        <f t="shared" si="45"/>
        <v>1.0947454939838723</v>
      </c>
      <c r="EK23" s="54">
        <v>0.26</v>
      </c>
      <c r="EL23" s="54">
        <v>0.32901490554108898</v>
      </c>
      <c r="EM23" s="54">
        <f t="shared" si="46"/>
        <v>1.2654419443888036</v>
      </c>
      <c r="EN23" s="54">
        <v>0.53</v>
      </c>
      <c r="EO23" s="54">
        <v>0.615628569097732</v>
      </c>
      <c r="EP23" s="54">
        <f t="shared" si="47"/>
        <v>1.161563337920249</v>
      </c>
      <c r="EQ23" s="54">
        <v>0.82499999999999996</v>
      </c>
      <c r="ER23" s="54">
        <v>0.88234092212905402</v>
      </c>
      <c r="ES23" s="54">
        <f t="shared" si="48"/>
        <v>1.069504148035217</v>
      </c>
      <c r="ET23" s="54">
        <v>0.52500000000000002</v>
      </c>
      <c r="EU23" s="54">
        <v>0.36100252238490999</v>
      </c>
      <c r="EV23" s="54">
        <f t="shared" si="49"/>
        <v>0.68762385216173327</v>
      </c>
      <c r="EW23" s="54">
        <v>0.67500000000000004</v>
      </c>
      <c r="EX23" s="54">
        <v>0.65356018310269104</v>
      </c>
      <c r="EY23" s="54">
        <f t="shared" si="50"/>
        <v>0.96823730830028298</v>
      </c>
      <c r="EZ23" s="54">
        <v>0.86</v>
      </c>
      <c r="FA23" s="54">
        <v>0.88596491228070196</v>
      </c>
      <c r="FB23" s="54">
        <f t="shared" si="51"/>
        <v>1.0301917584659326</v>
      </c>
      <c r="FC23" s="54">
        <v>0.32</v>
      </c>
      <c r="FD23" s="54">
        <v>0.34322783565952403</v>
      </c>
      <c r="FE23" s="54">
        <f t="shared" si="52"/>
        <v>1.0725869864360125</v>
      </c>
      <c r="FF23" s="54">
        <v>0.59</v>
      </c>
      <c r="FG23" s="54">
        <v>0.41908345311575201</v>
      </c>
      <c r="FH23" s="54">
        <f t="shared" si="53"/>
        <v>0.7103109374843255</v>
      </c>
      <c r="FI23" s="54">
        <v>0.85</v>
      </c>
      <c r="FJ23" s="54">
        <v>0.893887752783458</v>
      </c>
      <c r="FK23" s="54">
        <f t="shared" si="54"/>
        <v>1.0516326503334801</v>
      </c>
      <c r="FL23" s="54">
        <v>0.61009999999999998</v>
      </c>
      <c r="FM23" s="54">
        <v>0.83226014166130102</v>
      </c>
      <c r="FN23" s="54">
        <f t="shared" si="55"/>
        <v>1.3641372589105083</v>
      </c>
      <c r="FO23" s="60">
        <v>6944</v>
      </c>
      <c r="FP23" s="60">
        <v>1752</v>
      </c>
      <c r="FQ23" s="54">
        <f t="shared" si="56"/>
        <v>0.25230414746543778</v>
      </c>
      <c r="FR23" s="60">
        <v>3025</v>
      </c>
      <c r="FS23" s="60">
        <v>1353</v>
      </c>
      <c r="FT23" s="54">
        <f t="shared" si="57"/>
        <v>0.44727272727272727</v>
      </c>
      <c r="FU23" s="60">
        <v>9969</v>
      </c>
      <c r="FV23" s="60">
        <v>3105</v>
      </c>
      <c r="FW23" s="54">
        <f t="shared" si="58"/>
        <v>0.31146554318386999</v>
      </c>
      <c r="FX23" s="60">
        <v>93108</v>
      </c>
      <c r="FY23" s="60">
        <v>85761</v>
      </c>
      <c r="FZ23" s="54">
        <f t="shared" si="59"/>
        <v>0.92109163552004125</v>
      </c>
      <c r="GA23" s="60">
        <v>103077</v>
      </c>
      <c r="GB23" s="60">
        <v>88866</v>
      </c>
      <c r="GC23" s="54">
        <f t="shared" si="60"/>
        <v>0.86213219243866235</v>
      </c>
      <c r="GD23" s="60">
        <v>3481</v>
      </c>
      <c r="GE23" s="60">
        <v>217</v>
      </c>
      <c r="GF23" s="302">
        <f t="shared" si="61"/>
        <v>6.2338408503303647E-2</v>
      </c>
      <c r="GG23" s="60">
        <v>29698</v>
      </c>
      <c r="GH23" s="60">
        <v>21212</v>
      </c>
      <c r="GI23" s="54">
        <f t="shared" si="62"/>
        <v>0.71425685231328706</v>
      </c>
      <c r="GJ23" s="60">
        <v>2501</v>
      </c>
      <c r="GK23" s="60">
        <v>6145</v>
      </c>
      <c r="GL23" s="54">
        <f t="shared" si="63"/>
        <v>2.4570171931227507</v>
      </c>
    </row>
    <row r="24" spans="1:194" s="44" customFormat="1" ht="15" customHeight="1" x14ac:dyDescent="0.6">
      <c r="A24" s="8">
        <v>44</v>
      </c>
      <c r="B24" s="9" t="s">
        <v>516</v>
      </c>
      <c r="C24" s="8">
        <v>3252</v>
      </c>
      <c r="D24" s="8">
        <v>2891</v>
      </c>
      <c r="E24" s="358">
        <f t="shared" si="0"/>
        <v>0.88899138991389914</v>
      </c>
      <c r="F24" s="8">
        <v>1738</v>
      </c>
      <c r="G24" s="8">
        <v>1746</v>
      </c>
      <c r="H24" s="358">
        <f t="shared" si="1"/>
        <v>1.0046029919447641</v>
      </c>
      <c r="I24" s="8">
        <v>0</v>
      </c>
      <c r="J24" s="8">
        <v>0</v>
      </c>
      <c r="K24" s="358" t="str">
        <f t="shared" si="2"/>
        <v>N/A</v>
      </c>
      <c r="L24" s="8">
        <v>135</v>
      </c>
      <c r="M24" s="8">
        <v>128</v>
      </c>
      <c r="N24" s="361">
        <f t="shared" si="3"/>
        <v>0.94814814814814818</v>
      </c>
      <c r="O24" s="8">
        <v>0</v>
      </c>
      <c r="P24" s="8">
        <v>0</v>
      </c>
      <c r="Q24" s="361" t="str">
        <f t="shared" si="4"/>
        <v>N/A</v>
      </c>
      <c r="R24" s="8">
        <v>5125</v>
      </c>
      <c r="S24" s="8">
        <v>4765</v>
      </c>
      <c r="T24" s="363">
        <f t="shared" si="5"/>
        <v>0.92975609756097566</v>
      </c>
      <c r="U24" s="8">
        <v>5125</v>
      </c>
      <c r="V24" s="8">
        <v>4765</v>
      </c>
      <c r="W24" s="363">
        <f t="shared" si="6"/>
        <v>0.92975609756097566</v>
      </c>
      <c r="X24" s="8">
        <v>232</v>
      </c>
      <c r="Y24" s="8">
        <v>172</v>
      </c>
      <c r="Z24" s="358">
        <f t="shared" si="7"/>
        <v>0.74137931034482762</v>
      </c>
      <c r="AA24" s="8">
        <v>91</v>
      </c>
      <c r="AB24" s="8">
        <v>125</v>
      </c>
      <c r="AC24" s="361">
        <f t="shared" si="8"/>
        <v>1.3736263736263736</v>
      </c>
      <c r="AD24" s="8">
        <v>30</v>
      </c>
      <c r="AE24" s="8">
        <v>53</v>
      </c>
      <c r="AF24" s="361">
        <f t="shared" si="9"/>
        <v>1.7666666666666666</v>
      </c>
      <c r="AG24" s="8">
        <v>353</v>
      </c>
      <c r="AH24" s="8">
        <v>350</v>
      </c>
      <c r="AI24" s="361">
        <f t="shared" si="10"/>
        <v>0.99150141643059486</v>
      </c>
      <c r="AJ24" s="8">
        <v>923</v>
      </c>
      <c r="AK24" s="8">
        <v>409</v>
      </c>
      <c r="AL24" s="358">
        <f t="shared" si="11"/>
        <v>0.44312026002166849</v>
      </c>
      <c r="AM24" s="8">
        <v>15</v>
      </c>
      <c r="AN24" s="8">
        <v>31</v>
      </c>
      <c r="AO24" s="361">
        <f t="shared" si="12"/>
        <v>2.0666666666666669</v>
      </c>
      <c r="AP24" s="8">
        <v>0</v>
      </c>
      <c r="AQ24" s="8">
        <v>0</v>
      </c>
      <c r="AR24" s="361" t="str">
        <f t="shared" si="13"/>
        <v>N/A</v>
      </c>
      <c r="AS24" s="8">
        <v>938</v>
      </c>
      <c r="AT24" s="8">
        <v>440</v>
      </c>
      <c r="AU24" s="363">
        <f t="shared" si="14"/>
        <v>0.46908315565031983</v>
      </c>
      <c r="AV24" s="8">
        <v>5760</v>
      </c>
      <c r="AW24" s="8">
        <v>5327</v>
      </c>
      <c r="AX24" s="358">
        <f t="shared" si="15"/>
        <v>0.92482638888888891</v>
      </c>
      <c r="AY24" s="8">
        <v>762</v>
      </c>
      <c r="AZ24" s="8">
        <v>756</v>
      </c>
      <c r="BA24" s="358">
        <f t="shared" si="16"/>
        <v>0.99212598425196852</v>
      </c>
      <c r="BB24" s="8">
        <v>738</v>
      </c>
      <c r="BC24" s="8">
        <v>939</v>
      </c>
      <c r="BD24" s="361">
        <f t="shared" si="17"/>
        <v>1.2723577235772359</v>
      </c>
      <c r="BE24" s="8">
        <v>200</v>
      </c>
      <c r="BF24" s="8">
        <v>160</v>
      </c>
      <c r="BG24" s="361">
        <f t="shared" si="18"/>
        <v>0.8</v>
      </c>
      <c r="BH24" s="8">
        <v>6911</v>
      </c>
      <c r="BI24" s="8">
        <v>7363</v>
      </c>
      <c r="BJ24" s="570">
        <f t="shared" si="19"/>
        <v>1.0654029807553176</v>
      </c>
      <c r="BK24" s="8">
        <v>14371</v>
      </c>
      <c r="BL24" s="8">
        <v>14545</v>
      </c>
      <c r="BM24" s="358">
        <f t="shared" si="20"/>
        <v>1.0121077169299284</v>
      </c>
      <c r="BN24" s="8">
        <v>120</v>
      </c>
      <c r="BO24" s="8">
        <v>96</v>
      </c>
      <c r="BP24" s="358">
        <f t="shared" si="21"/>
        <v>0.8</v>
      </c>
      <c r="BQ24" s="8">
        <v>15782</v>
      </c>
      <c r="BR24" s="8">
        <v>15431</v>
      </c>
      <c r="BS24" s="358">
        <f t="shared" si="22"/>
        <v>0.97775947281713349</v>
      </c>
      <c r="BT24" s="8">
        <v>20907</v>
      </c>
      <c r="BU24" s="8">
        <v>20196</v>
      </c>
      <c r="BV24" s="358">
        <f t="shared" si="23"/>
        <v>0.96599225139905298</v>
      </c>
      <c r="BW24" s="8">
        <v>12160</v>
      </c>
      <c r="BX24" s="8">
        <v>6480</v>
      </c>
      <c r="BY24" s="364">
        <f t="shared" si="24"/>
        <v>0.53289473684210531</v>
      </c>
      <c r="BZ24" s="8">
        <v>58950</v>
      </c>
      <c r="CA24" s="163">
        <v>67690</v>
      </c>
      <c r="CB24" s="364">
        <f t="shared" si="25"/>
        <v>1.1482612383375743</v>
      </c>
      <c r="CC24" s="8">
        <v>7680</v>
      </c>
      <c r="CD24" s="8">
        <v>6160</v>
      </c>
      <c r="CE24" s="364">
        <f t="shared" si="26"/>
        <v>0.80208333333333337</v>
      </c>
      <c r="CF24" s="8">
        <v>0</v>
      </c>
      <c r="CG24" s="8">
        <v>0</v>
      </c>
      <c r="CH24" s="358" t="str">
        <f t="shared" si="27"/>
        <v>N/A</v>
      </c>
      <c r="CI24" s="8">
        <v>7680</v>
      </c>
      <c r="CJ24" s="8">
        <v>6160</v>
      </c>
      <c r="CK24" s="358">
        <f t="shared" si="28"/>
        <v>0.80208333333333337</v>
      </c>
      <c r="CL24" s="163">
        <v>9834</v>
      </c>
      <c r="CM24" s="163">
        <v>9339</v>
      </c>
      <c r="CN24" s="364">
        <f t="shared" si="29"/>
        <v>0.94966442953020136</v>
      </c>
      <c r="CO24" s="8">
        <v>8450</v>
      </c>
      <c r="CP24" s="8">
        <v>7620</v>
      </c>
      <c r="CQ24" s="364">
        <f t="shared" si="30"/>
        <v>0.90177514792899405</v>
      </c>
      <c r="CR24" s="163">
        <v>97074</v>
      </c>
      <c r="CS24" s="163">
        <v>97289</v>
      </c>
      <c r="CT24" s="364">
        <f t="shared" si="31"/>
        <v>1.0022148052001565</v>
      </c>
      <c r="CU24" s="163">
        <v>117981</v>
      </c>
      <c r="CV24" s="163">
        <v>117485</v>
      </c>
      <c r="CW24" s="364">
        <f t="shared" si="32"/>
        <v>0.99579593324348836</v>
      </c>
      <c r="CX24" s="163">
        <v>10813</v>
      </c>
      <c r="CY24" s="163">
        <v>10562</v>
      </c>
      <c r="CZ24" s="361">
        <f t="shared" si="33"/>
        <v>0.97678720059188018</v>
      </c>
      <c r="DA24" s="8">
        <v>8680</v>
      </c>
      <c r="DB24" s="8">
        <v>7833</v>
      </c>
      <c r="DC24" s="361">
        <f t="shared" si="34"/>
        <v>0.90241935483870972</v>
      </c>
      <c r="DD24" s="8">
        <v>22340</v>
      </c>
      <c r="DE24" s="8">
        <v>15142</v>
      </c>
      <c r="DF24" s="364">
        <f t="shared" si="35"/>
        <v>0.67779767233661592</v>
      </c>
      <c r="DG24" s="54">
        <v>0.92</v>
      </c>
      <c r="DH24" s="54">
        <v>0.94255536626916503</v>
      </c>
      <c r="DI24" s="54">
        <f t="shared" si="36"/>
        <v>1.0245167024664836</v>
      </c>
      <c r="DJ24" s="54">
        <v>0.88</v>
      </c>
      <c r="DK24" s="54">
        <v>0.91005291005291</v>
      </c>
      <c r="DL24" s="54">
        <f t="shared" si="37"/>
        <v>1.034151034151034</v>
      </c>
      <c r="DM24" s="54">
        <v>0.9</v>
      </c>
      <c r="DN24" s="54">
        <v>0.94096299656535598</v>
      </c>
      <c r="DO24" s="54">
        <f t="shared" si="38"/>
        <v>1.0455144406281733</v>
      </c>
      <c r="DP24" s="54">
        <v>0.91</v>
      </c>
      <c r="DQ24" s="54">
        <v>0.90692282212653197</v>
      </c>
      <c r="DR24" s="54">
        <f t="shared" si="39"/>
        <v>0.99661848585333179</v>
      </c>
      <c r="DS24" s="54">
        <v>0.91</v>
      </c>
      <c r="DT24" s="54">
        <v>0.83104238258877405</v>
      </c>
      <c r="DU24" s="54">
        <f t="shared" si="40"/>
        <v>0.91323338746019123</v>
      </c>
      <c r="DV24" s="54">
        <v>0.91</v>
      </c>
      <c r="DW24" s="54">
        <v>0.87911857292759699</v>
      </c>
      <c r="DX24" s="54">
        <f t="shared" si="41"/>
        <v>0.96606436585450217</v>
      </c>
      <c r="DY24" s="54">
        <v>0.91500000000000004</v>
      </c>
      <c r="DZ24" s="54">
        <v>0.93647564146038198</v>
      </c>
      <c r="EA24" s="54">
        <f t="shared" si="42"/>
        <v>1.0234706464047889</v>
      </c>
      <c r="EB24" s="54">
        <v>0.89500000000000002</v>
      </c>
      <c r="EC24" s="54">
        <v>0.85491606714628299</v>
      </c>
      <c r="ED24" s="54">
        <f t="shared" si="43"/>
        <v>0.95521348284500895</v>
      </c>
      <c r="EE24" s="54">
        <v>0.90500000000000003</v>
      </c>
      <c r="EF24" s="54">
        <v>0.92637155872450005</v>
      </c>
      <c r="EG24" s="54">
        <f t="shared" si="44"/>
        <v>1.0236149820160221</v>
      </c>
      <c r="EH24" s="54">
        <v>0.89</v>
      </c>
      <c r="EI24" s="54">
        <v>0.94022374747486703</v>
      </c>
      <c r="EJ24" s="54">
        <f t="shared" si="45"/>
        <v>1.0564311769380528</v>
      </c>
      <c r="EK24" s="54">
        <v>0.3</v>
      </c>
      <c r="EL24" s="54">
        <v>0.40474683544303802</v>
      </c>
      <c r="EM24" s="54">
        <f t="shared" si="46"/>
        <v>1.3491561181434601</v>
      </c>
      <c r="EN24" s="54">
        <v>0.59499999999999997</v>
      </c>
      <c r="EO24" s="54">
        <v>0.87065341405503205</v>
      </c>
      <c r="EP24" s="54">
        <f t="shared" si="47"/>
        <v>1.4632830488319868</v>
      </c>
      <c r="EQ24" s="54">
        <v>0.90250000000000008</v>
      </c>
      <c r="ER24" s="54">
        <v>0.93957574040237202</v>
      </c>
      <c r="ES24" s="54">
        <f t="shared" si="48"/>
        <v>1.041081152800412</v>
      </c>
      <c r="ET24" s="54">
        <v>0.59750000000000003</v>
      </c>
      <c r="EU24" s="54">
        <v>0.47913089420155902</v>
      </c>
      <c r="EV24" s="54">
        <f t="shared" si="49"/>
        <v>0.80189270996076822</v>
      </c>
      <c r="EW24" s="54">
        <v>0.75</v>
      </c>
      <c r="EX24" s="54">
        <v>0.880231518917308</v>
      </c>
      <c r="EY24" s="54">
        <f t="shared" si="50"/>
        <v>1.1736420252230773</v>
      </c>
      <c r="EZ24" s="54" t="s">
        <v>508</v>
      </c>
      <c r="FA24" s="54">
        <v>0</v>
      </c>
      <c r="FB24" s="54" t="str">
        <f t="shared" si="51"/>
        <v>N/A</v>
      </c>
      <c r="FC24" s="54">
        <v>0.3</v>
      </c>
      <c r="FD24" s="54">
        <v>0.49220779220779198</v>
      </c>
      <c r="FE24" s="54">
        <f t="shared" si="52"/>
        <v>1.6406926406926401</v>
      </c>
      <c r="FF24" s="54">
        <v>0.3</v>
      </c>
      <c r="FG24" s="54">
        <v>0.49220779220779198</v>
      </c>
      <c r="FH24" s="54">
        <f t="shared" si="53"/>
        <v>1.6406926406926401</v>
      </c>
      <c r="FI24" s="54">
        <v>0.92</v>
      </c>
      <c r="FJ24" s="54">
        <v>0.95237644385533005</v>
      </c>
      <c r="FK24" s="54">
        <f t="shared" si="54"/>
        <v>1.0351917867992717</v>
      </c>
      <c r="FL24" s="54">
        <v>0.61009999999999998</v>
      </c>
      <c r="FM24" s="54">
        <v>0.95633856759862101</v>
      </c>
      <c r="FN24" s="54">
        <f t="shared" si="55"/>
        <v>1.5675111745592871</v>
      </c>
      <c r="FO24" s="60">
        <v>6107</v>
      </c>
      <c r="FP24" s="60">
        <v>1250</v>
      </c>
      <c r="FQ24" s="54">
        <f t="shared" si="56"/>
        <v>0.20468315048305225</v>
      </c>
      <c r="FR24" s="60">
        <v>1425</v>
      </c>
      <c r="FS24" s="60">
        <v>525</v>
      </c>
      <c r="FT24" s="54">
        <f t="shared" si="57"/>
        <v>0.36842105263157893</v>
      </c>
      <c r="FU24" s="60">
        <v>7532</v>
      </c>
      <c r="FV24" s="60">
        <v>1775</v>
      </c>
      <c r="FW24" s="54">
        <f t="shared" si="58"/>
        <v>0.23566117896972916</v>
      </c>
      <c r="FX24" s="60">
        <v>58376</v>
      </c>
      <c r="FY24" s="60">
        <v>65411</v>
      </c>
      <c r="FZ24" s="54">
        <f t="shared" si="59"/>
        <v>1.1205118541866521</v>
      </c>
      <c r="GA24" s="60">
        <v>65908</v>
      </c>
      <c r="GB24" s="60">
        <v>67186</v>
      </c>
      <c r="GC24" s="54">
        <f t="shared" si="60"/>
        <v>1.019390665776537</v>
      </c>
      <c r="GD24" s="60">
        <v>2832</v>
      </c>
      <c r="GE24" s="60">
        <v>49</v>
      </c>
      <c r="GF24" s="302">
        <f t="shared" si="61"/>
        <v>1.730225988700565E-2</v>
      </c>
      <c r="GG24" s="60">
        <v>8126</v>
      </c>
      <c r="GH24" s="60">
        <v>7117</v>
      </c>
      <c r="GI24" s="54">
        <f t="shared" si="62"/>
        <v>0.87583066699483136</v>
      </c>
      <c r="GJ24" s="60">
        <v>5156</v>
      </c>
      <c r="GK24" s="60">
        <v>5518</v>
      </c>
      <c r="GL24" s="54">
        <f t="shared" si="63"/>
        <v>1.0702094647013189</v>
      </c>
    </row>
    <row r="25" spans="1:194" s="44" customFormat="1" ht="15" customHeight="1" x14ac:dyDescent="0.6">
      <c r="A25" s="8">
        <v>47</v>
      </c>
      <c r="B25" s="9" t="s">
        <v>517</v>
      </c>
      <c r="C25" s="8">
        <v>2731</v>
      </c>
      <c r="D25" s="8">
        <v>1833</v>
      </c>
      <c r="E25" s="358">
        <f t="shared" si="0"/>
        <v>0.67118271695349685</v>
      </c>
      <c r="F25" s="8">
        <v>3364</v>
      </c>
      <c r="G25" s="8">
        <v>3499</v>
      </c>
      <c r="H25" s="358">
        <f t="shared" si="1"/>
        <v>1.0401307966706301</v>
      </c>
      <c r="I25" s="8">
        <v>213</v>
      </c>
      <c r="J25" s="8">
        <v>87</v>
      </c>
      <c r="K25" s="358">
        <f t="shared" si="2"/>
        <v>0.40845070422535212</v>
      </c>
      <c r="L25" s="8">
        <v>143</v>
      </c>
      <c r="M25" s="8">
        <v>143</v>
      </c>
      <c r="N25" s="361">
        <f t="shared" si="3"/>
        <v>1</v>
      </c>
      <c r="O25" s="8">
        <v>0</v>
      </c>
      <c r="P25" s="8">
        <v>0</v>
      </c>
      <c r="Q25" s="361" t="str">
        <f t="shared" si="4"/>
        <v>N/A</v>
      </c>
      <c r="R25" s="8">
        <v>6451</v>
      </c>
      <c r="S25" s="8">
        <v>5562</v>
      </c>
      <c r="T25" s="363">
        <f t="shared" si="5"/>
        <v>0.862191908231282</v>
      </c>
      <c r="U25" s="8">
        <v>6451</v>
      </c>
      <c r="V25" s="8">
        <v>5562</v>
      </c>
      <c r="W25" s="363">
        <f t="shared" si="6"/>
        <v>0.862191908231282</v>
      </c>
      <c r="X25" s="8">
        <v>50</v>
      </c>
      <c r="Y25" s="8">
        <v>47</v>
      </c>
      <c r="Z25" s="358">
        <f t="shared" si="7"/>
        <v>0.94</v>
      </c>
      <c r="AA25" s="8">
        <v>0</v>
      </c>
      <c r="AB25" s="8">
        <v>0</v>
      </c>
      <c r="AC25" s="361" t="str">
        <f t="shared" si="8"/>
        <v>N/A</v>
      </c>
      <c r="AD25" s="8">
        <v>0</v>
      </c>
      <c r="AE25" s="8">
        <v>0</v>
      </c>
      <c r="AF25" s="361" t="str">
        <f t="shared" si="9"/>
        <v>N/A</v>
      </c>
      <c r="AG25" s="8">
        <v>50</v>
      </c>
      <c r="AH25" s="8">
        <v>47</v>
      </c>
      <c r="AI25" s="361">
        <f t="shared" si="10"/>
        <v>0.94</v>
      </c>
      <c r="AJ25" s="8">
        <v>0</v>
      </c>
      <c r="AK25" s="8">
        <v>0</v>
      </c>
      <c r="AL25" s="358" t="str">
        <f t="shared" si="11"/>
        <v>N/A</v>
      </c>
      <c r="AM25" s="8">
        <v>0</v>
      </c>
      <c r="AN25" s="8">
        <v>0</v>
      </c>
      <c r="AO25" s="361" t="str">
        <f t="shared" si="12"/>
        <v>N/A</v>
      </c>
      <c r="AP25" s="8">
        <v>0</v>
      </c>
      <c r="AQ25" s="8">
        <v>0</v>
      </c>
      <c r="AR25" s="361" t="str">
        <f t="shared" si="13"/>
        <v>N/A</v>
      </c>
      <c r="AS25" s="8">
        <v>0</v>
      </c>
      <c r="AT25" s="8">
        <v>0</v>
      </c>
      <c r="AU25" s="363" t="str">
        <f t="shared" si="14"/>
        <v>N/A</v>
      </c>
      <c r="AV25" s="8">
        <v>5946</v>
      </c>
      <c r="AW25" s="8">
        <v>4496</v>
      </c>
      <c r="AX25" s="358">
        <f t="shared" si="15"/>
        <v>0.75613858055835859</v>
      </c>
      <c r="AY25" s="8">
        <v>1011</v>
      </c>
      <c r="AZ25" s="8">
        <v>876</v>
      </c>
      <c r="BA25" s="358">
        <f t="shared" si="16"/>
        <v>0.86646884272997038</v>
      </c>
      <c r="BB25" s="8">
        <v>463</v>
      </c>
      <c r="BC25" s="8">
        <v>350</v>
      </c>
      <c r="BD25" s="361">
        <f t="shared" si="17"/>
        <v>0.75593952483801297</v>
      </c>
      <c r="BE25" s="8">
        <v>332</v>
      </c>
      <c r="BF25" s="8">
        <v>277</v>
      </c>
      <c r="BG25" s="361">
        <f t="shared" si="18"/>
        <v>0.83433734939759041</v>
      </c>
      <c r="BH25" s="8">
        <v>14186</v>
      </c>
      <c r="BI25" s="8">
        <v>13614</v>
      </c>
      <c r="BJ25" s="570">
        <f t="shared" si="19"/>
        <v>0.95967855632313548</v>
      </c>
      <c r="BK25" s="8">
        <v>21938</v>
      </c>
      <c r="BL25" s="8">
        <v>19613</v>
      </c>
      <c r="BM25" s="358">
        <f t="shared" si="20"/>
        <v>0.89401950952684839</v>
      </c>
      <c r="BN25" s="8">
        <v>0</v>
      </c>
      <c r="BO25" s="8">
        <v>0</v>
      </c>
      <c r="BP25" s="358" t="str">
        <f t="shared" si="21"/>
        <v>N/A</v>
      </c>
      <c r="BQ25" s="8">
        <v>21988</v>
      </c>
      <c r="BR25" s="8">
        <v>19660</v>
      </c>
      <c r="BS25" s="358">
        <f t="shared" si="22"/>
        <v>0.89412406767327635</v>
      </c>
      <c r="BT25" s="8">
        <v>28439</v>
      </c>
      <c r="BU25" s="8">
        <v>25222</v>
      </c>
      <c r="BV25" s="358">
        <f t="shared" si="23"/>
        <v>0.88688069200745456</v>
      </c>
      <c r="BW25" s="8">
        <v>28320</v>
      </c>
      <c r="BX25" s="8">
        <v>23040</v>
      </c>
      <c r="BY25" s="364">
        <f t="shared" si="24"/>
        <v>0.81355932203389836</v>
      </c>
      <c r="BZ25" s="8">
        <v>36170</v>
      </c>
      <c r="CA25" s="163">
        <v>33422</v>
      </c>
      <c r="CB25" s="364">
        <f t="shared" si="25"/>
        <v>0.92402543544373794</v>
      </c>
      <c r="CC25" s="8">
        <v>7680</v>
      </c>
      <c r="CD25" s="8">
        <v>6720</v>
      </c>
      <c r="CE25" s="364">
        <f t="shared" si="26"/>
        <v>0.875</v>
      </c>
      <c r="CF25" s="8">
        <v>660</v>
      </c>
      <c r="CG25" s="8">
        <v>571</v>
      </c>
      <c r="CH25" s="358">
        <f t="shared" si="27"/>
        <v>0.86515151515151512</v>
      </c>
      <c r="CI25" s="8">
        <v>8340</v>
      </c>
      <c r="CJ25" s="8">
        <v>7291</v>
      </c>
      <c r="CK25" s="358">
        <f t="shared" si="28"/>
        <v>0.874220623501199</v>
      </c>
      <c r="CL25" s="163">
        <v>4855</v>
      </c>
      <c r="CM25" s="163">
        <v>5438</v>
      </c>
      <c r="CN25" s="364">
        <f t="shared" si="29"/>
        <v>1.1200823892893923</v>
      </c>
      <c r="CO25" s="8">
        <v>750</v>
      </c>
      <c r="CP25" s="8">
        <v>1108</v>
      </c>
      <c r="CQ25" s="364">
        <f t="shared" si="30"/>
        <v>1.4773333333333334</v>
      </c>
      <c r="CR25" s="163">
        <v>78435</v>
      </c>
      <c r="CS25" s="163">
        <v>70299</v>
      </c>
      <c r="CT25" s="364">
        <f t="shared" si="31"/>
        <v>0.89627079747561678</v>
      </c>
      <c r="CU25" s="163">
        <v>106874</v>
      </c>
      <c r="CV25" s="163">
        <v>95521</v>
      </c>
      <c r="CW25" s="364">
        <f t="shared" si="32"/>
        <v>0.89377210546999275</v>
      </c>
      <c r="CX25" s="163">
        <v>5461</v>
      </c>
      <c r="CY25" s="163">
        <v>5931</v>
      </c>
      <c r="CZ25" s="361">
        <f t="shared" si="33"/>
        <v>1.0860648232924373</v>
      </c>
      <c r="DA25" s="8">
        <v>1082</v>
      </c>
      <c r="DB25" s="8">
        <v>1385</v>
      </c>
      <c r="DC25" s="361">
        <f t="shared" si="34"/>
        <v>1.2800369685767099</v>
      </c>
      <c r="DD25" s="8">
        <v>40375</v>
      </c>
      <c r="DE25" s="8">
        <v>34135</v>
      </c>
      <c r="DF25" s="364">
        <f t="shared" si="35"/>
        <v>0.8454489164086687</v>
      </c>
      <c r="DG25" s="54">
        <v>0.95</v>
      </c>
      <c r="DH25" s="54">
        <v>0.95086243611584298</v>
      </c>
      <c r="DI25" s="54">
        <f t="shared" si="36"/>
        <v>1.0009078274903611</v>
      </c>
      <c r="DJ25" s="54">
        <v>0.95</v>
      </c>
      <c r="DK25" s="54">
        <v>0.97945205479452002</v>
      </c>
      <c r="DL25" s="54">
        <f t="shared" si="37"/>
        <v>1.0310021629416</v>
      </c>
      <c r="DM25" s="54">
        <v>0.95</v>
      </c>
      <c r="DN25" s="54">
        <v>0.95213631739572702</v>
      </c>
      <c r="DO25" s="54">
        <f t="shared" si="38"/>
        <v>1.002248755153397</v>
      </c>
      <c r="DP25" s="54">
        <v>0.99</v>
      </c>
      <c r="DQ25" s="54">
        <v>0.95928259815802197</v>
      </c>
      <c r="DR25" s="54">
        <f t="shared" si="39"/>
        <v>0.96897232137173939</v>
      </c>
      <c r="DS25" s="54">
        <v>0.93</v>
      </c>
      <c r="DT25" s="54">
        <v>0.95741640468705302</v>
      </c>
      <c r="DU25" s="54">
        <f t="shared" si="40"/>
        <v>1.0294800050398418</v>
      </c>
      <c r="DV25" s="54">
        <v>0.96</v>
      </c>
      <c r="DW25" s="54">
        <v>0.95810859403092397</v>
      </c>
      <c r="DX25" s="54">
        <f t="shared" si="41"/>
        <v>0.99802978544887921</v>
      </c>
      <c r="DY25" s="54">
        <v>0.97</v>
      </c>
      <c r="DZ25" s="54">
        <v>0.95169568762891499</v>
      </c>
      <c r="EA25" s="54">
        <f t="shared" si="42"/>
        <v>0.98112957487517016</v>
      </c>
      <c r="EB25" s="54">
        <v>0.94</v>
      </c>
      <c r="EC25" s="54">
        <v>0.96182857142857103</v>
      </c>
      <c r="ED25" s="54">
        <f t="shared" si="43"/>
        <v>1.0232218844984799</v>
      </c>
      <c r="EE25" s="54">
        <v>0.95499999999999996</v>
      </c>
      <c r="EF25" s="54">
        <v>0.95345333439061097</v>
      </c>
      <c r="EG25" s="54">
        <f t="shared" si="44"/>
        <v>0.99838045485927851</v>
      </c>
      <c r="EH25" s="54">
        <v>0.78</v>
      </c>
      <c r="EI25" s="54">
        <v>0.91835023064209798</v>
      </c>
      <c r="EJ25" s="54">
        <f t="shared" si="45"/>
        <v>1.1773720905667922</v>
      </c>
      <c r="EK25" s="54">
        <v>0.32</v>
      </c>
      <c r="EL25" s="54">
        <v>0.315557795698925</v>
      </c>
      <c r="EM25" s="54">
        <f t="shared" si="46"/>
        <v>0.98611811155914064</v>
      </c>
      <c r="EN25" s="54">
        <v>0.55000000000000004</v>
      </c>
      <c r="EO25" s="54">
        <v>0.66316732812699997</v>
      </c>
      <c r="EP25" s="54">
        <f t="shared" si="47"/>
        <v>1.2057587784127271</v>
      </c>
      <c r="EQ25" s="54">
        <v>0.875</v>
      </c>
      <c r="ER25" s="54">
        <v>0.92967451861988104</v>
      </c>
      <c r="ES25" s="54">
        <f t="shared" si="48"/>
        <v>1.062485164137007</v>
      </c>
      <c r="ET25" s="54">
        <v>0.63</v>
      </c>
      <c r="EU25" s="54">
        <v>0.39838875054928902</v>
      </c>
      <c r="EV25" s="54">
        <f t="shared" si="49"/>
        <v>0.63236309610998254</v>
      </c>
      <c r="EW25" s="54">
        <v>0.75249999999999995</v>
      </c>
      <c r="EX25" s="54">
        <v>0.73981637545670598</v>
      </c>
      <c r="EY25" s="54">
        <f t="shared" si="50"/>
        <v>0.98314468499230034</v>
      </c>
      <c r="EZ25" s="54">
        <v>0.85</v>
      </c>
      <c r="FA25" s="54">
        <v>0.82661996497373003</v>
      </c>
      <c r="FB25" s="54">
        <f t="shared" si="51"/>
        <v>0.97249407643968244</v>
      </c>
      <c r="FC25" s="54">
        <v>0.38</v>
      </c>
      <c r="FD25" s="54">
        <v>0.42529761904761898</v>
      </c>
      <c r="FE25" s="54">
        <f t="shared" si="52"/>
        <v>1.1192042606516288</v>
      </c>
      <c r="FF25" s="54">
        <v>0.61499999999999999</v>
      </c>
      <c r="FG25" s="54">
        <v>0.45672747222603199</v>
      </c>
      <c r="FH25" s="54">
        <f t="shared" si="53"/>
        <v>0.74264629630249102</v>
      </c>
      <c r="FI25" s="54">
        <v>0.94</v>
      </c>
      <c r="FJ25" s="54">
        <v>0.93761591637160702</v>
      </c>
      <c r="FK25" s="54">
        <f t="shared" si="54"/>
        <v>0.99746374082085854</v>
      </c>
      <c r="FL25" s="54">
        <v>0.61009999999999998</v>
      </c>
      <c r="FM25" s="54">
        <v>0.99422382671480103</v>
      </c>
      <c r="FN25" s="54">
        <f t="shared" si="55"/>
        <v>1.6296079769132947</v>
      </c>
      <c r="FO25" s="60">
        <v>8852</v>
      </c>
      <c r="FP25" s="60">
        <v>1192</v>
      </c>
      <c r="FQ25" s="54">
        <f t="shared" si="56"/>
        <v>0.13465883416177135</v>
      </c>
      <c r="FR25" s="60">
        <v>1262</v>
      </c>
      <c r="FS25" s="60">
        <v>444</v>
      </c>
      <c r="FT25" s="54">
        <f t="shared" si="57"/>
        <v>0.35182250396196513</v>
      </c>
      <c r="FU25" s="60">
        <v>10114</v>
      </c>
      <c r="FV25" s="60">
        <v>1636</v>
      </c>
      <c r="FW25" s="54">
        <f t="shared" si="58"/>
        <v>0.1617559818073957</v>
      </c>
      <c r="FX25" s="60">
        <v>40610</v>
      </c>
      <c r="FY25" s="60">
        <v>33919</v>
      </c>
      <c r="FZ25" s="54">
        <f t="shared" si="59"/>
        <v>0.83523762620044328</v>
      </c>
      <c r="GA25" s="60">
        <v>50724</v>
      </c>
      <c r="GB25" s="60">
        <v>35555</v>
      </c>
      <c r="GC25" s="54">
        <f t="shared" si="60"/>
        <v>0.70095024051730936</v>
      </c>
      <c r="GD25" s="60">
        <v>5460</v>
      </c>
      <c r="GE25" s="60">
        <v>100</v>
      </c>
      <c r="GF25" s="302">
        <f t="shared" si="61"/>
        <v>1.8315018315018316E-2</v>
      </c>
      <c r="GG25" s="60">
        <v>4019</v>
      </c>
      <c r="GH25" s="60">
        <v>3297</v>
      </c>
      <c r="GI25" s="54">
        <f t="shared" si="62"/>
        <v>0.82035332172182129</v>
      </c>
      <c r="GJ25" s="60">
        <v>458</v>
      </c>
      <c r="GK25" s="60">
        <v>1009</v>
      </c>
      <c r="GL25" s="54">
        <f t="shared" si="63"/>
        <v>2.2030567685589522</v>
      </c>
    </row>
    <row r="26" spans="1:194" s="44" customFormat="1" ht="15" customHeight="1" x14ac:dyDescent="0.6">
      <c r="A26" s="8">
        <v>50</v>
      </c>
      <c r="B26" s="9" t="s">
        <v>518</v>
      </c>
      <c r="C26" s="8">
        <v>3245</v>
      </c>
      <c r="D26" s="8">
        <v>3203</v>
      </c>
      <c r="E26" s="358">
        <f t="shared" si="0"/>
        <v>0.98705701078582431</v>
      </c>
      <c r="F26" s="8">
        <v>858</v>
      </c>
      <c r="G26" s="8">
        <v>830</v>
      </c>
      <c r="H26" s="358">
        <f t="shared" si="1"/>
        <v>0.96736596736596736</v>
      </c>
      <c r="I26" s="8">
        <v>75</v>
      </c>
      <c r="J26" s="8">
        <v>55</v>
      </c>
      <c r="K26" s="358">
        <f t="shared" si="2"/>
        <v>0.73333333333333328</v>
      </c>
      <c r="L26" s="8">
        <v>16</v>
      </c>
      <c r="M26" s="8">
        <v>36</v>
      </c>
      <c r="N26" s="361">
        <f t="shared" si="3"/>
        <v>2.25</v>
      </c>
      <c r="O26" s="8">
        <v>0</v>
      </c>
      <c r="P26" s="8">
        <v>0</v>
      </c>
      <c r="Q26" s="361" t="str">
        <f t="shared" si="4"/>
        <v>N/A</v>
      </c>
      <c r="R26" s="8">
        <v>4194</v>
      </c>
      <c r="S26" s="8">
        <v>4124</v>
      </c>
      <c r="T26" s="363">
        <f t="shared" si="5"/>
        <v>0.98330948974725796</v>
      </c>
      <c r="U26" s="8">
        <v>4194</v>
      </c>
      <c r="V26" s="8">
        <v>4124</v>
      </c>
      <c r="W26" s="363">
        <f t="shared" si="6"/>
        <v>0.98330948974725796</v>
      </c>
      <c r="X26" s="8">
        <v>182</v>
      </c>
      <c r="Y26" s="8">
        <v>140</v>
      </c>
      <c r="Z26" s="358">
        <f t="shared" si="7"/>
        <v>0.76923076923076927</v>
      </c>
      <c r="AA26" s="8">
        <v>0</v>
      </c>
      <c r="AB26" s="8">
        <v>0</v>
      </c>
      <c r="AC26" s="361" t="str">
        <f t="shared" si="8"/>
        <v>N/A</v>
      </c>
      <c r="AD26" s="8">
        <v>0</v>
      </c>
      <c r="AE26" s="8">
        <v>0</v>
      </c>
      <c r="AF26" s="361" t="str">
        <f t="shared" si="9"/>
        <v>N/A</v>
      </c>
      <c r="AG26" s="8">
        <v>182</v>
      </c>
      <c r="AH26" s="8">
        <v>140</v>
      </c>
      <c r="AI26" s="361">
        <f t="shared" si="10"/>
        <v>0.76923076923076927</v>
      </c>
      <c r="AJ26" s="8">
        <v>134</v>
      </c>
      <c r="AK26" s="8">
        <v>67</v>
      </c>
      <c r="AL26" s="358">
        <f t="shared" si="11"/>
        <v>0.5</v>
      </c>
      <c r="AM26" s="8">
        <v>15</v>
      </c>
      <c r="AN26" s="8">
        <v>15</v>
      </c>
      <c r="AO26" s="361">
        <f t="shared" si="12"/>
        <v>1</v>
      </c>
      <c r="AP26" s="8">
        <v>15</v>
      </c>
      <c r="AQ26" s="8">
        <v>0</v>
      </c>
      <c r="AR26" s="361">
        <f t="shared" si="13"/>
        <v>0</v>
      </c>
      <c r="AS26" s="8">
        <v>164</v>
      </c>
      <c r="AT26" s="8">
        <v>82</v>
      </c>
      <c r="AU26" s="363">
        <f t="shared" si="14"/>
        <v>0.5</v>
      </c>
      <c r="AV26" s="8">
        <v>4636</v>
      </c>
      <c r="AW26" s="8">
        <v>4193</v>
      </c>
      <c r="AX26" s="358">
        <f t="shared" si="15"/>
        <v>0.90444348576358935</v>
      </c>
      <c r="AY26" s="8">
        <v>716</v>
      </c>
      <c r="AZ26" s="8">
        <v>666</v>
      </c>
      <c r="BA26" s="358">
        <f t="shared" si="16"/>
        <v>0.93016759776536317</v>
      </c>
      <c r="BB26" s="8">
        <v>383</v>
      </c>
      <c r="BC26" s="8">
        <v>384</v>
      </c>
      <c r="BD26" s="361">
        <f t="shared" si="17"/>
        <v>1.0026109660574412</v>
      </c>
      <c r="BE26" s="8">
        <v>30</v>
      </c>
      <c r="BF26" s="8">
        <v>51</v>
      </c>
      <c r="BG26" s="361">
        <f t="shared" si="18"/>
        <v>1.7</v>
      </c>
      <c r="BH26" s="8">
        <v>12251</v>
      </c>
      <c r="BI26" s="8">
        <v>11368</v>
      </c>
      <c r="BJ26" s="570">
        <f t="shared" si="19"/>
        <v>0.92792425108154442</v>
      </c>
      <c r="BK26" s="8">
        <v>18016</v>
      </c>
      <c r="BL26" s="8">
        <v>16662</v>
      </c>
      <c r="BM26" s="358">
        <f t="shared" si="20"/>
        <v>0.92484458259325042</v>
      </c>
      <c r="BN26" s="8">
        <v>0</v>
      </c>
      <c r="BO26" s="8">
        <v>0</v>
      </c>
      <c r="BP26" s="358" t="str">
        <f t="shared" si="21"/>
        <v>N/A</v>
      </c>
      <c r="BQ26" s="8">
        <v>18362</v>
      </c>
      <c r="BR26" s="8">
        <v>16884</v>
      </c>
      <c r="BS26" s="358">
        <f t="shared" si="22"/>
        <v>0.91950767890208041</v>
      </c>
      <c r="BT26" s="8">
        <v>22556</v>
      </c>
      <c r="BU26" s="8">
        <v>21008</v>
      </c>
      <c r="BV26" s="358">
        <f t="shared" si="23"/>
        <v>0.93137081042738079</v>
      </c>
      <c r="BW26" s="8">
        <v>17120</v>
      </c>
      <c r="BX26" s="8">
        <v>11200</v>
      </c>
      <c r="BY26" s="364">
        <f t="shared" si="24"/>
        <v>0.65420560747663548</v>
      </c>
      <c r="BZ26" s="8">
        <v>40630</v>
      </c>
      <c r="CA26" s="163">
        <v>31076</v>
      </c>
      <c r="CB26" s="364">
        <f t="shared" si="25"/>
        <v>0.76485355648535569</v>
      </c>
      <c r="CC26" s="8">
        <v>7680</v>
      </c>
      <c r="CD26" s="8">
        <v>6720</v>
      </c>
      <c r="CE26" s="364">
        <f t="shared" si="26"/>
        <v>0.875</v>
      </c>
      <c r="CF26" s="8">
        <v>655</v>
      </c>
      <c r="CG26" s="8">
        <v>849</v>
      </c>
      <c r="CH26" s="358">
        <f t="shared" si="27"/>
        <v>1.2961832061068703</v>
      </c>
      <c r="CI26" s="8">
        <v>8335</v>
      </c>
      <c r="CJ26" s="8">
        <v>7569</v>
      </c>
      <c r="CK26" s="358">
        <f t="shared" si="28"/>
        <v>0.90809838032393519</v>
      </c>
      <c r="CL26" s="163">
        <v>6253</v>
      </c>
      <c r="CM26" s="163">
        <v>8787</v>
      </c>
      <c r="CN26" s="364">
        <f t="shared" si="29"/>
        <v>1.4052454821685592</v>
      </c>
      <c r="CO26" s="8">
        <v>750</v>
      </c>
      <c r="CP26" s="8">
        <v>1256</v>
      </c>
      <c r="CQ26" s="364">
        <f t="shared" si="30"/>
        <v>1.6746666666666667</v>
      </c>
      <c r="CR26" s="163">
        <v>73088</v>
      </c>
      <c r="CS26" s="163">
        <v>59888</v>
      </c>
      <c r="CT26" s="364">
        <f t="shared" si="31"/>
        <v>0.81939579684763575</v>
      </c>
      <c r="CU26" s="163">
        <v>95644</v>
      </c>
      <c r="CV26" s="163">
        <v>80896</v>
      </c>
      <c r="CW26" s="364">
        <f t="shared" si="32"/>
        <v>0.84580318681778266</v>
      </c>
      <c r="CX26" s="163">
        <v>6667</v>
      </c>
      <c r="CY26" s="163">
        <v>9222</v>
      </c>
      <c r="CZ26" s="361">
        <f t="shared" si="33"/>
        <v>1.3832308384580771</v>
      </c>
      <c r="DA26" s="8">
        <v>795</v>
      </c>
      <c r="DB26" s="8">
        <v>1307</v>
      </c>
      <c r="DC26" s="361">
        <f t="shared" si="34"/>
        <v>1.6440251572327045</v>
      </c>
      <c r="DD26" s="8">
        <v>26374</v>
      </c>
      <c r="DE26" s="8">
        <v>19416</v>
      </c>
      <c r="DF26" s="364">
        <f t="shared" si="35"/>
        <v>0.73617957078941376</v>
      </c>
      <c r="DG26" s="54">
        <v>0.87</v>
      </c>
      <c r="DH26" s="54">
        <v>0.92335676408928402</v>
      </c>
      <c r="DI26" s="54">
        <f t="shared" si="36"/>
        <v>1.0613296138957287</v>
      </c>
      <c r="DJ26" s="54">
        <v>0.79</v>
      </c>
      <c r="DK26" s="54">
        <v>0.89789789789789798</v>
      </c>
      <c r="DL26" s="54">
        <f t="shared" si="37"/>
        <v>1.1365796175922758</v>
      </c>
      <c r="DM26" s="54">
        <v>0.83000000000000007</v>
      </c>
      <c r="DN26" s="54">
        <v>0.92235252309879201</v>
      </c>
      <c r="DO26" s="54">
        <f t="shared" si="38"/>
        <v>1.1112681001190263</v>
      </c>
      <c r="DP26" s="54">
        <v>0.92</v>
      </c>
      <c r="DQ26" s="54">
        <v>0.94960534304796596</v>
      </c>
      <c r="DR26" s="54">
        <f t="shared" si="39"/>
        <v>1.0321797207043109</v>
      </c>
      <c r="DS26" s="54">
        <v>0.8</v>
      </c>
      <c r="DT26" s="54">
        <v>0.79638554216867496</v>
      </c>
      <c r="DU26" s="54">
        <f t="shared" si="40"/>
        <v>0.99548192771084365</v>
      </c>
      <c r="DV26" s="54">
        <v>0.8600000000000001</v>
      </c>
      <c r="DW26" s="54">
        <v>0.91876818622696399</v>
      </c>
      <c r="DX26" s="54">
        <f t="shared" si="41"/>
        <v>1.0683351002639114</v>
      </c>
      <c r="DY26" s="54">
        <v>0.89500000000000002</v>
      </c>
      <c r="DZ26" s="54">
        <v>0.92778802788027903</v>
      </c>
      <c r="EA26" s="54">
        <f t="shared" si="42"/>
        <v>1.0366346680226581</v>
      </c>
      <c r="EB26" s="54">
        <v>0.79500000000000004</v>
      </c>
      <c r="EC26" s="54">
        <v>0.84157754010695196</v>
      </c>
      <c r="ED26" s="54">
        <f t="shared" si="43"/>
        <v>1.0585881007634614</v>
      </c>
      <c r="EE26" s="54">
        <v>0.84499999999999997</v>
      </c>
      <c r="EF26" s="54">
        <v>0.92164889565879704</v>
      </c>
      <c r="EG26" s="54">
        <f t="shared" si="44"/>
        <v>1.0907087522589314</v>
      </c>
      <c r="EH26" s="54">
        <v>0.81</v>
      </c>
      <c r="EI26" s="54">
        <v>0.85572340831109395</v>
      </c>
      <c r="EJ26" s="54">
        <f t="shared" si="45"/>
        <v>1.0564486522359184</v>
      </c>
      <c r="EK26" s="54">
        <v>0.23</v>
      </c>
      <c r="EL26" s="54">
        <v>0.314620535714286</v>
      </c>
      <c r="EM26" s="54">
        <f t="shared" si="46"/>
        <v>1.3679153726708086</v>
      </c>
      <c r="EN26" s="54">
        <v>0.52</v>
      </c>
      <c r="EO26" s="54">
        <v>0.69381178199305404</v>
      </c>
      <c r="EP26" s="54">
        <f t="shared" si="47"/>
        <v>1.3342534269097193</v>
      </c>
      <c r="EQ26" s="54">
        <v>0.85250000000000004</v>
      </c>
      <c r="ER26" s="54">
        <v>0.87859466493168503</v>
      </c>
      <c r="ES26" s="54">
        <f t="shared" si="48"/>
        <v>1.0306095776324751</v>
      </c>
      <c r="ET26" s="54">
        <v>0.51250000000000007</v>
      </c>
      <c r="EU26" s="54">
        <v>0.35522249690976498</v>
      </c>
      <c r="EV26" s="54">
        <f t="shared" si="49"/>
        <v>0.69311706714100474</v>
      </c>
      <c r="EW26" s="54">
        <v>0.68250000000000011</v>
      </c>
      <c r="EX26" s="54">
        <v>0.752979133702532</v>
      </c>
      <c r="EY26" s="54">
        <f t="shared" si="50"/>
        <v>1.1032661299670796</v>
      </c>
      <c r="EZ26" s="54">
        <v>0.6</v>
      </c>
      <c r="FA26" s="54">
        <v>0.76207302709069502</v>
      </c>
      <c r="FB26" s="54">
        <f t="shared" si="51"/>
        <v>1.2701217118178252</v>
      </c>
      <c r="FC26" s="54">
        <v>0.28999999999999998</v>
      </c>
      <c r="FD26" s="54">
        <v>0.40758928571428599</v>
      </c>
      <c r="FE26" s="54">
        <f t="shared" si="52"/>
        <v>1.4054802955665036</v>
      </c>
      <c r="FF26" s="54">
        <v>0.44499999999999995</v>
      </c>
      <c r="FG26" s="54">
        <v>0.44735103712511598</v>
      </c>
      <c r="FH26" s="54">
        <f t="shared" si="53"/>
        <v>1.0052832294946428</v>
      </c>
      <c r="FI26" s="54">
        <v>0.88</v>
      </c>
      <c r="FJ26" s="54">
        <v>0.89004554326610297</v>
      </c>
      <c r="FK26" s="54">
        <f t="shared" si="54"/>
        <v>1.011415390075117</v>
      </c>
      <c r="FL26" s="54">
        <v>0.61009999999999998</v>
      </c>
      <c r="FM26" s="54">
        <v>0.73221117061973995</v>
      </c>
      <c r="FN26" s="54">
        <f t="shared" si="55"/>
        <v>1.200149435534732</v>
      </c>
      <c r="FO26" s="60">
        <v>7442</v>
      </c>
      <c r="FP26" s="60">
        <v>1475</v>
      </c>
      <c r="FQ26" s="54">
        <f t="shared" si="56"/>
        <v>0.19819940876108572</v>
      </c>
      <c r="FR26" s="60">
        <v>1244</v>
      </c>
      <c r="FS26" s="60">
        <v>578</v>
      </c>
      <c r="FT26" s="54">
        <f t="shared" si="57"/>
        <v>0.46463022508038587</v>
      </c>
      <c r="FU26" s="60">
        <v>8686</v>
      </c>
      <c r="FV26" s="60">
        <v>2053</v>
      </c>
      <c r="FW26" s="54">
        <f t="shared" si="58"/>
        <v>0.23635735666589916</v>
      </c>
      <c r="FX26" s="60">
        <v>39441</v>
      </c>
      <c r="FY26" s="60">
        <v>32437</v>
      </c>
      <c r="FZ26" s="54">
        <f t="shared" si="59"/>
        <v>0.82241829568215818</v>
      </c>
      <c r="GA26" s="60">
        <v>48127</v>
      </c>
      <c r="GB26" s="60">
        <v>34490</v>
      </c>
      <c r="GC26" s="54">
        <f t="shared" si="60"/>
        <v>0.71664554200344921</v>
      </c>
      <c r="GD26" s="60">
        <v>4145</v>
      </c>
      <c r="GE26" s="60">
        <v>460</v>
      </c>
      <c r="GF26" s="302">
        <f t="shared" si="61"/>
        <v>0.11097708082026538</v>
      </c>
      <c r="GG26" s="60">
        <v>4742</v>
      </c>
      <c r="GH26" s="60">
        <v>5514</v>
      </c>
      <c r="GI26" s="54">
        <f t="shared" si="62"/>
        <v>1.1628005061155631</v>
      </c>
      <c r="GJ26" s="60">
        <v>457</v>
      </c>
      <c r="GK26" s="60">
        <v>801</v>
      </c>
      <c r="GL26" s="54">
        <f t="shared" si="63"/>
        <v>1.7527352297592997</v>
      </c>
    </row>
    <row r="27" spans="1:194" s="44" customFormat="1" ht="15" customHeight="1" x14ac:dyDescent="0.6">
      <c r="A27" s="8">
        <v>52</v>
      </c>
      <c r="B27" s="9" t="s">
        <v>519</v>
      </c>
      <c r="C27" s="8">
        <v>3414</v>
      </c>
      <c r="D27" s="8">
        <v>3515</v>
      </c>
      <c r="E27" s="358">
        <f t="shared" si="0"/>
        <v>1.0295840656121851</v>
      </c>
      <c r="F27" s="8">
        <v>1383</v>
      </c>
      <c r="G27" s="8">
        <v>1335</v>
      </c>
      <c r="H27" s="358">
        <f t="shared" si="1"/>
        <v>0.96529284164858997</v>
      </c>
      <c r="I27" s="8">
        <v>0</v>
      </c>
      <c r="J27" s="8">
        <v>0</v>
      </c>
      <c r="K27" s="358" t="str">
        <f t="shared" si="2"/>
        <v>N/A</v>
      </c>
      <c r="L27" s="8">
        <v>71</v>
      </c>
      <c r="M27" s="8">
        <v>71</v>
      </c>
      <c r="N27" s="361">
        <f t="shared" si="3"/>
        <v>1</v>
      </c>
      <c r="O27" s="8">
        <v>0</v>
      </c>
      <c r="P27" s="8">
        <v>0</v>
      </c>
      <c r="Q27" s="361" t="str">
        <f t="shared" si="4"/>
        <v>N/A</v>
      </c>
      <c r="R27" s="8">
        <v>4868</v>
      </c>
      <c r="S27" s="8">
        <v>4921</v>
      </c>
      <c r="T27" s="363">
        <f t="shared" si="5"/>
        <v>1.0108874281018898</v>
      </c>
      <c r="U27" s="8">
        <v>4868</v>
      </c>
      <c r="V27" s="8">
        <v>4921</v>
      </c>
      <c r="W27" s="363">
        <f t="shared" si="6"/>
        <v>1.0108874281018898</v>
      </c>
      <c r="X27" s="8">
        <v>120</v>
      </c>
      <c r="Y27" s="8">
        <v>90</v>
      </c>
      <c r="Z27" s="358">
        <f t="shared" si="7"/>
        <v>0.75</v>
      </c>
      <c r="AA27" s="8">
        <v>15</v>
      </c>
      <c r="AB27" s="8">
        <v>0</v>
      </c>
      <c r="AC27" s="361">
        <f t="shared" si="8"/>
        <v>0</v>
      </c>
      <c r="AD27" s="8">
        <v>30</v>
      </c>
      <c r="AE27" s="8">
        <v>30</v>
      </c>
      <c r="AF27" s="361">
        <f t="shared" si="9"/>
        <v>1</v>
      </c>
      <c r="AG27" s="8">
        <v>165</v>
      </c>
      <c r="AH27" s="8">
        <v>120</v>
      </c>
      <c r="AI27" s="361">
        <f t="shared" si="10"/>
        <v>0.72727272727272729</v>
      </c>
      <c r="AJ27" s="8">
        <v>108</v>
      </c>
      <c r="AK27" s="8">
        <v>68</v>
      </c>
      <c r="AL27" s="358">
        <f t="shared" si="11"/>
        <v>0.62962962962962965</v>
      </c>
      <c r="AM27" s="8">
        <v>31</v>
      </c>
      <c r="AN27" s="8">
        <v>27</v>
      </c>
      <c r="AO27" s="361">
        <f t="shared" si="12"/>
        <v>0.87096774193548387</v>
      </c>
      <c r="AP27" s="8">
        <v>0</v>
      </c>
      <c r="AQ27" s="8">
        <v>0</v>
      </c>
      <c r="AR27" s="361" t="str">
        <f t="shared" si="13"/>
        <v>N/A</v>
      </c>
      <c r="AS27" s="8">
        <v>139</v>
      </c>
      <c r="AT27" s="8">
        <v>95</v>
      </c>
      <c r="AU27" s="363">
        <f t="shared" si="14"/>
        <v>0.68345323741007191</v>
      </c>
      <c r="AV27" s="8">
        <v>5474</v>
      </c>
      <c r="AW27" s="8">
        <v>4825</v>
      </c>
      <c r="AX27" s="358">
        <f t="shared" si="15"/>
        <v>0.88143953233467298</v>
      </c>
      <c r="AY27" s="8">
        <v>496</v>
      </c>
      <c r="AZ27" s="8">
        <v>434</v>
      </c>
      <c r="BA27" s="358">
        <f t="shared" si="16"/>
        <v>0.875</v>
      </c>
      <c r="BB27" s="8">
        <v>1026</v>
      </c>
      <c r="BC27" s="8">
        <v>1008</v>
      </c>
      <c r="BD27" s="361">
        <f t="shared" si="17"/>
        <v>0.98245614035087714</v>
      </c>
      <c r="BE27" s="8">
        <v>45</v>
      </c>
      <c r="BF27" s="8">
        <v>29</v>
      </c>
      <c r="BG27" s="361">
        <f t="shared" si="18"/>
        <v>0.64444444444444449</v>
      </c>
      <c r="BH27" s="8">
        <v>8417</v>
      </c>
      <c r="BI27" s="8">
        <v>8704</v>
      </c>
      <c r="BJ27" s="570">
        <f t="shared" si="19"/>
        <v>1.0340976594986337</v>
      </c>
      <c r="BK27" s="8">
        <v>15458</v>
      </c>
      <c r="BL27" s="8">
        <v>15000</v>
      </c>
      <c r="BM27" s="358">
        <f t="shared" si="20"/>
        <v>0.97037132876180621</v>
      </c>
      <c r="BN27" s="8">
        <v>0</v>
      </c>
      <c r="BO27" s="8">
        <v>0</v>
      </c>
      <c r="BP27" s="358" t="str">
        <f t="shared" si="21"/>
        <v>N/A</v>
      </c>
      <c r="BQ27" s="8">
        <v>15762</v>
      </c>
      <c r="BR27" s="8">
        <v>15215</v>
      </c>
      <c r="BS27" s="358">
        <f t="shared" si="22"/>
        <v>0.9652962821976907</v>
      </c>
      <c r="BT27" s="8">
        <v>20630</v>
      </c>
      <c r="BU27" s="8">
        <v>20136</v>
      </c>
      <c r="BV27" s="358">
        <f t="shared" si="23"/>
        <v>0.97605428986912268</v>
      </c>
      <c r="BW27" s="8">
        <v>27200</v>
      </c>
      <c r="BX27" s="8">
        <v>16670</v>
      </c>
      <c r="BY27" s="364">
        <f t="shared" si="24"/>
        <v>0.61286764705882357</v>
      </c>
      <c r="BZ27" s="8">
        <v>54690</v>
      </c>
      <c r="CA27" s="163">
        <v>55645</v>
      </c>
      <c r="CB27" s="364">
        <f t="shared" si="25"/>
        <v>1.0174620588773085</v>
      </c>
      <c r="CC27" s="8">
        <v>10240</v>
      </c>
      <c r="CD27" s="8">
        <v>9120</v>
      </c>
      <c r="CE27" s="364">
        <f t="shared" si="26"/>
        <v>0.890625</v>
      </c>
      <c r="CF27" s="8">
        <v>1350</v>
      </c>
      <c r="CG27" s="8">
        <v>847</v>
      </c>
      <c r="CH27" s="358">
        <f t="shared" si="27"/>
        <v>0.62740740740740741</v>
      </c>
      <c r="CI27" s="8">
        <v>11590</v>
      </c>
      <c r="CJ27" s="8">
        <v>9967</v>
      </c>
      <c r="CK27" s="358">
        <f t="shared" si="28"/>
        <v>0.85996548748921486</v>
      </c>
      <c r="CL27" s="163">
        <v>34213</v>
      </c>
      <c r="CM27" s="163">
        <v>29723</v>
      </c>
      <c r="CN27" s="364">
        <f t="shared" si="29"/>
        <v>0.86876333557419694</v>
      </c>
      <c r="CO27" s="8">
        <v>1140</v>
      </c>
      <c r="CP27" s="8">
        <v>1494</v>
      </c>
      <c r="CQ27" s="364">
        <f t="shared" si="30"/>
        <v>1.3105263157894738</v>
      </c>
      <c r="CR27" s="163">
        <v>128833</v>
      </c>
      <c r="CS27" s="163">
        <v>113499</v>
      </c>
      <c r="CT27" s="364">
        <f t="shared" si="31"/>
        <v>0.88097769981293617</v>
      </c>
      <c r="CU27" s="163">
        <v>149463</v>
      </c>
      <c r="CV27" s="163">
        <v>133635</v>
      </c>
      <c r="CW27" s="364">
        <f t="shared" si="32"/>
        <v>0.89410088115453323</v>
      </c>
      <c r="CX27" s="163">
        <v>35356</v>
      </c>
      <c r="CY27" s="163">
        <v>30829</v>
      </c>
      <c r="CZ27" s="361">
        <f t="shared" si="33"/>
        <v>0.87195949768073311</v>
      </c>
      <c r="DA27" s="8">
        <v>1215</v>
      </c>
      <c r="DB27" s="8">
        <v>1553</v>
      </c>
      <c r="DC27" s="361">
        <f t="shared" si="34"/>
        <v>1.2781893004115226</v>
      </c>
      <c r="DD27" s="8">
        <v>39319</v>
      </c>
      <c r="DE27" s="8">
        <v>27559</v>
      </c>
      <c r="DF27" s="364">
        <f t="shared" si="35"/>
        <v>0.7009079579846893</v>
      </c>
      <c r="DG27" s="54">
        <v>0.92</v>
      </c>
      <c r="DH27" s="54">
        <v>0.92537717339828096</v>
      </c>
      <c r="DI27" s="54">
        <f t="shared" si="36"/>
        <v>1.0058447536937836</v>
      </c>
      <c r="DJ27" s="54">
        <v>0.81</v>
      </c>
      <c r="DK27" s="54">
        <v>0.76036866359446997</v>
      </c>
      <c r="DL27" s="54">
        <f t="shared" si="37"/>
        <v>0.93872674517835797</v>
      </c>
      <c r="DM27" s="54">
        <v>0.86499999999999999</v>
      </c>
      <c r="DN27" s="54">
        <v>0.92067039106145299</v>
      </c>
      <c r="DO27" s="54">
        <f t="shared" si="38"/>
        <v>1.0643588335970555</v>
      </c>
      <c r="DP27" s="54">
        <v>0.92</v>
      </c>
      <c r="DQ27" s="54">
        <v>0.92944785276073605</v>
      </c>
      <c r="DR27" s="54">
        <f t="shared" si="39"/>
        <v>1.010269405174713</v>
      </c>
      <c r="DS27" s="54">
        <v>0.88</v>
      </c>
      <c r="DT27" s="54">
        <v>0.83595505617977495</v>
      </c>
      <c r="DU27" s="54">
        <f t="shared" si="40"/>
        <v>0.94994892747701698</v>
      </c>
      <c r="DV27" s="54">
        <v>0.9</v>
      </c>
      <c r="DW27" s="54">
        <v>0.90408453566348301</v>
      </c>
      <c r="DX27" s="54">
        <f t="shared" si="41"/>
        <v>1.0045383729594255</v>
      </c>
      <c r="DY27" s="54">
        <v>0.92</v>
      </c>
      <c r="DZ27" s="54">
        <v>0.92617193880328796</v>
      </c>
      <c r="EA27" s="54">
        <f t="shared" si="42"/>
        <v>1.0067086291340086</v>
      </c>
      <c r="EB27" s="54">
        <v>0.84499999999999997</v>
      </c>
      <c r="EC27" s="54">
        <v>0.81741096664782398</v>
      </c>
      <c r="ED27" s="54">
        <f t="shared" si="43"/>
        <v>0.96735025638795735</v>
      </c>
      <c r="EE27" s="54">
        <v>0.88250000000000006</v>
      </c>
      <c r="EF27" s="54">
        <v>0.91661700437028204</v>
      </c>
      <c r="EG27" s="54">
        <f t="shared" si="44"/>
        <v>1.0386594950371466</v>
      </c>
      <c r="EH27" s="54">
        <v>0.83</v>
      </c>
      <c r="EI27" s="54">
        <v>0.87790306581992705</v>
      </c>
      <c r="EJ27" s="54">
        <f t="shared" si="45"/>
        <v>1.0577145371324423</v>
      </c>
      <c r="EK27" s="54">
        <v>0.27</v>
      </c>
      <c r="EL27" s="54">
        <v>0.34152772392400199</v>
      </c>
      <c r="EM27" s="54">
        <f t="shared" si="46"/>
        <v>1.2649174960148222</v>
      </c>
      <c r="EN27" s="54">
        <v>0.55000000000000004</v>
      </c>
      <c r="EO27" s="54">
        <v>0.75602428215226503</v>
      </c>
      <c r="EP27" s="54">
        <f t="shared" si="47"/>
        <v>1.3745896039132091</v>
      </c>
      <c r="EQ27" s="54">
        <v>0.875</v>
      </c>
      <c r="ER27" s="54">
        <v>0.88626079414759196</v>
      </c>
      <c r="ES27" s="54">
        <f t="shared" si="48"/>
        <v>1.0128694790258195</v>
      </c>
      <c r="ET27" s="54">
        <v>0.5575</v>
      </c>
      <c r="EU27" s="54">
        <v>0.37207445843463099</v>
      </c>
      <c r="EV27" s="54">
        <f t="shared" si="49"/>
        <v>0.66739813172131124</v>
      </c>
      <c r="EW27" s="54">
        <v>0.71625000000000005</v>
      </c>
      <c r="EX27" s="54">
        <v>0.78022224716578703</v>
      </c>
      <c r="EY27" s="54">
        <f t="shared" si="50"/>
        <v>1.0893155283291964</v>
      </c>
      <c r="EZ27" s="54">
        <v>0.86</v>
      </c>
      <c r="FA27" s="54">
        <v>0.77685950413223104</v>
      </c>
      <c r="FB27" s="54">
        <f t="shared" si="51"/>
        <v>0.90332500480491984</v>
      </c>
      <c r="FC27" s="54">
        <v>0.38</v>
      </c>
      <c r="FD27" s="54">
        <v>0.38815789473684198</v>
      </c>
      <c r="FE27" s="54">
        <f t="shared" si="52"/>
        <v>1.021468144044321</v>
      </c>
      <c r="FF27" s="54">
        <v>0.62</v>
      </c>
      <c r="FG27" s="54">
        <v>0.42118992675830202</v>
      </c>
      <c r="FH27" s="54">
        <f t="shared" si="53"/>
        <v>0.67933859154564846</v>
      </c>
      <c r="FI27" s="54">
        <v>0.93</v>
      </c>
      <c r="FJ27" s="54">
        <v>0.93911576762139504</v>
      </c>
      <c r="FK27" s="54">
        <f t="shared" si="54"/>
        <v>1.0098019006681667</v>
      </c>
      <c r="FL27" s="54">
        <v>0.61009999999999998</v>
      </c>
      <c r="FM27" s="54">
        <v>0.87765614938828096</v>
      </c>
      <c r="FN27" s="54">
        <f t="shared" si="55"/>
        <v>1.4385447457601721</v>
      </c>
      <c r="FO27" s="60">
        <v>6062</v>
      </c>
      <c r="FP27" s="60">
        <v>1244</v>
      </c>
      <c r="FQ27" s="54">
        <f t="shared" si="56"/>
        <v>0.20521280105575718</v>
      </c>
      <c r="FR27" s="60">
        <v>1421</v>
      </c>
      <c r="FS27" s="60">
        <v>556</v>
      </c>
      <c r="FT27" s="54">
        <f t="shared" si="57"/>
        <v>0.39127375087966221</v>
      </c>
      <c r="FU27" s="60">
        <v>7483</v>
      </c>
      <c r="FV27" s="60">
        <v>1800</v>
      </c>
      <c r="FW27" s="54">
        <f t="shared" si="58"/>
        <v>0.24054523586796739</v>
      </c>
      <c r="FX27" s="60">
        <v>57736</v>
      </c>
      <c r="FY27" s="60">
        <v>55093</v>
      </c>
      <c r="FZ27" s="54">
        <f t="shared" si="59"/>
        <v>0.95422266869890537</v>
      </c>
      <c r="GA27" s="60">
        <v>65219</v>
      </c>
      <c r="GB27" s="60">
        <v>56893</v>
      </c>
      <c r="GC27" s="54">
        <f t="shared" si="60"/>
        <v>0.87233781566721358</v>
      </c>
      <c r="GD27" s="60">
        <v>3542</v>
      </c>
      <c r="GE27" s="60">
        <v>13</v>
      </c>
      <c r="GF27" s="302">
        <f t="shared" si="61"/>
        <v>3.6702428006775835E-3</v>
      </c>
      <c r="GG27" s="60">
        <v>28138</v>
      </c>
      <c r="GH27" s="60">
        <v>15058</v>
      </c>
      <c r="GI27" s="54">
        <f t="shared" si="62"/>
        <v>0.53514819816618098</v>
      </c>
      <c r="GJ27" s="60">
        <v>696</v>
      </c>
      <c r="GK27" s="60">
        <v>808</v>
      </c>
      <c r="GL27" s="54">
        <f t="shared" si="63"/>
        <v>1.1609195402298851</v>
      </c>
    </row>
    <row r="28" spans="1:194" s="44" customFormat="1" ht="15" customHeight="1" x14ac:dyDescent="0.6">
      <c r="A28" s="8">
        <v>54</v>
      </c>
      <c r="B28" s="9" t="s">
        <v>520</v>
      </c>
      <c r="C28" s="8">
        <v>7987</v>
      </c>
      <c r="D28" s="8">
        <v>7264</v>
      </c>
      <c r="E28" s="358">
        <f t="shared" si="0"/>
        <v>0.9094779015900839</v>
      </c>
      <c r="F28" s="8">
        <v>6899</v>
      </c>
      <c r="G28" s="8">
        <v>7083</v>
      </c>
      <c r="H28" s="358">
        <f t="shared" si="1"/>
        <v>1.0266705319611538</v>
      </c>
      <c r="I28" s="8">
        <v>176</v>
      </c>
      <c r="J28" s="8">
        <v>103</v>
      </c>
      <c r="K28" s="358">
        <f t="shared" si="2"/>
        <v>0.58522727272727271</v>
      </c>
      <c r="L28" s="8">
        <v>252</v>
      </c>
      <c r="M28" s="8">
        <v>243</v>
      </c>
      <c r="N28" s="361">
        <f t="shared" si="3"/>
        <v>0.9642857142857143</v>
      </c>
      <c r="O28" s="8">
        <v>445</v>
      </c>
      <c r="P28" s="8">
        <v>504</v>
      </c>
      <c r="Q28" s="361">
        <f t="shared" si="4"/>
        <v>1.1325842696629214</v>
      </c>
      <c r="R28" s="8">
        <v>15759</v>
      </c>
      <c r="S28" s="8">
        <v>15197</v>
      </c>
      <c r="T28" s="363">
        <f t="shared" si="5"/>
        <v>0.96433783869534873</v>
      </c>
      <c r="U28" s="8">
        <v>15759</v>
      </c>
      <c r="V28" s="8">
        <v>15197</v>
      </c>
      <c r="W28" s="363">
        <f t="shared" si="6"/>
        <v>0.96433783869534873</v>
      </c>
      <c r="X28" s="8">
        <v>702</v>
      </c>
      <c r="Y28" s="8">
        <v>657</v>
      </c>
      <c r="Z28" s="358">
        <f t="shared" si="7"/>
        <v>0.9358974358974359</v>
      </c>
      <c r="AA28" s="8">
        <v>72</v>
      </c>
      <c r="AB28" s="8">
        <v>89</v>
      </c>
      <c r="AC28" s="361">
        <f t="shared" si="8"/>
        <v>1.2361111111111112</v>
      </c>
      <c r="AD28" s="8">
        <v>27</v>
      </c>
      <c r="AE28" s="8">
        <v>27</v>
      </c>
      <c r="AF28" s="361">
        <f t="shared" si="9"/>
        <v>1</v>
      </c>
      <c r="AG28" s="8">
        <v>801</v>
      </c>
      <c r="AH28" s="8">
        <v>773</v>
      </c>
      <c r="AI28" s="361">
        <f t="shared" si="10"/>
        <v>0.96504369538077406</v>
      </c>
      <c r="AJ28" s="8">
        <v>486</v>
      </c>
      <c r="AK28" s="8">
        <v>273</v>
      </c>
      <c r="AL28" s="358">
        <f t="shared" si="11"/>
        <v>0.56172839506172845</v>
      </c>
      <c r="AM28" s="8">
        <v>64</v>
      </c>
      <c r="AN28" s="8">
        <v>77</v>
      </c>
      <c r="AO28" s="361">
        <f t="shared" si="12"/>
        <v>1.203125</v>
      </c>
      <c r="AP28" s="8">
        <v>30</v>
      </c>
      <c r="AQ28" s="8">
        <v>38</v>
      </c>
      <c r="AR28" s="361">
        <f t="shared" si="13"/>
        <v>1.2666666666666666</v>
      </c>
      <c r="AS28" s="8">
        <v>580</v>
      </c>
      <c r="AT28" s="8">
        <v>388</v>
      </c>
      <c r="AU28" s="363">
        <f t="shared" si="14"/>
        <v>0.66896551724137931</v>
      </c>
      <c r="AV28" s="8">
        <v>12375</v>
      </c>
      <c r="AW28" s="8">
        <v>10785</v>
      </c>
      <c r="AX28" s="358">
        <f t="shared" si="15"/>
        <v>0.87151515151515146</v>
      </c>
      <c r="AY28" s="8">
        <v>2498</v>
      </c>
      <c r="AZ28" s="8">
        <v>2452</v>
      </c>
      <c r="BA28" s="358">
        <f t="shared" si="16"/>
        <v>0.9815852682145717</v>
      </c>
      <c r="BB28" s="8">
        <v>2559</v>
      </c>
      <c r="BC28" s="8">
        <v>2843</v>
      </c>
      <c r="BD28" s="361">
        <f t="shared" si="17"/>
        <v>1.1109808518952715</v>
      </c>
      <c r="BE28" s="8">
        <v>726</v>
      </c>
      <c r="BF28" s="8">
        <v>894</v>
      </c>
      <c r="BG28" s="361">
        <f t="shared" si="18"/>
        <v>1.2314049586776858</v>
      </c>
      <c r="BH28" s="8">
        <v>23286</v>
      </c>
      <c r="BI28" s="8">
        <v>24213</v>
      </c>
      <c r="BJ28" s="570">
        <f t="shared" si="19"/>
        <v>1.0398093274929141</v>
      </c>
      <c r="BK28" s="8">
        <v>41444</v>
      </c>
      <c r="BL28" s="8">
        <v>41187</v>
      </c>
      <c r="BM28" s="358">
        <f t="shared" si="20"/>
        <v>0.99379886111379212</v>
      </c>
      <c r="BN28" s="8">
        <v>110</v>
      </c>
      <c r="BO28" s="8">
        <v>97</v>
      </c>
      <c r="BP28" s="358">
        <f t="shared" si="21"/>
        <v>0.88181818181818183</v>
      </c>
      <c r="BQ28" s="8">
        <v>42935</v>
      </c>
      <c r="BR28" s="8">
        <v>42445</v>
      </c>
      <c r="BS28" s="358">
        <f t="shared" si="22"/>
        <v>0.98858739955747055</v>
      </c>
      <c r="BT28" s="8">
        <v>58694</v>
      </c>
      <c r="BU28" s="8">
        <v>57642</v>
      </c>
      <c r="BV28" s="358">
        <f t="shared" si="23"/>
        <v>0.98207653252461924</v>
      </c>
      <c r="BW28" s="8">
        <v>34960</v>
      </c>
      <c r="BX28" s="8">
        <v>21600</v>
      </c>
      <c r="BY28" s="364">
        <f t="shared" si="24"/>
        <v>0.61784897025171626</v>
      </c>
      <c r="BZ28" s="8">
        <v>101960</v>
      </c>
      <c r="CA28" s="163">
        <v>99647</v>
      </c>
      <c r="CB28" s="364">
        <f t="shared" si="25"/>
        <v>0.97731463318948608</v>
      </c>
      <c r="CC28" s="8">
        <v>8960</v>
      </c>
      <c r="CD28" s="8">
        <v>6960</v>
      </c>
      <c r="CE28" s="364">
        <f t="shared" si="26"/>
        <v>0.7767857142857143</v>
      </c>
      <c r="CF28" s="8">
        <v>2620</v>
      </c>
      <c r="CG28" s="8">
        <v>2879</v>
      </c>
      <c r="CH28" s="358">
        <f t="shared" si="27"/>
        <v>1.0988549618320611</v>
      </c>
      <c r="CI28" s="8">
        <v>11580</v>
      </c>
      <c r="CJ28" s="8">
        <v>9839</v>
      </c>
      <c r="CK28" s="358">
        <f t="shared" si="28"/>
        <v>0.84965457685664936</v>
      </c>
      <c r="CL28" s="163">
        <v>15865</v>
      </c>
      <c r="CM28" s="163">
        <v>21930</v>
      </c>
      <c r="CN28" s="364">
        <f t="shared" si="29"/>
        <v>1.3822880554680113</v>
      </c>
      <c r="CO28" s="8">
        <v>3600</v>
      </c>
      <c r="CP28" s="8">
        <v>6217</v>
      </c>
      <c r="CQ28" s="364">
        <f t="shared" si="30"/>
        <v>1.7269444444444444</v>
      </c>
      <c r="CR28" s="163">
        <v>167965</v>
      </c>
      <c r="CS28" s="163">
        <v>159233</v>
      </c>
      <c r="CT28" s="364">
        <f t="shared" si="31"/>
        <v>0.94801297889441249</v>
      </c>
      <c r="CU28" s="163">
        <v>226659</v>
      </c>
      <c r="CV28" s="163">
        <v>216875</v>
      </c>
      <c r="CW28" s="364">
        <f t="shared" si="32"/>
        <v>0.95683383408556466</v>
      </c>
      <c r="CX28" s="163">
        <v>18812</v>
      </c>
      <c r="CY28" s="163">
        <v>25182</v>
      </c>
      <c r="CZ28" s="361">
        <f t="shared" si="33"/>
        <v>1.3386136508611524</v>
      </c>
      <c r="DA28" s="8">
        <v>4828</v>
      </c>
      <c r="DB28" s="8">
        <v>7680</v>
      </c>
      <c r="DC28" s="361">
        <f t="shared" si="34"/>
        <v>1.5907207953603977</v>
      </c>
      <c r="DD28" s="8">
        <v>53317</v>
      </c>
      <c r="DE28" s="8">
        <v>38095</v>
      </c>
      <c r="DF28" s="364">
        <f t="shared" si="35"/>
        <v>0.71450006564510382</v>
      </c>
      <c r="DG28" s="54">
        <v>0.91</v>
      </c>
      <c r="DH28" s="54">
        <v>0.90785887530317799</v>
      </c>
      <c r="DI28" s="54">
        <f t="shared" si="36"/>
        <v>0.99764711571777798</v>
      </c>
      <c r="DJ28" s="54">
        <v>0.82</v>
      </c>
      <c r="DK28" s="54">
        <v>0.86827079934747098</v>
      </c>
      <c r="DL28" s="54">
        <f t="shared" si="37"/>
        <v>1.0588668284725256</v>
      </c>
      <c r="DM28" s="54">
        <v>0.86499999999999999</v>
      </c>
      <c r="DN28" s="54">
        <v>0.90557191659795</v>
      </c>
      <c r="DO28" s="54">
        <f t="shared" si="38"/>
        <v>1.0469039498242196</v>
      </c>
      <c r="DP28" s="54">
        <v>0.86</v>
      </c>
      <c r="DQ28" s="54">
        <v>0.91188070002464905</v>
      </c>
      <c r="DR28" s="54">
        <f t="shared" si="39"/>
        <v>1.0603263953774988</v>
      </c>
      <c r="DS28" s="54">
        <v>0.8</v>
      </c>
      <c r="DT28" s="54">
        <v>0.68939714810108699</v>
      </c>
      <c r="DU28" s="54">
        <f t="shared" si="40"/>
        <v>0.86174643512635873</v>
      </c>
      <c r="DV28" s="54">
        <v>0.83000000000000007</v>
      </c>
      <c r="DW28" s="54">
        <v>0.80818582614989798</v>
      </c>
      <c r="DX28" s="54">
        <f t="shared" si="41"/>
        <v>0.97371786283120232</v>
      </c>
      <c r="DY28" s="54">
        <v>0.88500000000000001</v>
      </c>
      <c r="DZ28" s="54">
        <v>0.90853721911572105</v>
      </c>
      <c r="EA28" s="54">
        <f t="shared" si="42"/>
        <v>1.026595727814374</v>
      </c>
      <c r="EB28" s="54">
        <v>0.81</v>
      </c>
      <c r="EC28" s="54">
        <v>0.73539590980597802</v>
      </c>
      <c r="ED28" s="54">
        <f t="shared" si="43"/>
        <v>0.90789618494565183</v>
      </c>
      <c r="EE28" s="54">
        <v>0.84750000000000003</v>
      </c>
      <c r="EF28" s="54">
        <v>0.87989660317129903</v>
      </c>
      <c r="EG28" s="54">
        <f t="shared" si="44"/>
        <v>1.0382260804381109</v>
      </c>
      <c r="EH28" s="54">
        <v>0.91</v>
      </c>
      <c r="EI28" s="54">
        <v>0.929411584642581</v>
      </c>
      <c r="EJ28" s="54">
        <f t="shared" si="45"/>
        <v>1.021331411695144</v>
      </c>
      <c r="EK28" s="54">
        <v>0.28000000000000003</v>
      </c>
      <c r="EL28" s="54">
        <v>0.34012605042016802</v>
      </c>
      <c r="EM28" s="54">
        <f t="shared" si="46"/>
        <v>1.2147358943577429</v>
      </c>
      <c r="EN28" s="54">
        <v>0.59499999999999997</v>
      </c>
      <c r="EO28" s="54">
        <v>0.82371744550438697</v>
      </c>
      <c r="EP28" s="54">
        <f t="shared" si="47"/>
        <v>1.3843990680746001</v>
      </c>
      <c r="EQ28" s="54">
        <v>0.89749999999999996</v>
      </c>
      <c r="ER28" s="54">
        <v>0.92379460789797496</v>
      </c>
      <c r="ES28" s="54">
        <f t="shared" si="48"/>
        <v>1.0292976132567966</v>
      </c>
      <c r="ET28" s="54">
        <v>0.54500000000000004</v>
      </c>
      <c r="EU28" s="54">
        <v>0.439060244126526</v>
      </c>
      <c r="EV28" s="54">
        <f t="shared" si="49"/>
        <v>0.80561512683766234</v>
      </c>
      <c r="EW28" s="54">
        <v>0.72124999999999995</v>
      </c>
      <c r="EX28" s="54">
        <v>0.83864899135446702</v>
      </c>
      <c r="EY28" s="54">
        <f t="shared" si="50"/>
        <v>1.1627715651361763</v>
      </c>
      <c r="EZ28" s="54">
        <v>0.93</v>
      </c>
      <c r="FA28" s="54">
        <v>0.95727683223341398</v>
      </c>
      <c r="FB28" s="54">
        <f t="shared" si="51"/>
        <v>1.0293299271327032</v>
      </c>
      <c r="FC28" s="54">
        <v>0.26</v>
      </c>
      <c r="FD28" s="54">
        <v>0.33132183908045998</v>
      </c>
      <c r="FE28" s="54">
        <f t="shared" si="52"/>
        <v>1.2743147656940768</v>
      </c>
      <c r="FF28" s="54">
        <v>0.59499999999999997</v>
      </c>
      <c r="FG28" s="54">
        <v>0.51448317918487696</v>
      </c>
      <c r="FH28" s="54">
        <f t="shared" si="53"/>
        <v>0.86467761207542349</v>
      </c>
      <c r="FI28" s="54">
        <v>0.93</v>
      </c>
      <c r="FJ28" s="54">
        <v>0.93630370899849102</v>
      </c>
      <c r="FK28" s="54">
        <f t="shared" si="54"/>
        <v>1.0067781817188075</v>
      </c>
      <c r="FL28" s="54">
        <v>0.61009999999999998</v>
      </c>
      <c r="FM28" s="54">
        <v>0.91289062499999996</v>
      </c>
      <c r="FN28" s="54">
        <f t="shared" si="55"/>
        <v>1.4962967136534995</v>
      </c>
      <c r="FO28" s="60">
        <v>16944</v>
      </c>
      <c r="FP28" s="60">
        <v>4149</v>
      </c>
      <c r="FQ28" s="54">
        <f t="shared" si="56"/>
        <v>0.24486543909348443</v>
      </c>
      <c r="FR28" s="60">
        <v>2839</v>
      </c>
      <c r="FS28" s="60">
        <v>1597</v>
      </c>
      <c r="FT28" s="54">
        <f t="shared" si="57"/>
        <v>0.56252201479394148</v>
      </c>
      <c r="FU28" s="60">
        <v>19783</v>
      </c>
      <c r="FV28" s="60">
        <v>5746</v>
      </c>
      <c r="FW28" s="54">
        <f t="shared" si="58"/>
        <v>0.2904513976646616</v>
      </c>
      <c r="FX28" s="60">
        <v>107160</v>
      </c>
      <c r="FY28" s="60">
        <v>122528</v>
      </c>
      <c r="FZ28" s="54">
        <f t="shared" si="59"/>
        <v>1.1434117207913401</v>
      </c>
      <c r="GA28" s="60">
        <v>126943</v>
      </c>
      <c r="GB28" s="60">
        <v>128274</v>
      </c>
      <c r="GC28" s="54">
        <f t="shared" si="60"/>
        <v>1.0104850208361233</v>
      </c>
      <c r="GD28" s="60">
        <v>9903</v>
      </c>
      <c r="GE28" s="60">
        <v>372</v>
      </c>
      <c r="GF28" s="302">
        <f t="shared" si="61"/>
        <v>3.7564374431990309E-2</v>
      </c>
      <c r="GG28" s="60">
        <v>14451</v>
      </c>
      <c r="GH28" s="60">
        <v>19509</v>
      </c>
      <c r="GI28" s="54">
        <f t="shared" si="62"/>
        <v>1.3500103799045049</v>
      </c>
      <c r="GJ28" s="60">
        <v>2196</v>
      </c>
      <c r="GK28" s="60">
        <v>5146</v>
      </c>
      <c r="GL28" s="54">
        <f t="shared" si="63"/>
        <v>2.343351548269581</v>
      </c>
    </row>
    <row r="29" spans="1:194" s="44" customFormat="1" ht="15" customHeight="1" x14ac:dyDescent="0.6">
      <c r="A29" s="8">
        <v>63</v>
      </c>
      <c r="B29" s="9" t="s">
        <v>521</v>
      </c>
      <c r="C29" s="8">
        <v>5277</v>
      </c>
      <c r="D29" s="8">
        <v>4908</v>
      </c>
      <c r="E29" s="358">
        <f t="shared" si="0"/>
        <v>0.93007390562819781</v>
      </c>
      <c r="F29" s="8">
        <v>4117</v>
      </c>
      <c r="G29" s="8">
        <v>4696</v>
      </c>
      <c r="H29" s="358">
        <f t="shared" si="1"/>
        <v>1.1406363857177557</v>
      </c>
      <c r="I29" s="8">
        <v>871</v>
      </c>
      <c r="J29" s="8">
        <v>426</v>
      </c>
      <c r="K29" s="358">
        <f t="shared" si="2"/>
        <v>0.48909299655568311</v>
      </c>
      <c r="L29" s="8">
        <v>0</v>
      </c>
      <c r="M29" s="8">
        <v>30</v>
      </c>
      <c r="N29" s="361" t="str">
        <f t="shared" si="3"/>
        <v>N/A</v>
      </c>
      <c r="O29" s="8">
        <v>0</v>
      </c>
      <c r="P29" s="8">
        <v>0</v>
      </c>
      <c r="Q29" s="361" t="str">
        <f t="shared" si="4"/>
        <v>N/A</v>
      </c>
      <c r="R29" s="8">
        <v>10265</v>
      </c>
      <c r="S29" s="8">
        <v>10060</v>
      </c>
      <c r="T29" s="363">
        <f t="shared" si="5"/>
        <v>0.98002922552362393</v>
      </c>
      <c r="U29" s="8">
        <v>10265</v>
      </c>
      <c r="V29" s="8">
        <v>10060</v>
      </c>
      <c r="W29" s="363">
        <f t="shared" si="6"/>
        <v>0.98002922552362393</v>
      </c>
      <c r="X29" s="8">
        <v>535</v>
      </c>
      <c r="Y29" s="8">
        <v>354</v>
      </c>
      <c r="Z29" s="358">
        <f t="shared" si="7"/>
        <v>0.66168224299065426</v>
      </c>
      <c r="AA29" s="8">
        <v>33</v>
      </c>
      <c r="AB29" s="8">
        <v>38</v>
      </c>
      <c r="AC29" s="361">
        <f t="shared" si="8"/>
        <v>1.1515151515151516</v>
      </c>
      <c r="AD29" s="8">
        <v>62</v>
      </c>
      <c r="AE29" s="8">
        <v>61</v>
      </c>
      <c r="AF29" s="361">
        <f t="shared" si="9"/>
        <v>0.9838709677419355</v>
      </c>
      <c r="AG29" s="8">
        <v>630</v>
      </c>
      <c r="AH29" s="8">
        <v>453</v>
      </c>
      <c r="AI29" s="361">
        <f t="shared" si="10"/>
        <v>0.71904761904761905</v>
      </c>
      <c r="AJ29" s="8">
        <v>30</v>
      </c>
      <c r="AK29" s="8">
        <v>19</v>
      </c>
      <c r="AL29" s="358">
        <f t="shared" si="11"/>
        <v>0.6333333333333333</v>
      </c>
      <c r="AM29" s="8">
        <v>30</v>
      </c>
      <c r="AN29" s="8">
        <v>30</v>
      </c>
      <c r="AO29" s="361">
        <f t="shared" si="12"/>
        <v>1</v>
      </c>
      <c r="AP29" s="8">
        <v>15</v>
      </c>
      <c r="AQ29" s="8">
        <v>16</v>
      </c>
      <c r="AR29" s="361">
        <f t="shared" si="13"/>
        <v>1.0666666666666667</v>
      </c>
      <c r="AS29" s="8">
        <v>75</v>
      </c>
      <c r="AT29" s="8">
        <v>65</v>
      </c>
      <c r="AU29" s="363">
        <f t="shared" si="14"/>
        <v>0.8666666666666667</v>
      </c>
      <c r="AV29" s="8">
        <v>3289</v>
      </c>
      <c r="AW29" s="8">
        <v>3321</v>
      </c>
      <c r="AX29" s="358">
        <f t="shared" si="15"/>
        <v>1.0097294010337488</v>
      </c>
      <c r="AY29" s="8">
        <v>2156</v>
      </c>
      <c r="AZ29" s="8">
        <v>2117</v>
      </c>
      <c r="BA29" s="358">
        <f t="shared" si="16"/>
        <v>0.98191094619666053</v>
      </c>
      <c r="BB29" s="8">
        <v>326</v>
      </c>
      <c r="BC29" s="8">
        <v>312</v>
      </c>
      <c r="BD29" s="361">
        <f t="shared" si="17"/>
        <v>0.95705521472392641</v>
      </c>
      <c r="BE29" s="8">
        <v>30</v>
      </c>
      <c r="BF29" s="8">
        <v>20</v>
      </c>
      <c r="BG29" s="361">
        <f t="shared" si="18"/>
        <v>0.66666666666666663</v>
      </c>
      <c r="BH29" s="8">
        <v>5640</v>
      </c>
      <c r="BI29" s="8">
        <v>5798</v>
      </c>
      <c r="BJ29" s="570">
        <f t="shared" si="19"/>
        <v>1.0280141843971631</v>
      </c>
      <c r="BK29" s="8">
        <v>11441</v>
      </c>
      <c r="BL29" s="8">
        <v>11568</v>
      </c>
      <c r="BM29" s="358">
        <f t="shared" si="20"/>
        <v>1.0111004282842408</v>
      </c>
      <c r="BN29" s="8">
        <v>0</v>
      </c>
      <c r="BO29" s="8">
        <v>0</v>
      </c>
      <c r="BP29" s="358" t="str">
        <f t="shared" si="21"/>
        <v>N/A</v>
      </c>
      <c r="BQ29" s="8">
        <v>12146</v>
      </c>
      <c r="BR29" s="8">
        <v>12086</v>
      </c>
      <c r="BS29" s="358">
        <f t="shared" si="22"/>
        <v>0.99506010209122342</v>
      </c>
      <c r="BT29" s="8">
        <v>22411</v>
      </c>
      <c r="BU29" s="8">
        <v>22146</v>
      </c>
      <c r="BV29" s="358">
        <f t="shared" si="23"/>
        <v>0.98817544955602155</v>
      </c>
      <c r="BW29" s="8">
        <v>117600</v>
      </c>
      <c r="BX29" s="8">
        <v>93840</v>
      </c>
      <c r="BY29" s="364">
        <f t="shared" si="24"/>
        <v>0.79795918367346941</v>
      </c>
      <c r="BZ29" s="8">
        <v>81375</v>
      </c>
      <c r="CA29" s="163">
        <v>63134</v>
      </c>
      <c r="CB29" s="364">
        <f t="shared" si="25"/>
        <v>0.77584024577572963</v>
      </c>
      <c r="CC29" s="8">
        <v>33280</v>
      </c>
      <c r="CD29" s="8">
        <v>30079</v>
      </c>
      <c r="CE29" s="364">
        <f t="shared" si="26"/>
        <v>0.90381610576923077</v>
      </c>
      <c r="CF29" s="8">
        <v>6565</v>
      </c>
      <c r="CG29" s="8">
        <v>7874</v>
      </c>
      <c r="CH29" s="358">
        <f t="shared" si="27"/>
        <v>1.1993907083015993</v>
      </c>
      <c r="CI29" s="8">
        <v>39845</v>
      </c>
      <c r="CJ29" s="8">
        <v>37953</v>
      </c>
      <c r="CK29" s="358">
        <f t="shared" si="28"/>
        <v>0.95251599949805499</v>
      </c>
      <c r="CL29" s="163">
        <v>10149</v>
      </c>
      <c r="CM29" s="163">
        <v>11990</v>
      </c>
      <c r="CN29" s="364">
        <f t="shared" si="29"/>
        <v>1.1813971819883733</v>
      </c>
      <c r="CO29" s="8">
        <v>1635</v>
      </c>
      <c r="CP29" s="8">
        <v>3070</v>
      </c>
      <c r="CQ29" s="364">
        <f t="shared" si="30"/>
        <v>1.8776758409785932</v>
      </c>
      <c r="CR29" s="163">
        <v>250604</v>
      </c>
      <c r="CS29" s="163">
        <v>209987</v>
      </c>
      <c r="CT29" s="364">
        <f t="shared" si="31"/>
        <v>0.83792357663884054</v>
      </c>
      <c r="CU29" s="163">
        <v>273015</v>
      </c>
      <c r="CV29" s="163">
        <v>232133</v>
      </c>
      <c r="CW29" s="364">
        <f t="shared" si="32"/>
        <v>0.85025731186931119</v>
      </c>
      <c r="CX29" s="163">
        <v>10538</v>
      </c>
      <c r="CY29" s="163">
        <v>12400</v>
      </c>
      <c r="CZ29" s="361">
        <f t="shared" si="33"/>
        <v>1.1766938698045171</v>
      </c>
      <c r="DA29" s="8">
        <v>1742</v>
      </c>
      <c r="DB29" s="8">
        <v>3167</v>
      </c>
      <c r="DC29" s="361">
        <f t="shared" si="34"/>
        <v>1.8180252583237657</v>
      </c>
      <c r="DD29" s="8">
        <v>157153</v>
      </c>
      <c r="DE29" s="8">
        <v>130732</v>
      </c>
      <c r="DF29" s="364">
        <f t="shared" si="35"/>
        <v>0.83187721519792812</v>
      </c>
      <c r="DG29" s="54">
        <v>0.85</v>
      </c>
      <c r="DH29" s="54">
        <v>0.85755843113652297</v>
      </c>
      <c r="DI29" s="54">
        <f t="shared" si="36"/>
        <v>1.0088922719253213</v>
      </c>
      <c r="DJ29" s="54">
        <v>0.83</v>
      </c>
      <c r="DK29" s="54">
        <v>0.73830892772791701</v>
      </c>
      <c r="DL29" s="54">
        <f t="shared" si="37"/>
        <v>0.88952882858785187</v>
      </c>
      <c r="DM29" s="54">
        <v>0.84</v>
      </c>
      <c r="DN29" s="54">
        <v>0.83667052788350105</v>
      </c>
      <c r="DO29" s="54">
        <f t="shared" si="38"/>
        <v>0.99603634271845365</v>
      </c>
      <c r="DP29" s="54">
        <v>0.83</v>
      </c>
      <c r="DQ29" s="54">
        <v>0.84694258016405699</v>
      </c>
      <c r="DR29" s="54">
        <f t="shared" si="39"/>
        <v>1.0204127471856108</v>
      </c>
      <c r="DS29" s="54">
        <v>0.86</v>
      </c>
      <c r="DT29" s="54">
        <v>0.72572402044293005</v>
      </c>
      <c r="DU29" s="54">
        <f t="shared" si="40"/>
        <v>0.84386514004991864</v>
      </c>
      <c r="DV29" s="54">
        <v>0.84499999999999997</v>
      </c>
      <c r="DW29" s="54">
        <v>0.79035785288270399</v>
      </c>
      <c r="DX29" s="54">
        <f t="shared" si="41"/>
        <v>0.93533473713929471</v>
      </c>
      <c r="DY29" s="54">
        <v>0.84</v>
      </c>
      <c r="DZ29" s="54">
        <v>0.85384464879671296</v>
      </c>
      <c r="EA29" s="54">
        <f t="shared" si="42"/>
        <v>1.0164817247579916</v>
      </c>
      <c r="EB29" s="54">
        <v>0.84499999999999997</v>
      </c>
      <c r="EC29" s="54">
        <v>0.72963452223689995</v>
      </c>
      <c r="ED29" s="54">
        <f t="shared" si="43"/>
        <v>0.86347280738094667</v>
      </c>
      <c r="EE29" s="54">
        <v>0.84250000000000003</v>
      </c>
      <c r="EF29" s="54">
        <v>0.81563261988621005</v>
      </c>
      <c r="EG29" s="54">
        <f t="shared" si="44"/>
        <v>0.96810993458303862</v>
      </c>
      <c r="EH29" s="54">
        <v>0.83</v>
      </c>
      <c r="EI29" s="54">
        <v>0.839371194869173</v>
      </c>
      <c r="EJ29" s="54">
        <f t="shared" si="45"/>
        <v>1.0112905962279193</v>
      </c>
      <c r="EK29" s="54">
        <v>0.32</v>
      </c>
      <c r="EL29" s="54">
        <v>0.36009812861627299</v>
      </c>
      <c r="EM29" s="54">
        <f t="shared" si="46"/>
        <v>1.125306651925853</v>
      </c>
      <c r="EN29" s="54">
        <v>0.57499999999999996</v>
      </c>
      <c r="EO29" s="54">
        <v>0.55653921433231601</v>
      </c>
      <c r="EP29" s="54">
        <f t="shared" si="47"/>
        <v>0.96789428579533232</v>
      </c>
      <c r="EQ29" s="54">
        <v>0.83499999999999996</v>
      </c>
      <c r="ER29" s="54">
        <v>0.84155974793148003</v>
      </c>
      <c r="ES29" s="54">
        <f t="shared" si="48"/>
        <v>1.0078559855466827</v>
      </c>
      <c r="ET29" s="54">
        <v>0.58250000000000002</v>
      </c>
      <c r="EU29" s="54">
        <v>0.37935624024722298</v>
      </c>
      <c r="EV29" s="54">
        <f t="shared" si="49"/>
        <v>0.65125534806390206</v>
      </c>
      <c r="EW29" s="54">
        <v>0.70874999999999999</v>
      </c>
      <c r="EX29" s="54">
        <v>0.58125729646366497</v>
      </c>
      <c r="EY29" s="54">
        <f t="shared" si="50"/>
        <v>0.82011611493991532</v>
      </c>
      <c r="EZ29" s="54">
        <v>0.66</v>
      </c>
      <c r="FA29" s="54">
        <v>0.72669545339090702</v>
      </c>
      <c r="FB29" s="54">
        <f t="shared" si="51"/>
        <v>1.1010537172589501</v>
      </c>
      <c r="FC29" s="54">
        <v>0.32</v>
      </c>
      <c r="FD29" s="54">
        <v>0.419960769972406</v>
      </c>
      <c r="FE29" s="54">
        <f t="shared" si="52"/>
        <v>1.3123774061637687</v>
      </c>
      <c r="FF29" s="54">
        <v>0.49</v>
      </c>
      <c r="FG29" s="54">
        <v>0.48359813453481898</v>
      </c>
      <c r="FH29" s="54">
        <f t="shared" si="53"/>
        <v>0.98693496843840611</v>
      </c>
      <c r="FI29" s="54">
        <v>0.85</v>
      </c>
      <c r="FJ29" s="54">
        <v>0.83306451612903198</v>
      </c>
      <c r="FK29" s="54">
        <f t="shared" si="54"/>
        <v>0.98007590132827294</v>
      </c>
      <c r="FL29" s="54">
        <v>0.61009999999999998</v>
      </c>
      <c r="FM29" s="54">
        <v>0.83738553836438301</v>
      </c>
      <c r="FN29" s="54">
        <f t="shared" si="55"/>
        <v>1.3725381713889249</v>
      </c>
      <c r="FO29" s="60">
        <v>4610</v>
      </c>
      <c r="FP29" s="60">
        <v>746</v>
      </c>
      <c r="FQ29" s="54">
        <f t="shared" si="56"/>
        <v>0.16182212581344901</v>
      </c>
      <c r="FR29" s="60">
        <v>1523</v>
      </c>
      <c r="FS29" s="60">
        <v>824</v>
      </c>
      <c r="FT29" s="54">
        <f t="shared" si="57"/>
        <v>0.54103742613263295</v>
      </c>
      <c r="FU29" s="60">
        <v>6133</v>
      </c>
      <c r="FV29" s="60">
        <v>1570</v>
      </c>
      <c r="FW29" s="54">
        <f t="shared" si="58"/>
        <v>0.25599217348768954</v>
      </c>
      <c r="FX29" s="60">
        <v>121651</v>
      </c>
      <c r="FY29" s="60">
        <v>83781</v>
      </c>
      <c r="FZ29" s="54">
        <f t="shared" si="59"/>
        <v>0.68869964077566148</v>
      </c>
      <c r="GA29" s="60">
        <v>127784</v>
      </c>
      <c r="GB29" s="60">
        <v>85351</v>
      </c>
      <c r="GC29" s="54">
        <f t="shared" si="60"/>
        <v>0.66793182245038507</v>
      </c>
      <c r="GD29" s="60">
        <v>2055</v>
      </c>
      <c r="GE29" s="60">
        <v>24</v>
      </c>
      <c r="GF29" s="302">
        <f t="shared" si="61"/>
        <v>1.167883211678832E-2</v>
      </c>
      <c r="GG29" s="60">
        <v>7464</v>
      </c>
      <c r="GH29" s="60">
        <v>6219</v>
      </c>
      <c r="GI29" s="54">
        <f t="shared" si="62"/>
        <v>0.83319935691318325</v>
      </c>
      <c r="GJ29" s="60">
        <v>997</v>
      </c>
      <c r="GK29" s="60">
        <v>2139</v>
      </c>
      <c r="GL29" s="54">
        <f t="shared" si="63"/>
        <v>2.1454363089267803</v>
      </c>
    </row>
    <row r="30" spans="1:194" s="44" customFormat="1" ht="15" customHeight="1" x14ac:dyDescent="0.6">
      <c r="A30" s="8">
        <v>66</v>
      </c>
      <c r="B30" s="9" t="s">
        <v>522</v>
      </c>
      <c r="C30" s="8">
        <v>5751</v>
      </c>
      <c r="D30" s="8">
        <v>5441</v>
      </c>
      <c r="E30" s="358">
        <f t="shared" si="0"/>
        <v>0.94609633107285684</v>
      </c>
      <c r="F30" s="8">
        <v>4311</v>
      </c>
      <c r="G30" s="8">
        <v>4515</v>
      </c>
      <c r="H30" s="358">
        <f t="shared" si="1"/>
        <v>1.0473208072372999</v>
      </c>
      <c r="I30" s="8">
        <v>419</v>
      </c>
      <c r="J30" s="8">
        <v>287</v>
      </c>
      <c r="K30" s="358">
        <f t="shared" si="2"/>
        <v>0.68496420047732698</v>
      </c>
      <c r="L30" s="8">
        <v>29</v>
      </c>
      <c r="M30" s="8">
        <v>28</v>
      </c>
      <c r="N30" s="361">
        <f t="shared" si="3"/>
        <v>0.96551724137931039</v>
      </c>
      <c r="O30" s="8">
        <v>0</v>
      </c>
      <c r="P30" s="8">
        <v>0</v>
      </c>
      <c r="Q30" s="361" t="str">
        <f t="shared" si="4"/>
        <v>N/A</v>
      </c>
      <c r="R30" s="8">
        <v>10510</v>
      </c>
      <c r="S30" s="8">
        <v>10271</v>
      </c>
      <c r="T30" s="363">
        <f t="shared" si="5"/>
        <v>0.97725975261655562</v>
      </c>
      <c r="U30" s="8">
        <v>10510</v>
      </c>
      <c r="V30" s="8">
        <v>10271</v>
      </c>
      <c r="W30" s="363">
        <f t="shared" si="6"/>
        <v>0.97725975261655562</v>
      </c>
      <c r="X30" s="8">
        <v>1095</v>
      </c>
      <c r="Y30" s="8">
        <v>1023</v>
      </c>
      <c r="Z30" s="358">
        <f t="shared" si="7"/>
        <v>0.9342465753424658</v>
      </c>
      <c r="AA30" s="8">
        <v>31</v>
      </c>
      <c r="AB30" s="8">
        <v>29</v>
      </c>
      <c r="AC30" s="361">
        <f t="shared" si="8"/>
        <v>0.93548387096774188</v>
      </c>
      <c r="AD30" s="8">
        <v>0</v>
      </c>
      <c r="AE30" s="8">
        <v>0</v>
      </c>
      <c r="AF30" s="361" t="str">
        <f t="shared" si="9"/>
        <v>N/A</v>
      </c>
      <c r="AG30" s="8">
        <v>1126</v>
      </c>
      <c r="AH30" s="8">
        <v>1052</v>
      </c>
      <c r="AI30" s="361">
        <f t="shared" si="10"/>
        <v>0.93428063943161632</v>
      </c>
      <c r="AJ30" s="8">
        <v>329</v>
      </c>
      <c r="AK30" s="8">
        <v>237</v>
      </c>
      <c r="AL30" s="358">
        <f t="shared" si="11"/>
        <v>0.72036474164133735</v>
      </c>
      <c r="AM30" s="8">
        <v>15</v>
      </c>
      <c r="AN30" s="8">
        <v>25</v>
      </c>
      <c r="AO30" s="361">
        <f t="shared" si="12"/>
        <v>1.6666666666666667</v>
      </c>
      <c r="AP30" s="8">
        <v>0</v>
      </c>
      <c r="AQ30" s="8">
        <v>0</v>
      </c>
      <c r="AR30" s="361" t="str">
        <f t="shared" si="13"/>
        <v>N/A</v>
      </c>
      <c r="AS30" s="8">
        <v>344</v>
      </c>
      <c r="AT30" s="8">
        <v>262</v>
      </c>
      <c r="AU30" s="363">
        <f t="shared" si="14"/>
        <v>0.76162790697674421</v>
      </c>
      <c r="AV30" s="8">
        <v>4411</v>
      </c>
      <c r="AW30" s="8">
        <v>4446</v>
      </c>
      <c r="AX30" s="358">
        <f t="shared" si="15"/>
        <v>1.0079347086828383</v>
      </c>
      <c r="AY30" s="8">
        <v>2084</v>
      </c>
      <c r="AZ30" s="8">
        <v>1960</v>
      </c>
      <c r="BA30" s="358">
        <f t="shared" si="16"/>
        <v>0.94049904030710174</v>
      </c>
      <c r="BB30" s="8">
        <v>378</v>
      </c>
      <c r="BC30" s="8">
        <v>401</v>
      </c>
      <c r="BD30" s="361">
        <f t="shared" si="17"/>
        <v>1.0608465608465609</v>
      </c>
      <c r="BE30" s="8">
        <v>0</v>
      </c>
      <c r="BF30" s="8">
        <v>0</v>
      </c>
      <c r="BG30" s="361" t="str">
        <f t="shared" si="18"/>
        <v>N/A</v>
      </c>
      <c r="BH30" s="8">
        <v>10165</v>
      </c>
      <c r="BI30" s="8">
        <v>9890</v>
      </c>
      <c r="BJ30" s="570">
        <f t="shared" si="19"/>
        <v>0.97294638465322181</v>
      </c>
      <c r="BK30" s="8">
        <v>17038</v>
      </c>
      <c r="BL30" s="8">
        <v>16697</v>
      </c>
      <c r="BM30" s="358">
        <f t="shared" si="20"/>
        <v>0.9799859138396525</v>
      </c>
      <c r="BN30" s="8">
        <v>0</v>
      </c>
      <c r="BO30" s="8">
        <v>0</v>
      </c>
      <c r="BP30" s="358" t="str">
        <f t="shared" si="21"/>
        <v>N/A</v>
      </c>
      <c r="BQ30" s="8">
        <v>18508</v>
      </c>
      <c r="BR30" s="8">
        <v>18011</v>
      </c>
      <c r="BS30" s="358">
        <f t="shared" si="22"/>
        <v>0.97314674735249618</v>
      </c>
      <c r="BT30" s="8">
        <v>29018</v>
      </c>
      <c r="BU30" s="8">
        <v>28282</v>
      </c>
      <c r="BV30" s="358">
        <f t="shared" si="23"/>
        <v>0.97463643255910126</v>
      </c>
      <c r="BW30" s="8">
        <v>71600</v>
      </c>
      <c r="BX30" s="8">
        <v>53760</v>
      </c>
      <c r="BY30" s="364">
        <f t="shared" si="24"/>
        <v>0.75083798882681563</v>
      </c>
      <c r="BZ30" s="8">
        <v>75370</v>
      </c>
      <c r="CA30" s="163">
        <v>57036</v>
      </c>
      <c r="CB30" s="364">
        <f t="shared" si="25"/>
        <v>0.75674671620007961</v>
      </c>
      <c r="CC30" s="8">
        <v>23040</v>
      </c>
      <c r="CD30" s="8">
        <v>16240</v>
      </c>
      <c r="CE30" s="364">
        <f t="shared" si="26"/>
        <v>0.70486111111111116</v>
      </c>
      <c r="CF30" s="8">
        <v>3985</v>
      </c>
      <c r="CG30" s="8">
        <v>3947</v>
      </c>
      <c r="CH30" s="358">
        <f t="shared" si="27"/>
        <v>0.99046424090338769</v>
      </c>
      <c r="CI30" s="8">
        <v>27025</v>
      </c>
      <c r="CJ30" s="8">
        <v>20187</v>
      </c>
      <c r="CK30" s="358">
        <f t="shared" si="28"/>
        <v>0.74697502312673447</v>
      </c>
      <c r="CL30" s="163">
        <v>13589</v>
      </c>
      <c r="CM30" s="163">
        <v>12781</v>
      </c>
      <c r="CN30" s="364">
        <f t="shared" si="29"/>
        <v>0.94054014276252851</v>
      </c>
      <c r="CO30" s="8">
        <v>3000</v>
      </c>
      <c r="CP30" s="8">
        <v>3362</v>
      </c>
      <c r="CQ30" s="364">
        <f t="shared" si="30"/>
        <v>1.1206666666666667</v>
      </c>
      <c r="CR30" s="163">
        <v>190584</v>
      </c>
      <c r="CS30" s="163">
        <v>147126</v>
      </c>
      <c r="CT30" s="364">
        <f t="shared" si="31"/>
        <v>0.77197456239768292</v>
      </c>
      <c r="CU30" s="163">
        <v>219602</v>
      </c>
      <c r="CV30" s="163">
        <v>175408</v>
      </c>
      <c r="CW30" s="364">
        <f t="shared" si="32"/>
        <v>0.79875410970756189</v>
      </c>
      <c r="CX30" s="163">
        <v>14042</v>
      </c>
      <c r="CY30" s="163">
        <v>13264</v>
      </c>
      <c r="CZ30" s="361">
        <f t="shared" si="33"/>
        <v>0.94459478706736932</v>
      </c>
      <c r="DA30" s="8">
        <v>3000</v>
      </c>
      <c r="DB30" s="8">
        <v>3362</v>
      </c>
      <c r="DC30" s="361">
        <f t="shared" si="34"/>
        <v>1.1206666666666667</v>
      </c>
      <c r="DD30" s="8">
        <v>101035</v>
      </c>
      <c r="DE30" s="8">
        <v>76475</v>
      </c>
      <c r="DF30" s="364">
        <f t="shared" si="35"/>
        <v>0.75691592022566434</v>
      </c>
      <c r="DG30" s="54">
        <v>0.84</v>
      </c>
      <c r="DH30" s="54">
        <v>0.89122173073328803</v>
      </c>
      <c r="DI30" s="54">
        <f t="shared" si="36"/>
        <v>1.0609782508729619</v>
      </c>
      <c r="DJ30" s="54">
        <v>0.61</v>
      </c>
      <c r="DK30" s="54">
        <v>0.69132653061224503</v>
      </c>
      <c r="DL30" s="54">
        <f t="shared" si="37"/>
        <v>1.1333221813315493</v>
      </c>
      <c r="DM30" s="54">
        <v>0.72499999999999998</v>
      </c>
      <c r="DN30" s="54">
        <v>0.869468658042307</v>
      </c>
      <c r="DO30" s="54">
        <f t="shared" si="38"/>
        <v>1.1992671145411131</v>
      </c>
      <c r="DP30" s="54">
        <v>0.84</v>
      </c>
      <c r="DQ30" s="54">
        <v>0.88047255038220995</v>
      </c>
      <c r="DR30" s="54">
        <f t="shared" si="39"/>
        <v>1.0481816075978689</v>
      </c>
      <c r="DS30" s="54">
        <v>0.77</v>
      </c>
      <c r="DT30" s="54">
        <v>0.74152823920265798</v>
      </c>
      <c r="DU30" s="54">
        <f t="shared" si="40"/>
        <v>0.96302368727617915</v>
      </c>
      <c r="DV30" s="54">
        <v>0.80499999999999994</v>
      </c>
      <c r="DW30" s="54">
        <v>0.81939441144971303</v>
      </c>
      <c r="DX30" s="54">
        <f t="shared" si="41"/>
        <v>1.017881256459271</v>
      </c>
      <c r="DY30" s="54">
        <v>0.84</v>
      </c>
      <c r="DZ30" s="54">
        <v>0.88838446370431501</v>
      </c>
      <c r="EA30" s="54">
        <f t="shared" si="42"/>
        <v>1.0576005520289464</v>
      </c>
      <c r="EB30" s="54">
        <v>0.69</v>
      </c>
      <c r="EC30" s="54">
        <v>0.72633204633204596</v>
      </c>
      <c r="ED30" s="54">
        <f t="shared" si="43"/>
        <v>1.0526551396116608</v>
      </c>
      <c r="EE30" s="54">
        <v>0.7649999999999999</v>
      </c>
      <c r="EF30" s="54">
        <v>0.85128350187398305</v>
      </c>
      <c r="EG30" s="54">
        <f t="shared" si="44"/>
        <v>1.11278889133854</v>
      </c>
      <c r="EH30" s="54">
        <v>0.77</v>
      </c>
      <c r="EI30" s="54">
        <v>0.82458574281046604</v>
      </c>
      <c r="EJ30" s="54">
        <f t="shared" si="45"/>
        <v>1.0708905750785274</v>
      </c>
      <c r="EK30" s="54">
        <v>0.28000000000000003</v>
      </c>
      <c r="EL30" s="54">
        <v>0.349228571428571</v>
      </c>
      <c r="EM30" s="54">
        <f t="shared" si="46"/>
        <v>1.2472448979591819</v>
      </c>
      <c r="EN30" s="54">
        <v>0.52500000000000002</v>
      </c>
      <c r="EO30" s="54">
        <v>0.59841904218153097</v>
      </c>
      <c r="EP30" s="54">
        <f t="shared" si="47"/>
        <v>1.1398457946314875</v>
      </c>
      <c r="EQ30" s="54">
        <v>0.80499999999999994</v>
      </c>
      <c r="ER30" s="54">
        <v>0.83864837819534399</v>
      </c>
      <c r="ES30" s="54">
        <f t="shared" si="48"/>
        <v>1.0417992275718559</v>
      </c>
      <c r="ET30" s="54">
        <v>0.48499999999999999</v>
      </c>
      <c r="EU30" s="54">
        <v>0.38115724092840803</v>
      </c>
      <c r="EV30" s="54">
        <f t="shared" si="49"/>
        <v>0.78589121840908871</v>
      </c>
      <c r="EW30" s="54">
        <v>0.64500000000000002</v>
      </c>
      <c r="EX30" s="54">
        <v>0.63918977469670701</v>
      </c>
      <c r="EY30" s="54">
        <f t="shared" si="50"/>
        <v>0.99099189875458449</v>
      </c>
      <c r="EZ30" s="54">
        <v>0.68</v>
      </c>
      <c r="FA30" s="54">
        <v>0.59614897390423105</v>
      </c>
      <c r="FB30" s="54">
        <f t="shared" si="51"/>
        <v>0.87668966750622201</v>
      </c>
      <c r="FC30" s="54">
        <v>0.28999999999999998</v>
      </c>
      <c r="FD30" s="54">
        <v>0.42210591133004899</v>
      </c>
      <c r="FE30" s="54">
        <f t="shared" si="52"/>
        <v>1.455537625276031</v>
      </c>
      <c r="FF30" s="54">
        <v>0.48499999999999999</v>
      </c>
      <c r="FG30" s="54">
        <v>0.45613513647396797</v>
      </c>
      <c r="FH30" s="54">
        <f t="shared" si="53"/>
        <v>0.94048481747209889</v>
      </c>
      <c r="FI30" s="54">
        <v>0.81</v>
      </c>
      <c r="FJ30" s="54">
        <v>0.84273220747888999</v>
      </c>
      <c r="FK30" s="54">
        <f t="shared" si="54"/>
        <v>1.0404101326899875</v>
      </c>
      <c r="FL30" s="54">
        <v>0.61009999999999998</v>
      </c>
      <c r="FM30" s="54">
        <v>0.781380130874479</v>
      </c>
      <c r="FN30" s="54">
        <f t="shared" si="55"/>
        <v>1.2807410766669054</v>
      </c>
      <c r="FO30" s="60">
        <v>7467</v>
      </c>
      <c r="FP30" s="60">
        <v>1417</v>
      </c>
      <c r="FQ30" s="54">
        <f t="shared" si="56"/>
        <v>0.1897683139145574</v>
      </c>
      <c r="FR30" s="60">
        <v>2022</v>
      </c>
      <c r="FS30" s="60">
        <v>1033</v>
      </c>
      <c r="FT30" s="54">
        <f t="shared" si="57"/>
        <v>0.51088031651829868</v>
      </c>
      <c r="FU30" s="60">
        <v>9489</v>
      </c>
      <c r="FV30" s="60">
        <v>2450</v>
      </c>
      <c r="FW30" s="54">
        <f t="shared" si="58"/>
        <v>0.25819369796606595</v>
      </c>
      <c r="FX30" s="60">
        <v>87094</v>
      </c>
      <c r="FY30" s="60">
        <v>63967</v>
      </c>
      <c r="FZ30" s="54">
        <f t="shared" si="59"/>
        <v>0.73445931981537194</v>
      </c>
      <c r="GA30" s="60">
        <v>96583</v>
      </c>
      <c r="GB30" s="60">
        <v>66417</v>
      </c>
      <c r="GC30" s="54">
        <f t="shared" si="60"/>
        <v>0.68766760195893684</v>
      </c>
      <c r="GD30" s="60">
        <v>3577</v>
      </c>
      <c r="GE30" s="60">
        <v>3</v>
      </c>
      <c r="GF30" s="302">
        <f t="shared" si="61"/>
        <v>8.3869164103997763E-4</v>
      </c>
      <c r="GG30" s="60">
        <v>9234</v>
      </c>
      <c r="GH30" s="60">
        <v>7217</v>
      </c>
      <c r="GI30" s="54">
        <f t="shared" si="62"/>
        <v>0.78156811782542779</v>
      </c>
      <c r="GJ30" s="60">
        <v>1830</v>
      </c>
      <c r="GK30" s="60">
        <v>1776</v>
      </c>
      <c r="GL30" s="54">
        <f t="shared" si="63"/>
        <v>0.97049180327868856</v>
      </c>
    </row>
    <row r="31" spans="1:194" s="44" customFormat="1" ht="15" customHeight="1" x14ac:dyDescent="0.6">
      <c r="A31" s="8">
        <v>68</v>
      </c>
      <c r="B31" s="9" t="s">
        <v>523</v>
      </c>
      <c r="C31" s="8">
        <v>12062</v>
      </c>
      <c r="D31" s="8">
        <v>11822</v>
      </c>
      <c r="E31" s="358">
        <f t="shared" si="0"/>
        <v>0.98010280218869172</v>
      </c>
      <c r="F31" s="8">
        <v>11142</v>
      </c>
      <c r="G31" s="8">
        <v>11191</v>
      </c>
      <c r="H31" s="358">
        <f t="shared" si="1"/>
        <v>1.0043977741877581</v>
      </c>
      <c r="I31" s="8">
        <v>337</v>
      </c>
      <c r="J31" s="8">
        <v>313</v>
      </c>
      <c r="K31" s="358">
        <f t="shared" si="2"/>
        <v>0.92878338278931749</v>
      </c>
      <c r="L31" s="8">
        <v>201</v>
      </c>
      <c r="M31" s="8">
        <v>175</v>
      </c>
      <c r="N31" s="361">
        <f t="shared" si="3"/>
        <v>0.87064676616915426</v>
      </c>
      <c r="O31" s="8">
        <v>0</v>
      </c>
      <c r="P31" s="8">
        <v>0</v>
      </c>
      <c r="Q31" s="361" t="str">
        <f t="shared" si="4"/>
        <v>N/A</v>
      </c>
      <c r="R31" s="8">
        <v>23742</v>
      </c>
      <c r="S31" s="8">
        <v>23501</v>
      </c>
      <c r="T31" s="363">
        <f t="shared" si="5"/>
        <v>0.98984921236627077</v>
      </c>
      <c r="U31" s="8">
        <v>23742</v>
      </c>
      <c r="V31" s="8">
        <v>23501</v>
      </c>
      <c r="W31" s="363">
        <f t="shared" si="6"/>
        <v>0.98984921236627077</v>
      </c>
      <c r="X31" s="8">
        <v>778</v>
      </c>
      <c r="Y31" s="8">
        <v>594</v>
      </c>
      <c r="Z31" s="358">
        <f t="shared" si="7"/>
        <v>0.76349614395886889</v>
      </c>
      <c r="AA31" s="8">
        <v>104</v>
      </c>
      <c r="AB31" s="8">
        <v>183</v>
      </c>
      <c r="AC31" s="361">
        <f t="shared" si="8"/>
        <v>1.7596153846153846</v>
      </c>
      <c r="AD31" s="8">
        <v>45</v>
      </c>
      <c r="AE31" s="8">
        <v>52</v>
      </c>
      <c r="AF31" s="361">
        <f t="shared" si="9"/>
        <v>1.1555555555555554</v>
      </c>
      <c r="AG31" s="8">
        <v>927</v>
      </c>
      <c r="AH31" s="8">
        <v>829</v>
      </c>
      <c r="AI31" s="361">
        <f t="shared" si="10"/>
        <v>0.89428263214670978</v>
      </c>
      <c r="AJ31" s="8">
        <v>192</v>
      </c>
      <c r="AK31" s="8">
        <v>86</v>
      </c>
      <c r="AL31" s="358">
        <f t="shared" si="11"/>
        <v>0.44791666666666669</v>
      </c>
      <c r="AM31" s="8">
        <v>93</v>
      </c>
      <c r="AN31" s="8">
        <v>114</v>
      </c>
      <c r="AO31" s="361">
        <f t="shared" si="12"/>
        <v>1.2258064516129032</v>
      </c>
      <c r="AP31" s="8">
        <v>60</v>
      </c>
      <c r="AQ31" s="8">
        <v>17</v>
      </c>
      <c r="AR31" s="361">
        <f t="shared" si="13"/>
        <v>0.28333333333333333</v>
      </c>
      <c r="AS31" s="8">
        <v>345</v>
      </c>
      <c r="AT31" s="8">
        <v>217</v>
      </c>
      <c r="AU31" s="363">
        <f t="shared" si="14"/>
        <v>0.62898550724637681</v>
      </c>
      <c r="AV31" s="8">
        <v>11954</v>
      </c>
      <c r="AW31" s="8">
        <v>11218</v>
      </c>
      <c r="AX31" s="358">
        <f t="shared" si="15"/>
        <v>0.93843065082817467</v>
      </c>
      <c r="AY31" s="8">
        <v>3753</v>
      </c>
      <c r="AZ31" s="8">
        <v>3911</v>
      </c>
      <c r="BA31" s="358">
        <f t="shared" si="16"/>
        <v>1.042099653610445</v>
      </c>
      <c r="BB31" s="8">
        <v>1291</v>
      </c>
      <c r="BC31" s="8">
        <v>1233</v>
      </c>
      <c r="BD31" s="361">
        <f t="shared" si="17"/>
        <v>0.95507358636715722</v>
      </c>
      <c r="BE31" s="8">
        <v>92</v>
      </c>
      <c r="BF31" s="8">
        <v>71</v>
      </c>
      <c r="BG31" s="361">
        <f t="shared" si="18"/>
        <v>0.77173913043478259</v>
      </c>
      <c r="BH31" s="8">
        <v>27860</v>
      </c>
      <c r="BI31" s="8">
        <v>27545</v>
      </c>
      <c r="BJ31" s="570">
        <f t="shared" si="19"/>
        <v>0.9886934673366834</v>
      </c>
      <c r="BK31" s="8">
        <v>44950</v>
      </c>
      <c r="BL31" s="8">
        <v>43978</v>
      </c>
      <c r="BM31" s="358">
        <f t="shared" si="20"/>
        <v>0.97837597330367077</v>
      </c>
      <c r="BN31" s="8">
        <v>120</v>
      </c>
      <c r="BO31" s="8">
        <v>117</v>
      </c>
      <c r="BP31" s="358">
        <f t="shared" si="21"/>
        <v>0.97499999999999998</v>
      </c>
      <c r="BQ31" s="8">
        <v>46342</v>
      </c>
      <c r="BR31" s="8">
        <v>45141</v>
      </c>
      <c r="BS31" s="358">
        <f t="shared" si="22"/>
        <v>0.97408398429070819</v>
      </c>
      <c r="BT31" s="8">
        <v>70084</v>
      </c>
      <c r="BU31" s="8">
        <v>68642</v>
      </c>
      <c r="BV31" s="358">
        <f t="shared" si="23"/>
        <v>0.97942469037155411</v>
      </c>
      <c r="BW31" s="8">
        <v>160000</v>
      </c>
      <c r="BX31" s="8">
        <v>121290</v>
      </c>
      <c r="BY31" s="364">
        <f t="shared" si="24"/>
        <v>0.75806249999999997</v>
      </c>
      <c r="BZ31" s="8">
        <v>128655</v>
      </c>
      <c r="CA31" s="163">
        <v>123159</v>
      </c>
      <c r="CB31" s="364">
        <f t="shared" si="25"/>
        <v>0.9572811006179317</v>
      </c>
      <c r="CC31" s="8">
        <v>30720</v>
      </c>
      <c r="CD31" s="8">
        <v>27681</v>
      </c>
      <c r="CE31" s="364">
        <f t="shared" si="26"/>
        <v>0.90107421875000004</v>
      </c>
      <c r="CF31" s="8">
        <v>8220</v>
      </c>
      <c r="CG31" s="8">
        <v>8436</v>
      </c>
      <c r="CH31" s="358">
        <f t="shared" si="27"/>
        <v>1.0262773722627738</v>
      </c>
      <c r="CI31" s="8">
        <v>38940</v>
      </c>
      <c r="CJ31" s="8">
        <v>36117</v>
      </c>
      <c r="CK31" s="358">
        <f t="shared" si="28"/>
        <v>0.92750385208012331</v>
      </c>
      <c r="CL31" s="163">
        <v>43602</v>
      </c>
      <c r="CM31" s="163">
        <v>41674</v>
      </c>
      <c r="CN31" s="364">
        <f t="shared" si="29"/>
        <v>0.95578184486950135</v>
      </c>
      <c r="CO31" s="8">
        <v>6750</v>
      </c>
      <c r="CP31" s="8">
        <v>6298</v>
      </c>
      <c r="CQ31" s="364">
        <f t="shared" si="30"/>
        <v>0.933037037037037</v>
      </c>
      <c r="CR31" s="163">
        <v>377947</v>
      </c>
      <c r="CS31" s="163">
        <v>328538</v>
      </c>
      <c r="CT31" s="364">
        <f t="shared" si="31"/>
        <v>0.86927002992483071</v>
      </c>
      <c r="CU31" s="163">
        <v>448031</v>
      </c>
      <c r="CV31" s="163">
        <v>397180</v>
      </c>
      <c r="CW31" s="364">
        <f t="shared" si="32"/>
        <v>0.88650115728599133</v>
      </c>
      <c r="CX31" s="163">
        <v>45291</v>
      </c>
      <c r="CY31" s="163">
        <v>43379</v>
      </c>
      <c r="CZ31" s="361">
        <f t="shared" si="33"/>
        <v>0.95778410721776952</v>
      </c>
      <c r="DA31" s="8">
        <v>6947</v>
      </c>
      <c r="DB31" s="8">
        <v>6438</v>
      </c>
      <c r="DC31" s="361">
        <f t="shared" si="34"/>
        <v>0.92673096300561397</v>
      </c>
      <c r="DD31" s="8">
        <v>205615</v>
      </c>
      <c r="DE31" s="8">
        <v>164073</v>
      </c>
      <c r="DF31" s="364">
        <f t="shared" si="35"/>
        <v>0.79796221092819108</v>
      </c>
      <c r="DG31" s="54">
        <v>0.88</v>
      </c>
      <c r="DH31" s="54">
        <v>0.90873150618481702</v>
      </c>
      <c r="DI31" s="54">
        <f t="shared" si="36"/>
        <v>1.0326494388463829</v>
      </c>
      <c r="DJ31" s="54">
        <v>0.72</v>
      </c>
      <c r="DK31" s="54">
        <v>0.82971107133725397</v>
      </c>
      <c r="DL31" s="54">
        <f t="shared" si="37"/>
        <v>1.1523764879684084</v>
      </c>
      <c r="DM31" s="54">
        <v>0.8</v>
      </c>
      <c r="DN31" s="54">
        <v>0.90188520413814499</v>
      </c>
      <c r="DO31" s="54">
        <f t="shared" si="38"/>
        <v>1.1273565051726813</v>
      </c>
      <c r="DP31" s="54">
        <v>0.86</v>
      </c>
      <c r="DQ31" s="54">
        <v>0.91974004874086102</v>
      </c>
      <c r="DR31" s="54">
        <f t="shared" si="39"/>
        <v>1.0694651729544895</v>
      </c>
      <c r="DS31" s="54">
        <v>0.77</v>
      </c>
      <c r="DT31" s="54">
        <v>0.85497274595657202</v>
      </c>
      <c r="DU31" s="54">
        <f t="shared" si="40"/>
        <v>1.1103542155280155</v>
      </c>
      <c r="DV31" s="54">
        <v>0.81499999999999995</v>
      </c>
      <c r="DW31" s="54">
        <v>0.88889834475128704</v>
      </c>
      <c r="DX31" s="54">
        <f t="shared" si="41"/>
        <v>1.090672815645751</v>
      </c>
      <c r="DY31" s="54">
        <v>0.87</v>
      </c>
      <c r="DZ31" s="54">
        <v>0.91126260739633902</v>
      </c>
      <c r="EA31" s="54">
        <f t="shared" si="42"/>
        <v>1.047428284363608</v>
      </c>
      <c r="EB31" s="54">
        <v>0.745</v>
      </c>
      <c r="EC31" s="54">
        <v>0.848430671434247</v>
      </c>
      <c r="ED31" s="54">
        <f t="shared" si="43"/>
        <v>1.1388331160191234</v>
      </c>
      <c r="EE31" s="54">
        <v>0.8075</v>
      </c>
      <c r="EF31" s="54">
        <v>0.89743888581334996</v>
      </c>
      <c r="EG31" s="54">
        <f t="shared" si="44"/>
        <v>1.1113794251558513</v>
      </c>
      <c r="EH31" s="54">
        <v>0.79</v>
      </c>
      <c r="EI31" s="54">
        <v>0.82390416947434697</v>
      </c>
      <c r="EJ31" s="54">
        <f t="shared" si="45"/>
        <v>1.0429166702206922</v>
      </c>
      <c r="EK31" s="54">
        <v>0.27</v>
      </c>
      <c r="EL31" s="54">
        <v>0.32778191728591499</v>
      </c>
      <c r="EM31" s="54">
        <f t="shared" si="46"/>
        <v>1.2140071010589444</v>
      </c>
      <c r="EN31" s="54">
        <v>0.53</v>
      </c>
      <c r="EO31" s="54">
        <v>0.59894441434476398</v>
      </c>
      <c r="EP31" s="54">
        <f t="shared" si="47"/>
        <v>1.1300838006504981</v>
      </c>
      <c r="EQ31" s="54">
        <v>0.83000000000000007</v>
      </c>
      <c r="ER31" s="54">
        <v>0.84396864959010198</v>
      </c>
      <c r="ES31" s="54">
        <f t="shared" si="48"/>
        <v>1.0168296983013276</v>
      </c>
      <c r="ET31" s="54">
        <v>0.50750000000000006</v>
      </c>
      <c r="EU31" s="54">
        <v>0.37570471680288597</v>
      </c>
      <c r="EV31" s="54">
        <f t="shared" si="49"/>
        <v>0.74030486069534174</v>
      </c>
      <c r="EW31" s="54">
        <v>0.66875000000000007</v>
      </c>
      <c r="EX31" s="54">
        <v>0.65053124527921802</v>
      </c>
      <c r="EY31" s="54">
        <f t="shared" si="50"/>
        <v>0.97275700228668105</v>
      </c>
      <c r="EZ31" s="54">
        <v>0.76</v>
      </c>
      <c r="FA31" s="54">
        <v>0.77477477477477497</v>
      </c>
      <c r="FB31" s="54">
        <f t="shared" si="51"/>
        <v>1.0194404931247039</v>
      </c>
      <c r="FC31" s="54">
        <v>0.28999999999999998</v>
      </c>
      <c r="FD31" s="54">
        <v>0.385318449477981</v>
      </c>
      <c r="FE31" s="54">
        <f t="shared" si="52"/>
        <v>1.3286843085447622</v>
      </c>
      <c r="FF31" s="54">
        <v>0.52500000000000002</v>
      </c>
      <c r="FG31" s="54">
        <v>0.47628540576459799</v>
      </c>
      <c r="FH31" s="54">
        <f t="shared" si="53"/>
        <v>0.90721029669447228</v>
      </c>
      <c r="FI31" s="54">
        <v>0.9</v>
      </c>
      <c r="FJ31" s="54">
        <v>0.895087484727633</v>
      </c>
      <c r="FK31" s="54">
        <f t="shared" si="54"/>
        <v>0.99454164969737002</v>
      </c>
      <c r="FL31" s="54">
        <v>0.61009999999999998</v>
      </c>
      <c r="FM31" s="54">
        <v>0.83550792171481802</v>
      </c>
      <c r="FN31" s="54">
        <f t="shared" si="55"/>
        <v>1.3694606158249762</v>
      </c>
      <c r="FO31" s="60">
        <v>18685</v>
      </c>
      <c r="FP31" s="60">
        <v>3347</v>
      </c>
      <c r="FQ31" s="54">
        <f t="shared" si="56"/>
        <v>0.17912764249397914</v>
      </c>
      <c r="FR31" s="60">
        <v>4898</v>
      </c>
      <c r="FS31" s="60">
        <v>2156</v>
      </c>
      <c r="FT31" s="54">
        <f t="shared" si="57"/>
        <v>0.44017966516945695</v>
      </c>
      <c r="FU31" s="60">
        <v>23583</v>
      </c>
      <c r="FV31" s="60">
        <v>5503</v>
      </c>
      <c r="FW31" s="54">
        <f t="shared" si="58"/>
        <v>0.23334605436119238</v>
      </c>
      <c r="FX31" s="60">
        <v>160242</v>
      </c>
      <c r="FY31" s="60">
        <v>139178</v>
      </c>
      <c r="FZ31" s="54">
        <f t="shared" si="59"/>
        <v>0.8685488199098863</v>
      </c>
      <c r="GA31" s="60">
        <v>183825</v>
      </c>
      <c r="GB31" s="60">
        <v>144681</v>
      </c>
      <c r="GC31" s="54">
        <f t="shared" si="60"/>
        <v>0.78705834353325177</v>
      </c>
      <c r="GD31" s="60">
        <v>10568</v>
      </c>
      <c r="GE31" s="60">
        <v>287</v>
      </c>
      <c r="GF31" s="302">
        <f t="shared" si="61"/>
        <v>2.7157456472369418E-2</v>
      </c>
      <c r="GG31" s="60">
        <v>34125</v>
      </c>
      <c r="GH31" s="60">
        <v>21077</v>
      </c>
      <c r="GI31" s="54">
        <f t="shared" si="62"/>
        <v>0.61764102564102563</v>
      </c>
      <c r="GJ31" s="60">
        <v>4119</v>
      </c>
      <c r="GK31" s="60">
        <v>3690</v>
      </c>
      <c r="GL31" s="54">
        <f t="shared" si="63"/>
        <v>0.89584850691915519</v>
      </c>
    </row>
    <row r="32" spans="1:194" s="44" customFormat="1" ht="15" customHeight="1" x14ac:dyDescent="0.6">
      <c r="A32" s="8">
        <v>70</v>
      </c>
      <c r="B32" s="9" t="s">
        <v>524</v>
      </c>
      <c r="C32" s="8">
        <v>1275</v>
      </c>
      <c r="D32" s="8">
        <v>1370</v>
      </c>
      <c r="E32" s="358">
        <f t="shared" si="0"/>
        <v>1.0745098039215686</v>
      </c>
      <c r="F32" s="8">
        <v>455</v>
      </c>
      <c r="G32" s="8">
        <v>485</v>
      </c>
      <c r="H32" s="358">
        <f t="shared" si="1"/>
        <v>1.0659340659340659</v>
      </c>
      <c r="I32" s="8">
        <v>0</v>
      </c>
      <c r="J32" s="8">
        <v>0</v>
      </c>
      <c r="K32" s="358" t="str">
        <f t="shared" si="2"/>
        <v>N/A</v>
      </c>
      <c r="L32" s="8">
        <v>0</v>
      </c>
      <c r="M32" s="8">
        <v>0</v>
      </c>
      <c r="N32" s="361" t="str">
        <f t="shared" si="3"/>
        <v>N/A</v>
      </c>
      <c r="O32" s="8">
        <v>0</v>
      </c>
      <c r="P32" s="8">
        <v>0</v>
      </c>
      <c r="Q32" s="361" t="str">
        <f t="shared" si="4"/>
        <v>N/A</v>
      </c>
      <c r="R32" s="8">
        <v>1730</v>
      </c>
      <c r="S32" s="8">
        <v>1855</v>
      </c>
      <c r="T32" s="363">
        <f t="shared" si="5"/>
        <v>1.0722543352601157</v>
      </c>
      <c r="U32" s="8">
        <v>1730</v>
      </c>
      <c r="V32" s="8">
        <v>1855</v>
      </c>
      <c r="W32" s="363">
        <f t="shared" si="6"/>
        <v>1.0722543352601157</v>
      </c>
      <c r="X32" s="8">
        <v>150</v>
      </c>
      <c r="Y32" s="8">
        <v>93</v>
      </c>
      <c r="Z32" s="358">
        <f t="shared" si="7"/>
        <v>0.62</v>
      </c>
      <c r="AA32" s="8">
        <v>30</v>
      </c>
      <c r="AB32" s="8">
        <v>27</v>
      </c>
      <c r="AC32" s="361">
        <f t="shared" si="8"/>
        <v>0.9</v>
      </c>
      <c r="AD32" s="8">
        <v>0</v>
      </c>
      <c r="AE32" s="8">
        <v>0</v>
      </c>
      <c r="AF32" s="361" t="str">
        <f t="shared" si="9"/>
        <v>N/A</v>
      </c>
      <c r="AG32" s="8">
        <v>180</v>
      </c>
      <c r="AH32" s="8">
        <v>120</v>
      </c>
      <c r="AI32" s="361">
        <f t="shared" si="10"/>
        <v>0.66666666666666663</v>
      </c>
      <c r="AJ32" s="8">
        <v>0</v>
      </c>
      <c r="AK32" s="8">
        <v>0</v>
      </c>
      <c r="AL32" s="358" t="str">
        <f t="shared" si="11"/>
        <v>N/A</v>
      </c>
      <c r="AM32" s="8">
        <v>15</v>
      </c>
      <c r="AN32" s="8">
        <v>0</v>
      </c>
      <c r="AO32" s="361">
        <f t="shared" si="12"/>
        <v>0</v>
      </c>
      <c r="AP32" s="8">
        <v>0</v>
      </c>
      <c r="AQ32" s="8">
        <v>0</v>
      </c>
      <c r="AR32" s="361" t="str">
        <f t="shared" si="13"/>
        <v>N/A</v>
      </c>
      <c r="AS32" s="8">
        <v>15</v>
      </c>
      <c r="AT32" s="8">
        <v>0</v>
      </c>
      <c r="AU32" s="363">
        <f t="shared" si="14"/>
        <v>0</v>
      </c>
      <c r="AV32" s="8">
        <v>3620</v>
      </c>
      <c r="AW32" s="8">
        <v>3300</v>
      </c>
      <c r="AX32" s="358">
        <f t="shared" si="15"/>
        <v>0.91160220994475138</v>
      </c>
      <c r="AY32" s="8">
        <v>398</v>
      </c>
      <c r="AZ32" s="8">
        <v>442</v>
      </c>
      <c r="BA32" s="358">
        <f t="shared" si="16"/>
        <v>1.1105527638190955</v>
      </c>
      <c r="BB32" s="8">
        <v>858</v>
      </c>
      <c r="BC32" s="8">
        <v>865</v>
      </c>
      <c r="BD32" s="361">
        <f t="shared" si="17"/>
        <v>1.008158508158508</v>
      </c>
      <c r="BE32" s="8">
        <v>82</v>
      </c>
      <c r="BF32" s="8">
        <v>51</v>
      </c>
      <c r="BG32" s="361">
        <f t="shared" si="18"/>
        <v>0.62195121951219512</v>
      </c>
      <c r="BH32" s="8">
        <v>10487</v>
      </c>
      <c r="BI32" s="8">
        <v>10773</v>
      </c>
      <c r="BJ32" s="570">
        <f t="shared" si="19"/>
        <v>1.0272718603985886</v>
      </c>
      <c r="BK32" s="8">
        <v>15445</v>
      </c>
      <c r="BL32" s="8">
        <v>15431</v>
      </c>
      <c r="BM32" s="358">
        <f t="shared" si="20"/>
        <v>0.9990935577856912</v>
      </c>
      <c r="BN32" s="8">
        <v>0</v>
      </c>
      <c r="BO32" s="8">
        <v>0</v>
      </c>
      <c r="BP32" s="358" t="str">
        <f t="shared" si="21"/>
        <v>N/A</v>
      </c>
      <c r="BQ32" s="8">
        <v>15640</v>
      </c>
      <c r="BR32" s="8">
        <v>15551</v>
      </c>
      <c r="BS32" s="358">
        <f t="shared" si="22"/>
        <v>0.99430946291560107</v>
      </c>
      <c r="BT32" s="8">
        <v>17370</v>
      </c>
      <c r="BU32" s="8">
        <v>17406</v>
      </c>
      <c r="BV32" s="358">
        <f t="shared" si="23"/>
        <v>1.0020725388601037</v>
      </c>
      <c r="BW32" s="8">
        <v>13920</v>
      </c>
      <c r="BX32" s="8">
        <v>12240</v>
      </c>
      <c r="BY32" s="364">
        <f t="shared" si="24"/>
        <v>0.87931034482758619</v>
      </c>
      <c r="BZ32" s="8">
        <v>41150</v>
      </c>
      <c r="CA32" s="163">
        <v>50200</v>
      </c>
      <c r="CB32" s="364">
        <f t="shared" si="25"/>
        <v>1.2199270959902795</v>
      </c>
      <c r="CC32" s="8">
        <v>3840</v>
      </c>
      <c r="CD32" s="8">
        <v>3200</v>
      </c>
      <c r="CE32" s="364">
        <f t="shared" si="26"/>
        <v>0.83333333333333337</v>
      </c>
      <c r="CF32" s="8">
        <v>650</v>
      </c>
      <c r="CG32" s="8">
        <v>498</v>
      </c>
      <c r="CH32" s="358">
        <f t="shared" si="27"/>
        <v>0.76615384615384619</v>
      </c>
      <c r="CI32" s="8">
        <v>4490</v>
      </c>
      <c r="CJ32" s="8">
        <v>3698</v>
      </c>
      <c r="CK32" s="358">
        <f t="shared" si="28"/>
        <v>0.82360801781737192</v>
      </c>
      <c r="CL32" s="163">
        <v>20239</v>
      </c>
      <c r="CM32" s="163">
        <v>21271</v>
      </c>
      <c r="CN32" s="364">
        <f t="shared" si="29"/>
        <v>1.0509906615939524</v>
      </c>
      <c r="CO32" s="8">
        <v>1200</v>
      </c>
      <c r="CP32" s="8">
        <v>1839</v>
      </c>
      <c r="CQ32" s="364">
        <f t="shared" si="30"/>
        <v>1.5325</v>
      </c>
      <c r="CR32" s="163">
        <v>80999</v>
      </c>
      <c r="CS32" s="163">
        <v>89248</v>
      </c>
      <c r="CT32" s="364">
        <f t="shared" si="31"/>
        <v>1.1018407634662157</v>
      </c>
      <c r="CU32" s="163">
        <v>98369</v>
      </c>
      <c r="CV32" s="163">
        <v>106654</v>
      </c>
      <c r="CW32" s="364">
        <f t="shared" si="32"/>
        <v>1.0842236883571044</v>
      </c>
      <c r="CX32" s="163">
        <v>21142</v>
      </c>
      <c r="CY32" s="163">
        <v>22163</v>
      </c>
      <c r="CZ32" s="361">
        <f t="shared" si="33"/>
        <v>1.0482924983445274</v>
      </c>
      <c r="DA32" s="8">
        <v>1282</v>
      </c>
      <c r="DB32" s="8">
        <v>1890</v>
      </c>
      <c r="DC32" s="361">
        <f t="shared" si="34"/>
        <v>1.4742589703588143</v>
      </c>
      <c r="DD32" s="8">
        <v>18613</v>
      </c>
      <c r="DE32" s="8">
        <v>16367</v>
      </c>
      <c r="DF32" s="364">
        <f t="shared" si="35"/>
        <v>0.87933164992209745</v>
      </c>
      <c r="DG32" s="54">
        <v>0.87</v>
      </c>
      <c r="DH32" s="54">
        <v>0.93381428287775503</v>
      </c>
      <c r="DI32" s="54">
        <f t="shared" si="36"/>
        <v>1.0733497504342011</v>
      </c>
      <c r="DJ32" s="54">
        <v>0.84</v>
      </c>
      <c r="DK32" s="54">
        <v>0.95248868778280604</v>
      </c>
      <c r="DL32" s="54">
        <f t="shared" si="37"/>
        <v>1.1339151045033407</v>
      </c>
      <c r="DM32" s="54">
        <v>0.85499999999999998</v>
      </c>
      <c r="DN32" s="54">
        <v>0.93434505819561398</v>
      </c>
      <c r="DO32" s="54">
        <f t="shared" si="38"/>
        <v>1.0928012376556888</v>
      </c>
      <c r="DP32" s="54">
        <v>0.94</v>
      </c>
      <c r="DQ32" s="54">
        <v>0.94525547445255498</v>
      </c>
      <c r="DR32" s="54">
        <f t="shared" si="39"/>
        <v>1.0055909302686756</v>
      </c>
      <c r="DS32" s="54">
        <v>0.95</v>
      </c>
      <c r="DT32" s="54">
        <v>0.892783505154639</v>
      </c>
      <c r="DU32" s="54">
        <f t="shared" si="40"/>
        <v>0.93977211068909372</v>
      </c>
      <c r="DV32" s="54">
        <v>0.94499999999999995</v>
      </c>
      <c r="DW32" s="54">
        <v>0.93153638814016204</v>
      </c>
      <c r="DX32" s="54">
        <f t="shared" si="41"/>
        <v>0.98575279168271124</v>
      </c>
      <c r="DY32" s="54">
        <v>0.90500000000000003</v>
      </c>
      <c r="DZ32" s="54">
        <v>0.93476545906911801</v>
      </c>
      <c r="EA32" s="54">
        <f t="shared" si="42"/>
        <v>1.0328900100211249</v>
      </c>
      <c r="EB32" s="54">
        <v>0.89500000000000002</v>
      </c>
      <c r="EC32" s="54">
        <v>0.92125134843581402</v>
      </c>
      <c r="ED32" s="54">
        <f t="shared" si="43"/>
        <v>1.0293311155707419</v>
      </c>
      <c r="EE32" s="54">
        <v>0.9</v>
      </c>
      <c r="EF32" s="54">
        <v>0.93404573135700297</v>
      </c>
      <c r="EG32" s="54">
        <f t="shared" si="44"/>
        <v>1.03782859039667</v>
      </c>
      <c r="EH32" s="54">
        <v>0.91</v>
      </c>
      <c r="EI32" s="54">
        <v>0.93644320398872805</v>
      </c>
      <c r="EJ32" s="54">
        <f t="shared" si="45"/>
        <v>1.029058465921679</v>
      </c>
      <c r="EK32" s="54">
        <v>0.28000000000000003</v>
      </c>
      <c r="EL32" s="54">
        <v>0.31444300518134699</v>
      </c>
      <c r="EM32" s="54">
        <f t="shared" si="46"/>
        <v>1.1230107327905248</v>
      </c>
      <c r="EN32" s="54">
        <v>0.59499999999999997</v>
      </c>
      <c r="EO32" s="54">
        <v>0.82883650053782698</v>
      </c>
      <c r="EP32" s="54">
        <f t="shared" si="47"/>
        <v>1.3930025219123143</v>
      </c>
      <c r="EQ32" s="54">
        <v>0.90749999999999997</v>
      </c>
      <c r="ER32" s="54">
        <v>0.93613698539103096</v>
      </c>
      <c r="ES32" s="54">
        <f t="shared" si="48"/>
        <v>1.0315559067669764</v>
      </c>
      <c r="ET32" s="54">
        <v>0.58750000000000002</v>
      </c>
      <c r="EU32" s="54">
        <v>0.34881163316429398</v>
      </c>
      <c r="EV32" s="54">
        <f t="shared" si="49"/>
        <v>0.59372192879028762</v>
      </c>
      <c r="EW32" s="54">
        <v>0.74750000000000005</v>
      </c>
      <c r="EX32" s="54">
        <v>0.846006713297204</v>
      </c>
      <c r="EY32" s="54">
        <f t="shared" si="50"/>
        <v>1.1317815562504401</v>
      </c>
      <c r="EZ32" s="54">
        <v>0.98</v>
      </c>
      <c r="FA32" s="54">
        <v>0.99397590361445798</v>
      </c>
      <c r="FB32" s="54">
        <f t="shared" si="51"/>
        <v>1.0142611261372021</v>
      </c>
      <c r="FC32" s="54">
        <v>0.24</v>
      </c>
      <c r="FD32" s="54">
        <v>0.4503125</v>
      </c>
      <c r="FE32" s="54">
        <f t="shared" si="52"/>
        <v>1.8763020833333335</v>
      </c>
      <c r="FF32" s="54">
        <v>0.61</v>
      </c>
      <c r="FG32" s="54">
        <v>0.52352623039480795</v>
      </c>
      <c r="FH32" s="54">
        <f t="shared" si="53"/>
        <v>0.85823972195870157</v>
      </c>
      <c r="FI32" s="54">
        <v>0.95</v>
      </c>
      <c r="FJ32" s="54">
        <v>0.97870324414564802</v>
      </c>
      <c r="FK32" s="54">
        <f t="shared" si="54"/>
        <v>1.0302139412059452</v>
      </c>
      <c r="FL32" s="54">
        <v>0.61009999999999998</v>
      </c>
      <c r="FM32" s="54">
        <v>0.96719576719576705</v>
      </c>
      <c r="FN32" s="54">
        <f t="shared" si="55"/>
        <v>1.5853069450840307</v>
      </c>
      <c r="FO32" s="60">
        <v>6021</v>
      </c>
      <c r="FP32" s="60">
        <v>836</v>
      </c>
      <c r="FQ32" s="54">
        <f t="shared" si="56"/>
        <v>0.13884736754691912</v>
      </c>
      <c r="FR32" s="60">
        <v>752</v>
      </c>
      <c r="FS32" s="60">
        <v>286</v>
      </c>
      <c r="FT32" s="54">
        <f t="shared" si="57"/>
        <v>0.38031914893617019</v>
      </c>
      <c r="FU32" s="60">
        <v>6773</v>
      </c>
      <c r="FV32" s="60">
        <v>1122</v>
      </c>
      <c r="FW32" s="54">
        <f t="shared" si="58"/>
        <v>0.16565775874796987</v>
      </c>
      <c r="FX32" s="60">
        <v>42904</v>
      </c>
      <c r="FY32" s="60">
        <v>44415</v>
      </c>
      <c r="FZ32" s="54">
        <f t="shared" si="59"/>
        <v>1.0352181614767855</v>
      </c>
      <c r="GA32" s="60">
        <v>49677</v>
      </c>
      <c r="GB32" s="60">
        <v>45537</v>
      </c>
      <c r="GC32" s="54">
        <f t="shared" si="60"/>
        <v>0.91666163415665192</v>
      </c>
      <c r="GD32" s="60">
        <v>3657</v>
      </c>
      <c r="GE32" s="60">
        <v>0</v>
      </c>
      <c r="GF32" s="302">
        <f t="shared" si="61"/>
        <v>0</v>
      </c>
      <c r="GG32" s="60">
        <v>17671</v>
      </c>
      <c r="GH32" s="60">
        <v>10597</v>
      </c>
      <c r="GI32" s="54">
        <f t="shared" si="62"/>
        <v>0.59968309659894747</v>
      </c>
      <c r="GJ32" s="60">
        <v>732</v>
      </c>
      <c r="GK32" s="60">
        <v>856</v>
      </c>
      <c r="GL32" s="54">
        <f t="shared" si="63"/>
        <v>1.1693989071038251</v>
      </c>
    </row>
    <row r="33" spans="1:194" s="44" customFormat="1" ht="15" customHeight="1" x14ac:dyDescent="0.6">
      <c r="A33" s="8">
        <v>73</v>
      </c>
      <c r="B33" s="9" t="s">
        <v>525</v>
      </c>
      <c r="C33" s="8">
        <v>8861</v>
      </c>
      <c r="D33" s="8">
        <v>8095</v>
      </c>
      <c r="E33" s="358">
        <f t="shared" si="0"/>
        <v>0.91355377496896517</v>
      </c>
      <c r="F33" s="8">
        <v>6776</v>
      </c>
      <c r="G33" s="8">
        <v>8021</v>
      </c>
      <c r="H33" s="358">
        <f t="shared" si="1"/>
        <v>1.183736717827627</v>
      </c>
      <c r="I33" s="8">
        <v>384</v>
      </c>
      <c r="J33" s="8">
        <v>321</v>
      </c>
      <c r="K33" s="358">
        <f t="shared" si="2"/>
        <v>0.8359375</v>
      </c>
      <c r="L33" s="8">
        <v>62</v>
      </c>
      <c r="M33" s="8">
        <v>61</v>
      </c>
      <c r="N33" s="361">
        <f t="shared" si="3"/>
        <v>0.9838709677419355</v>
      </c>
      <c r="O33" s="8">
        <v>0</v>
      </c>
      <c r="P33" s="8">
        <v>0</v>
      </c>
      <c r="Q33" s="361" t="str">
        <f t="shared" si="4"/>
        <v>N/A</v>
      </c>
      <c r="R33" s="8">
        <v>16083</v>
      </c>
      <c r="S33" s="8">
        <v>16498</v>
      </c>
      <c r="T33" s="363">
        <f t="shared" si="5"/>
        <v>1.0258036435988311</v>
      </c>
      <c r="U33" s="8">
        <v>16083</v>
      </c>
      <c r="V33" s="8">
        <v>16498</v>
      </c>
      <c r="W33" s="363">
        <f t="shared" si="6"/>
        <v>1.0258036435988311</v>
      </c>
      <c r="X33" s="8">
        <v>1032</v>
      </c>
      <c r="Y33" s="8">
        <v>866</v>
      </c>
      <c r="Z33" s="358">
        <f t="shared" si="7"/>
        <v>0.83914728682170547</v>
      </c>
      <c r="AA33" s="8">
        <v>185</v>
      </c>
      <c r="AB33" s="8">
        <v>206</v>
      </c>
      <c r="AC33" s="361">
        <f t="shared" si="8"/>
        <v>1.1135135135135135</v>
      </c>
      <c r="AD33" s="8">
        <v>15</v>
      </c>
      <c r="AE33" s="8">
        <v>42</v>
      </c>
      <c r="AF33" s="361">
        <f t="shared" si="9"/>
        <v>2.8</v>
      </c>
      <c r="AG33" s="8">
        <v>1232</v>
      </c>
      <c r="AH33" s="8">
        <v>1114</v>
      </c>
      <c r="AI33" s="361">
        <f t="shared" si="10"/>
        <v>0.90422077922077926</v>
      </c>
      <c r="AJ33" s="8">
        <v>320</v>
      </c>
      <c r="AK33" s="8">
        <v>236</v>
      </c>
      <c r="AL33" s="358">
        <f t="shared" si="11"/>
        <v>0.73750000000000004</v>
      </c>
      <c r="AM33" s="8">
        <v>15</v>
      </c>
      <c r="AN33" s="8">
        <v>41</v>
      </c>
      <c r="AO33" s="361">
        <f t="shared" si="12"/>
        <v>2.7333333333333334</v>
      </c>
      <c r="AP33" s="8">
        <v>45</v>
      </c>
      <c r="AQ33" s="8">
        <v>56</v>
      </c>
      <c r="AR33" s="361">
        <f t="shared" si="13"/>
        <v>1.2444444444444445</v>
      </c>
      <c r="AS33" s="8">
        <v>380</v>
      </c>
      <c r="AT33" s="8">
        <v>333</v>
      </c>
      <c r="AU33" s="363">
        <f t="shared" si="14"/>
        <v>0.87631578947368416</v>
      </c>
      <c r="AV33" s="8">
        <v>6599</v>
      </c>
      <c r="AW33" s="8">
        <v>6444</v>
      </c>
      <c r="AX33" s="358">
        <f t="shared" si="15"/>
        <v>0.97651159266555543</v>
      </c>
      <c r="AY33" s="8">
        <v>1626</v>
      </c>
      <c r="AZ33" s="8">
        <v>1588</v>
      </c>
      <c r="BA33" s="358">
        <f t="shared" si="16"/>
        <v>0.97662976629766296</v>
      </c>
      <c r="BB33" s="8">
        <v>631</v>
      </c>
      <c r="BC33" s="8">
        <v>599</v>
      </c>
      <c r="BD33" s="361">
        <f t="shared" si="17"/>
        <v>0.94928684627575277</v>
      </c>
      <c r="BE33" s="8">
        <v>0</v>
      </c>
      <c r="BF33" s="8">
        <v>0</v>
      </c>
      <c r="BG33" s="361" t="str">
        <f t="shared" si="18"/>
        <v>N/A</v>
      </c>
      <c r="BH33" s="8">
        <v>17369</v>
      </c>
      <c r="BI33" s="8">
        <v>16890</v>
      </c>
      <c r="BJ33" s="570">
        <f t="shared" si="19"/>
        <v>0.97242213138349931</v>
      </c>
      <c r="BK33" s="8">
        <v>26225</v>
      </c>
      <c r="BL33" s="8">
        <v>25521</v>
      </c>
      <c r="BM33" s="358">
        <f t="shared" si="20"/>
        <v>0.97315538608198282</v>
      </c>
      <c r="BN33" s="8">
        <v>0</v>
      </c>
      <c r="BO33" s="8">
        <v>0</v>
      </c>
      <c r="BP33" s="358" t="str">
        <f t="shared" si="21"/>
        <v>N/A</v>
      </c>
      <c r="BQ33" s="8">
        <v>27837</v>
      </c>
      <c r="BR33" s="8">
        <v>26968</v>
      </c>
      <c r="BS33" s="358">
        <f t="shared" si="22"/>
        <v>0.96878255559147897</v>
      </c>
      <c r="BT33" s="8">
        <v>43920</v>
      </c>
      <c r="BU33" s="8">
        <v>43466</v>
      </c>
      <c r="BV33" s="358">
        <f t="shared" si="23"/>
        <v>0.98966302367941716</v>
      </c>
      <c r="BW33" s="8">
        <v>315600</v>
      </c>
      <c r="BX33" s="8">
        <v>250800</v>
      </c>
      <c r="BY33" s="364">
        <f t="shared" si="24"/>
        <v>0.79467680608365021</v>
      </c>
      <c r="BZ33" s="8">
        <v>183115</v>
      </c>
      <c r="CA33" s="163">
        <v>156071</v>
      </c>
      <c r="CB33" s="364">
        <f t="shared" si="25"/>
        <v>0.85231138901783032</v>
      </c>
      <c r="CC33" s="8">
        <v>29440</v>
      </c>
      <c r="CD33" s="8">
        <v>27040</v>
      </c>
      <c r="CE33" s="364">
        <f t="shared" si="26"/>
        <v>0.91847826086956519</v>
      </c>
      <c r="CF33" s="8">
        <v>2670</v>
      </c>
      <c r="CG33" s="8">
        <v>3256</v>
      </c>
      <c r="CH33" s="358">
        <f t="shared" si="27"/>
        <v>1.2194756554307116</v>
      </c>
      <c r="CI33" s="8">
        <v>32110</v>
      </c>
      <c r="CJ33" s="8">
        <v>30296</v>
      </c>
      <c r="CK33" s="358">
        <f t="shared" si="28"/>
        <v>0.94350669573341639</v>
      </c>
      <c r="CL33" s="163">
        <v>18020</v>
      </c>
      <c r="CM33" s="163">
        <v>20425</v>
      </c>
      <c r="CN33" s="364">
        <f t="shared" si="29"/>
        <v>1.1334628190899001</v>
      </c>
      <c r="CO33" s="8">
        <v>3900</v>
      </c>
      <c r="CP33" s="8">
        <v>3810</v>
      </c>
      <c r="CQ33" s="364">
        <f t="shared" si="30"/>
        <v>0.97692307692307689</v>
      </c>
      <c r="CR33" s="163">
        <v>552745</v>
      </c>
      <c r="CS33" s="163">
        <v>461402</v>
      </c>
      <c r="CT33" s="364">
        <f t="shared" si="31"/>
        <v>0.83474658296321091</v>
      </c>
      <c r="CU33" s="163">
        <v>596665</v>
      </c>
      <c r="CV33" s="163">
        <v>504868</v>
      </c>
      <c r="CW33" s="364">
        <f t="shared" si="32"/>
        <v>0.84614984958058537</v>
      </c>
      <c r="CX33" s="163">
        <v>18913</v>
      </c>
      <c r="CY33" s="163">
        <v>21332</v>
      </c>
      <c r="CZ33" s="361">
        <f t="shared" si="33"/>
        <v>1.1279014434515942</v>
      </c>
      <c r="DA33" s="8">
        <v>3960</v>
      </c>
      <c r="DB33" s="8">
        <v>3908</v>
      </c>
      <c r="DC33" s="361">
        <f t="shared" si="34"/>
        <v>0.9868686868686869</v>
      </c>
      <c r="DD33" s="8">
        <v>353442</v>
      </c>
      <c r="DE33" s="8">
        <v>287449</v>
      </c>
      <c r="DF33" s="364">
        <f t="shared" si="35"/>
        <v>0.81328478222735268</v>
      </c>
      <c r="DG33" s="54">
        <v>0.85</v>
      </c>
      <c r="DH33" s="54">
        <v>0.900709219858156</v>
      </c>
      <c r="DI33" s="54">
        <f t="shared" si="36"/>
        <v>1.0596579057154776</v>
      </c>
      <c r="DJ33" s="54">
        <v>0.78</v>
      </c>
      <c r="DK33" s="54">
        <v>0.87279596977329998</v>
      </c>
      <c r="DL33" s="54">
        <f t="shared" si="37"/>
        <v>1.1189691920170513</v>
      </c>
      <c r="DM33" s="54">
        <v>0.81499999999999995</v>
      </c>
      <c r="DN33" s="54">
        <v>0.89906555918125197</v>
      </c>
      <c r="DO33" s="54">
        <f t="shared" si="38"/>
        <v>1.1031479253757694</v>
      </c>
      <c r="DP33" s="54">
        <v>0.87</v>
      </c>
      <c r="DQ33" s="54">
        <v>0.90008257638315403</v>
      </c>
      <c r="DR33" s="54">
        <f t="shared" si="39"/>
        <v>1.0345776740036254</v>
      </c>
      <c r="DS33" s="54">
        <v>0.79</v>
      </c>
      <c r="DT33" s="54">
        <v>0.77396833312554503</v>
      </c>
      <c r="DU33" s="54">
        <f t="shared" si="40"/>
        <v>0.97970675079182912</v>
      </c>
      <c r="DV33" s="54">
        <v>0.83000000000000007</v>
      </c>
      <c r="DW33" s="54">
        <v>0.83876833555582497</v>
      </c>
      <c r="DX33" s="54">
        <f t="shared" si="41"/>
        <v>1.0105642597058131</v>
      </c>
      <c r="DY33" s="54">
        <v>0.86</v>
      </c>
      <c r="DZ33" s="54">
        <v>0.90055232300558197</v>
      </c>
      <c r="EA33" s="54">
        <f t="shared" si="42"/>
        <v>1.0471538639599791</v>
      </c>
      <c r="EB33" s="54">
        <v>0.78500000000000003</v>
      </c>
      <c r="EC33" s="54">
        <v>0.79030075970444402</v>
      </c>
      <c r="ED33" s="54">
        <f t="shared" si="43"/>
        <v>1.0067525601330496</v>
      </c>
      <c r="EE33" s="54">
        <v>0.82250000000000001</v>
      </c>
      <c r="EF33" s="54">
        <v>0.87617908250126497</v>
      </c>
      <c r="EG33" s="54">
        <f t="shared" si="44"/>
        <v>1.0652633221899879</v>
      </c>
      <c r="EH33" s="54">
        <v>0.85</v>
      </c>
      <c r="EI33" s="54">
        <v>0.89479848770442705</v>
      </c>
      <c r="EJ33" s="54">
        <f t="shared" si="45"/>
        <v>1.0527041031816788</v>
      </c>
      <c r="EK33" s="54">
        <v>0.28999999999999998</v>
      </c>
      <c r="EL33" s="54">
        <v>0.32276849985603201</v>
      </c>
      <c r="EM33" s="54">
        <f t="shared" si="46"/>
        <v>1.1129948270897656</v>
      </c>
      <c r="EN33" s="54">
        <v>0.56999999999999995</v>
      </c>
      <c r="EO33" s="54">
        <v>0.550342217849077</v>
      </c>
      <c r="EP33" s="54">
        <f t="shared" si="47"/>
        <v>0.96551266289311766</v>
      </c>
      <c r="EQ33" s="54">
        <v>0.85499999999999998</v>
      </c>
      <c r="ER33" s="54">
        <v>0.89569448852216205</v>
      </c>
      <c r="ES33" s="54">
        <f t="shared" si="48"/>
        <v>1.0475958930083766</v>
      </c>
      <c r="ET33" s="54">
        <v>0.53749999999999998</v>
      </c>
      <c r="EU33" s="54">
        <v>0.33839742006408102</v>
      </c>
      <c r="EV33" s="54">
        <f t="shared" si="49"/>
        <v>0.62957659546805778</v>
      </c>
      <c r="EW33" s="54">
        <v>0.69625000000000004</v>
      </c>
      <c r="EX33" s="54">
        <v>0.57839474872639995</v>
      </c>
      <c r="EY33" s="54">
        <f t="shared" si="50"/>
        <v>0.83072854395174134</v>
      </c>
      <c r="EZ33" s="54">
        <v>0.86</v>
      </c>
      <c r="FA33" s="54">
        <v>0.79944717444717395</v>
      </c>
      <c r="FB33" s="54">
        <f t="shared" si="51"/>
        <v>0.929589737729272</v>
      </c>
      <c r="FC33" s="54">
        <v>0.32</v>
      </c>
      <c r="FD33" s="54">
        <v>0.42688609467455602</v>
      </c>
      <c r="FE33" s="54">
        <f t="shared" si="52"/>
        <v>1.3340190458579875</v>
      </c>
      <c r="FF33" s="54">
        <v>0.59</v>
      </c>
      <c r="FG33" s="54">
        <v>0.46692632690784303</v>
      </c>
      <c r="FH33" s="54">
        <f t="shared" si="53"/>
        <v>0.79140055408108989</v>
      </c>
      <c r="FI33" s="54">
        <v>0.91</v>
      </c>
      <c r="FJ33" s="54">
        <v>0.95040315019688704</v>
      </c>
      <c r="FK33" s="54">
        <f t="shared" si="54"/>
        <v>1.0443990661504252</v>
      </c>
      <c r="FL33" s="54">
        <v>0.61009999999999998</v>
      </c>
      <c r="FM33" s="54">
        <v>0.93167860798362301</v>
      </c>
      <c r="FN33" s="54">
        <f t="shared" si="55"/>
        <v>1.5270916374096428</v>
      </c>
      <c r="FO33" s="60">
        <v>10886</v>
      </c>
      <c r="FP33" s="60">
        <v>2258</v>
      </c>
      <c r="FQ33" s="54">
        <f t="shared" si="56"/>
        <v>0.20742237736542349</v>
      </c>
      <c r="FR33" s="60">
        <v>4288</v>
      </c>
      <c r="FS33" s="60">
        <v>1756</v>
      </c>
      <c r="FT33" s="54">
        <f t="shared" si="57"/>
        <v>0.40951492537313433</v>
      </c>
      <c r="FU33" s="60">
        <v>15174</v>
      </c>
      <c r="FV33" s="60">
        <v>4014</v>
      </c>
      <c r="FW33" s="54">
        <f t="shared" si="58"/>
        <v>0.26453143534994067</v>
      </c>
      <c r="FX33" s="60">
        <v>259418</v>
      </c>
      <c r="FY33" s="60">
        <v>190402</v>
      </c>
      <c r="FZ33" s="54">
        <f t="shared" si="59"/>
        <v>0.73395832209021739</v>
      </c>
      <c r="GA33" s="60">
        <v>274592</v>
      </c>
      <c r="GB33" s="60">
        <v>194416</v>
      </c>
      <c r="GC33" s="54">
        <f t="shared" si="60"/>
        <v>0.70801771355319898</v>
      </c>
      <c r="GD33" s="60">
        <v>5811</v>
      </c>
      <c r="GE33" s="60">
        <v>356</v>
      </c>
      <c r="GF33" s="302">
        <f t="shared" si="61"/>
        <v>6.1263121665806226E-2</v>
      </c>
      <c r="GG33" s="60">
        <v>14618</v>
      </c>
      <c r="GH33" s="60">
        <v>13639</v>
      </c>
      <c r="GI33" s="54">
        <f t="shared" si="62"/>
        <v>0.93302777397728831</v>
      </c>
      <c r="GJ33" s="60">
        <v>2380</v>
      </c>
      <c r="GK33" s="60">
        <v>3005</v>
      </c>
      <c r="GL33" s="54">
        <f t="shared" si="63"/>
        <v>1.2626050420168067</v>
      </c>
    </row>
    <row r="34" spans="1:194" s="44" customFormat="1" ht="15" customHeight="1" x14ac:dyDescent="0.6">
      <c r="A34" s="8">
        <v>76</v>
      </c>
      <c r="B34" s="9" t="s">
        <v>526</v>
      </c>
      <c r="C34" s="8">
        <v>20121</v>
      </c>
      <c r="D34" s="8">
        <v>18919</v>
      </c>
      <c r="E34" s="358">
        <f t="shared" si="0"/>
        <v>0.9402614184185677</v>
      </c>
      <c r="F34" s="8">
        <v>12890</v>
      </c>
      <c r="G34" s="8">
        <v>13276</v>
      </c>
      <c r="H34" s="358">
        <f t="shared" si="1"/>
        <v>1.0299456943366951</v>
      </c>
      <c r="I34" s="8">
        <v>472</v>
      </c>
      <c r="J34" s="8">
        <v>397</v>
      </c>
      <c r="K34" s="358">
        <f t="shared" si="2"/>
        <v>0.84110169491525422</v>
      </c>
      <c r="L34" s="8">
        <v>74</v>
      </c>
      <c r="M34" s="8">
        <v>114</v>
      </c>
      <c r="N34" s="361">
        <f t="shared" si="3"/>
        <v>1.5405405405405406</v>
      </c>
      <c r="O34" s="8">
        <v>0</v>
      </c>
      <c r="P34" s="8">
        <v>0</v>
      </c>
      <c r="Q34" s="361" t="str">
        <f t="shared" si="4"/>
        <v>N/A</v>
      </c>
      <c r="R34" s="8">
        <v>33557</v>
      </c>
      <c r="S34" s="8">
        <v>32706</v>
      </c>
      <c r="T34" s="363">
        <f t="shared" si="5"/>
        <v>0.97464016449623025</v>
      </c>
      <c r="U34" s="8">
        <v>33557</v>
      </c>
      <c r="V34" s="8">
        <v>32706</v>
      </c>
      <c r="W34" s="363">
        <f t="shared" si="6"/>
        <v>0.97464016449623025</v>
      </c>
      <c r="X34" s="8">
        <v>1536</v>
      </c>
      <c r="Y34" s="8">
        <v>1739</v>
      </c>
      <c r="Z34" s="358">
        <f t="shared" si="7"/>
        <v>1.1321614583333333</v>
      </c>
      <c r="AA34" s="8">
        <v>60</v>
      </c>
      <c r="AB34" s="8">
        <v>96</v>
      </c>
      <c r="AC34" s="361">
        <f t="shared" si="8"/>
        <v>1.6</v>
      </c>
      <c r="AD34" s="8">
        <v>292</v>
      </c>
      <c r="AE34" s="8">
        <v>370</v>
      </c>
      <c r="AF34" s="361">
        <f t="shared" si="9"/>
        <v>1.2671232876712328</v>
      </c>
      <c r="AG34" s="8">
        <v>1888</v>
      </c>
      <c r="AH34" s="8">
        <v>2205</v>
      </c>
      <c r="AI34" s="361">
        <f t="shared" si="10"/>
        <v>1.1679025423728813</v>
      </c>
      <c r="AJ34" s="8">
        <v>651</v>
      </c>
      <c r="AK34" s="8">
        <v>458</v>
      </c>
      <c r="AL34" s="358">
        <f t="shared" si="11"/>
        <v>0.7035330261136713</v>
      </c>
      <c r="AM34" s="8">
        <v>77</v>
      </c>
      <c r="AN34" s="8">
        <v>49</v>
      </c>
      <c r="AO34" s="361">
        <f t="shared" si="12"/>
        <v>0.63636363636363635</v>
      </c>
      <c r="AP34" s="8">
        <v>289</v>
      </c>
      <c r="AQ34" s="8">
        <v>263</v>
      </c>
      <c r="AR34" s="361">
        <f t="shared" si="13"/>
        <v>0.91003460207612452</v>
      </c>
      <c r="AS34" s="8">
        <v>1017</v>
      </c>
      <c r="AT34" s="8">
        <v>770</v>
      </c>
      <c r="AU34" s="363">
        <f t="shared" si="14"/>
        <v>0.75712881022615541</v>
      </c>
      <c r="AV34" s="8">
        <v>19406</v>
      </c>
      <c r="AW34" s="8">
        <v>17877</v>
      </c>
      <c r="AX34" s="358">
        <f t="shared" si="15"/>
        <v>0.92120993507162729</v>
      </c>
      <c r="AY34" s="8">
        <v>5655</v>
      </c>
      <c r="AZ34" s="8">
        <v>5216</v>
      </c>
      <c r="BA34" s="358">
        <f t="shared" si="16"/>
        <v>0.92236958443854999</v>
      </c>
      <c r="BB34" s="8">
        <v>1733</v>
      </c>
      <c r="BC34" s="8">
        <v>1846</v>
      </c>
      <c r="BD34" s="361">
        <f t="shared" si="17"/>
        <v>1.0652048470859781</v>
      </c>
      <c r="BE34" s="8">
        <v>201</v>
      </c>
      <c r="BF34" s="8">
        <v>266</v>
      </c>
      <c r="BG34" s="361">
        <f t="shared" si="18"/>
        <v>1.3233830845771144</v>
      </c>
      <c r="BH34" s="8">
        <v>45330</v>
      </c>
      <c r="BI34" s="8">
        <v>44124</v>
      </c>
      <c r="BJ34" s="570">
        <f t="shared" si="19"/>
        <v>0.97339510258107209</v>
      </c>
      <c r="BK34" s="8">
        <v>72325</v>
      </c>
      <c r="BL34" s="8">
        <v>69329</v>
      </c>
      <c r="BM34" s="358">
        <f t="shared" si="20"/>
        <v>0.9585758727964051</v>
      </c>
      <c r="BN34" s="8">
        <v>55</v>
      </c>
      <c r="BO34" s="8">
        <v>0</v>
      </c>
      <c r="BP34" s="358">
        <f t="shared" si="21"/>
        <v>0</v>
      </c>
      <c r="BQ34" s="8">
        <v>75285</v>
      </c>
      <c r="BR34" s="8">
        <v>72304</v>
      </c>
      <c r="BS34" s="358">
        <f t="shared" si="22"/>
        <v>0.9604037988975227</v>
      </c>
      <c r="BT34" s="8">
        <v>108842</v>
      </c>
      <c r="BU34" s="8">
        <v>105010</v>
      </c>
      <c r="BV34" s="358">
        <f t="shared" si="23"/>
        <v>0.96479300270116319</v>
      </c>
      <c r="BW34" s="8">
        <v>142800</v>
      </c>
      <c r="BX34" s="8">
        <v>101169</v>
      </c>
      <c r="BY34" s="364">
        <f t="shared" si="24"/>
        <v>0.7084663865546218</v>
      </c>
      <c r="BZ34" s="8">
        <v>166905</v>
      </c>
      <c r="CA34" s="163">
        <v>156370</v>
      </c>
      <c r="CB34" s="364">
        <f t="shared" si="25"/>
        <v>0.93688026122644619</v>
      </c>
      <c r="CC34" s="8">
        <v>38400</v>
      </c>
      <c r="CD34" s="8">
        <v>29680</v>
      </c>
      <c r="CE34" s="364">
        <f t="shared" si="26"/>
        <v>0.7729166666666667</v>
      </c>
      <c r="CF34" s="8">
        <v>13180</v>
      </c>
      <c r="CG34" s="8">
        <v>10289</v>
      </c>
      <c r="CH34" s="358">
        <f t="shared" si="27"/>
        <v>0.78065250379362672</v>
      </c>
      <c r="CI34" s="8">
        <v>51580</v>
      </c>
      <c r="CJ34" s="8">
        <v>39969</v>
      </c>
      <c r="CK34" s="358">
        <f t="shared" si="28"/>
        <v>0.77489336952307097</v>
      </c>
      <c r="CL34" s="163">
        <v>39563</v>
      </c>
      <c r="CM34" s="163">
        <v>39736</v>
      </c>
      <c r="CN34" s="364">
        <f t="shared" si="29"/>
        <v>1.0043727725399996</v>
      </c>
      <c r="CO34" s="8">
        <v>4320</v>
      </c>
      <c r="CP34" s="8">
        <v>7775</v>
      </c>
      <c r="CQ34" s="364">
        <f t="shared" si="30"/>
        <v>1.7997685185185186</v>
      </c>
      <c r="CR34" s="163">
        <v>405168</v>
      </c>
      <c r="CS34" s="163">
        <v>345019</v>
      </c>
      <c r="CT34" s="364">
        <f t="shared" si="31"/>
        <v>0.85154553173004777</v>
      </c>
      <c r="CU34" s="163">
        <v>514010</v>
      </c>
      <c r="CV34" s="163">
        <v>450029</v>
      </c>
      <c r="CW34" s="364">
        <f t="shared" si="32"/>
        <v>0.87552576798116766</v>
      </c>
      <c r="CX34" s="163">
        <v>41507</v>
      </c>
      <c r="CY34" s="163">
        <v>41841</v>
      </c>
      <c r="CZ34" s="361">
        <f t="shared" si="33"/>
        <v>1.0080468354735346</v>
      </c>
      <c r="DA34" s="8">
        <v>5102</v>
      </c>
      <c r="DB34" s="8">
        <v>8674</v>
      </c>
      <c r="DC34" s="361">
        <f t="shared" si="34"/>
        <v>1.7001176009408074</v>
      </c>
      <c r="DD34" s="8">
        <v>199745</v>
      </c>
      <c r="DE34" s="8">
        <v>149341</v>
      </c>
      <c r="DF34" s="364">
        <f t="shared" si="35"/>
        <v>0.74765826428696591</v>
      </c>
      <c r="DG34" s="54">
        <v>0.86</v>
      </c>
      <c r="DH34" s="54">
        <v>0.92636537085618897</v>
      </c>
      <c r="DI34" s="54">
        <f t="shared" si="36"/>
        <v>1.0771690358792896</v>
      </c>
      <c r="DJ34" s="54">
        <v>0.71</v>
      </c>
      <c r="DK34" s="54">
        <v>0.76380368098159501</v>
      </c>
      <c r="DL34" s="54">
        <f t="shared" si="37"/>
        <v>1.0757798323684438</v>
      </c>
      <c r="DM34" s="54">
        <v>0.78499999999999992</v>
      </c>
      <c r="DN34" s="54">
        <v>0.91463819429077198</v>
      </c>
      <c r="DO34" s="54">
        <f t="shared" si="38"/>
        <v>1.1651441965487543</v>
      </c>
      <c r="DP34" s="54">
        <v>0.85</v>
      </c>
      <c r="DQ34" s="54">
        <v>0.90859495625321696</v>
      </c>
      <c r="DR34" s="54">
        <f t="shared" si="39"/>
        <v>1.0689352426508436</v>
      </c>
      <c r="DS34" s="54">
        <v>0.77</v>
      </c>
      <c r="DT34" s="54">
        <v>0.81357336547152703</v>
      </c>
      <c r="DU34" s="54">
        <f t="shared" si="40"/>
        <v>1.0565887863266585</v>
      </c>
      <c r="DV34" s="54">
        <v>0.81</v>
      </c>
      <c r="DW34" s="54">
        <v>0.870023848835076</v>
      </c>
      <c r="DX34" s="54">
        <f t="shared" si="41"/>
        <v>1.0741035170803406</v>
      </c>
      <c r="DY34" s="54">
        <v>0.85499999999999998</v>
      </c>
      <c r="DZ34" s="54">
        <v>0.92237453477888998</v>
      </c>
      <c r="EA34" s="54">
        <f t="shared" si="42"/>
        <v>1.0788006254723859</v>
      </c>
      <c r="EB34" s="54">
        <v>0.74</v>
      </c>
      <c r="EC34" s="54">
        <v>0.799534934025524</v>
      </c>
      <c r="ED34" s="54">
        <f t="shared" si="43"/>
        <v>1.0804526135480055</v>
      </c>
      <c r="EE34" s="54">
        <v>0.79749999999999999</v>
      </c>
      <c r="EF34" s="54">
        <v>0.90074278640129501</v>
      </c>
      <c r="EG34" s="54">
        <f t="shared" si="44"/>
        <v>1.1294580393746647</v>
      </c>
      <c r="EH34" s="54">
        <v>0.84</v>
      </c>
      <c r="EI34" s="54">
        <v>0.86067609842648396</v>
      </c>
      <c r="EJ34" s="54">
        <f t="shared" si="45"/>
        <v>1.0246144028886714</v>
      </c>
      <c r="EK34" s="54">
        <v>0.25</v>
      </c>
      <c r="EL34" s="54">
        <v>0.31164166329127502</v>
      </c>
      <c r="EM34" s="54">
        <f t="shared" si="46"/>
        <v>1.2465666531651001</v>
      </c>
      <c r="EN34" s="54">
        <v>0.54499999999999993</v>
      </c>
      <c r="EO34" s="54">
        <v>0.65245392282743797</v>
      </c>
      <c r="EP34" s="54">
        <f t="shared" si="47"/>
        <v>1.1971631611512625</v>
      </c>
      <c r="EQ34" s="54">
        <v>0.84749999999999992</v>
      </c>
      <c r="ER34" s="54">
        <v>0.87842880327781603</v>
      </c>
      <c r="ES34" s="54">
        <f t="shared" si="48"/>
        <v>1.0364941631596651</v>
      </c>
      <c r="ET34" s="54">
        <v>0.495</v>
      </c>
      <c r="EU34" s="54">
        <v>0.37205455969894402</v>
      </c>
      <c r="EV34" s="54">
        <f t="shared" si="49"/>
        <v>0.75162537312917987</v>
      </c>
      <c r="EW34" s="54">
        <v>0.6712499999999999</v>
      </c>
      <c r="EX34" s="54">
        <v>0.71038977488117405</v>
      </c>
      <c r="EY34" s="54">
        <f t="shared" si="50"/>
        <v>1.0583087893946728</v>
      </c>
      <c r="EZ34" s="54">
        <v>0.79</v>
      </c>
      <c r="FA34" s="54">
        <v>0.77024006220235197</v>
      </c>
      <c r="FB34" s="54">
        <f t="shared" si="51"/>
        <v>0.9749874205093062</v>
      </c>
      <c r="FC34" s="54">
        <v>0.27</v>
      </c>
      <c r="FD34" s="54">
        <v>0.36266846361186</v>
      </c>
      <c r="FE34" s="54">
        <f t="shared" si="52"/>
        <v>1.3432165318957776</v>
      </c>
      <c r="FF34" s="54">
        <v>0.53</v>
      </c>
      <c r="FG34" s="54">
        <v>0.46758738021967</v>
      </c>
      <c r="FH34" s="54">
        <f t="shared" si="53"/>
        <v>0.88224034003711316</v>
      </c>
      <c r="FI34" s="54">
        <v>0.9</v>
      </c>
      <c r="FJ34" s="54">
        <v>0.89811428981142905</v>
      </c>
      <c r="FK34" s="54">
        <f t="shared" si="54"/>
        <v>0.99790476645714332</v>
      </c>
      <c r="FL34" s="54">
        <v>0.61009999999999998</v>
      </c>
      <c r="FM34" s="54">
        <v>0.86615171777726496</v>
      </c>
      <c r="FN34" s="54">
        <f t="shared" si="55"/>
        <v>1.4196881130589494</v>
      </c>
      <c r="FO34" s="60">
        <v>29939</v>
      </c>
      <c r="FP34" s="60">
        <v>7820</v>
      </c>
      <c r="FQ34" s="54">
        <f t="shared" si="56"/>
        <v>0.26119776879655299</v>
      </c>
      <c r="FR34" s="60">
        <v>5962</v>
      </c>
      <c r="FS34" s="60">
        <v>3300</v>
      </c>
      <c r="FT34" s="54">
        <f t="shared" si="57"/>
        <v>0.55350553505535061</v>
      </c>
      <c r="FU34" s="60">
        <v>35901</v>
      </c>
      <c r="FV34" s="60">
        <v>11120</v>
      </c>
      <c r="FW34" s="54">
        <f t="shared" si="58"/>
        <v>0.30974067574719366</v>
      </c>
      <c r="FX34" s="60">
        <v>198596</v>
      </c>
      <c r="FY34" s="60">
        <v>165637</v>
      </c>
      <c r="FZ34" s="54">
        <f t="shared" si="59"/>
        <v>0.83403996052287055</v>
      </c>
      <c r="GA34" s="60">
        <v>234497</v>
      </c>
      <c r="GB34" s="60">
        <v>176757</v>
      </c>
      <c r="GC34" s="54">
        <f t="shared" si="60"/>
        <v>0.75377083715356696</v>
      </c>
      <c r="GD34" s="60">
        <v>16100</v>
      </c>
      <c r="GE34" s="60">
        <v>2270</v>
      </c>
      <c r="GF34" s="302">
        <f t="shared" si="61"/>
        <v>0.14099378881987579</v>
      </c>
      <c r="GG34" s="60">
        <v>31150</v>
      </c>
      <c r="GH34" s="60">
        <v>19344</v>
      </c>
      <c r="GI34" s="54">
        <f t="shared" si="62"/>
        <v>0.62099518459069025</v>
      </c>
      <c r="GJ34" s="60">
        <v>2636</v>
      </c>
      <c r="GK34" s="60">
        <v>4680</v>
      </c>
      <c r="GL34" s="54">
        <f t="shared" si="63"/>
        <v>1.7754172989377845</v>
      </c>
    </row>
    <row r="35" spans="1:194" s="44" customFormat="1" ht="15" customHeight="1" x14ac:dyDescent="0.6">
      <c r="A35" s="8">
        <v>81</v>
      </c>
      <c r="B35" s="9" t="s">
        <v>527</v>
      </c>
      <c r="C35" s="8">
        <v>745</v>
      </c>
      <c r="D35" s="8">
        <v>798</v>
      </c>
      <c r="E35" s="358">
        <f t="shared" si="0"/>
        <v>1.0711409395973155</v>
      </c>
      <c r="F35" s="8">
        <v>0</v>
      </c>
      <c r="G35" s="8">
        <v>0</v>
      </c>
      <c r="H35" s="358" t="str">
        <f t="shared" si="1"/>
        <v>N/A</v>
      </c>
      <c r="I35" s="8">
        <v>0</v>
      </c>
      <c r="J35" s="8">
        <v>0</v>
      </c>
      <c r="K35" s="358" t="str">
        <f t="shared" si="2"/>
        <v>N/A</v>
      </c>
      <c r="L35" s="8">
        <v>37</v>
      </c>
      <c r="M35" s="8">
        <v>39</v>
      </c>
      <c r="N35" s="361">
        <f t="shared" si="3"/>
        <v>1.0540540540540539</v>
      </c>
      <c r="O35" s="8">
        <v>0</v>
      </c>
      <c r="P35" s="8">
        <v>0</v>
      </c>
      <c r="Q35" s="361" t="str">
        <f t="shared" si="4"/>
        <v>N/A</v>
      </c>
      <c r="R35" s="8">
        <v>782</v>
      </c>
      <c r="S35" s="8">
        <v>837</v>
      </c>
      <c r="T35" s="363">
        <f t="shared" si="5"/>
        <v>1.0703324808184143</v>
      </c>
      <c r="U35" s="8">
        <v>782</v>
      </c>
      <c r="V35" s="8">
        <v>837</v>
      </c>
      <c r="W35" s="363">
        <f t="shared" si="6"/>
        <v>1.0703324808184143</v>
      </c>
      <c r="X35" s="8">
        <v>75</v>
      </c>
      <c r="Y35" s="8">
        <v>66</v>
      </c>
      <c r="Z35" s="358">
        <f t="shared" si="7"/>
        <v>0.88</v>
      </c>
      <c r="AA35" s="8">
        <v>40</v>
      </c>
      <c r="AB35" s="8">
        <v>44</v>
      </c>
      <c r="AC35" s="361">
        <f t="shared" si="8"/>
        <v>1.1000000000000001</v>
      </c>
      <c r="AD35" s="8">
        <v>0</v>
      </c>
      <c r="AE35" s="8">
        <v>0</v>
      </c>
      <c r="AF35" s="361" t="str">
        <f t="shared" si="9"/>
        <v>N/A</v>
      </c>
      <c r="AG35" s="8">
        <v>115</v>
      </c>
      <c r="AH35" s="8">
        <v>110</v>
      </c>
      <c r="AI35" s="361">
        <f t="shared" si="10"/>
        <v>0.95652173913043481</v>
      </c>
      <c r="AJ35" s="8">
        <v>80</v>
      </c>
      <c r="AK35" s="8">
        <v>30</v>
      </c>
      <c r="AL35" s="358">
        <f t="shared" si="11"/>
        <v>0.375</v>
      </c>
      <c r="AM35" s="8">
        <v>15</v>
      </c>
      <c r="AN35" s="8">
        <v>14</v>
      </c>
      <c r="AO35" s="361">
        <f t="shared" si="12"/>
        <v>0.93333333333333335</v>
      </c>
      <c r="AP35" s="8">
        <v>0</v>
      </c>
      <c r="AQ35" s="8">
        <v>0</v>
      </c>
      <c r="AR35" s="361" t="str">
        <f t="shared" si="13"/>
        <v>N/A</v>
      </c>
      <c r="AS35" s="8">
        <v>95</v>
      </c>
      <c r="AT35" s="8">
        <v>44</v>
      </c>
      <c r="AU35" s="363">
        <f t="shared" si="14"/>
        <v>0.4631578947368421</v>
      </c>
      <c r="AV35" s="8">
        <v>1836</v>
      </c>
      <c r="AW35" s="8">
        <v>1774</v>
      </c>
      <c r="AX35" s="358">
        <f t="shared" si="15"/>
        <v>0.96623093681917216</v>
      </c>
      <c r="AY35" s="8">
        <v>0</v>
      </c>
      <c r="AZ35" s="8">
        <v>0</v>
      </c>
      <c r="BA35" s="358" t="str">
        <f t="shared" si="16"/>
        <v>N/A</v>
      </c>
      <c r="BB35" s="8">
        <v>389</v>
      </c>
      <c r="BC35" s="8">
        <v>328</v>
      </c>
      <c r="BD35" s="361">
        <f t="shared" si="17"/>
        <v>0.84318766066838047</v>
      </c>
      <c r="BE35" s="8">
        <v>0</v>
      </c>
      <c r="BF35" s="8">
        <v>0</v>
      </c>
      <c r="BG35" s="361" t="str">
        <f t="shared" si="18"/>
        <v>N/A</v>
      </c>
      <c r="BH35" s="8">
        <v>3041</v>
      </c>
      <c r="BI35" s="8">
        <v>3575</v>
      </c>
      <c r="BJ35" s="570">
        <f t="shared" si="19"/>
        <v>1.175600131535679</v>
      </c>
      <c r="BK35" s="8">
        <v>5266</v>
      </c>
      <c r="BL35" s="8">
        <v>5677</v>
      </c>
      <c r="BM35" s="358">
        <f t="shared" si="20"/>
        <v>1.0780478541587544</v>
      </c>
      <c r="BN35" s="8">
        <v>0</v>
      </c>
      <c r="BO35" s="8">
        <v>0</v>
      </c>
      <c r="BP35" s="358" t="str">
        <f t="shared" si="21"/>
        <v>N/A</v>
      </c>
      <c r="BQ35" s="8">
        <v>5476</v>
      </c>
      <c r="BR35" s="8">
        <v>5831</v>
      </c>
      <c r="BS35" s="358">
        <f t="shared" si="22"/>
        <v>1.0648283418553688</v>
      </c>
      <c r="BT35" s="8">
        <v>6258</v>
      </c>
      <c r="BU35" s="8">
        <v>6668</v>
      </c>
      <c r="BV35" s="358">
        <f t="shared" si="23"/>
        <v>1.0655161393416428</v>
      </c>
      <c r="BW35" s="8">
        <v>6400</v>
      </c>
      <c r="BX35" s="8">
        <v>2240</v>
      </c>
      <c r="BY35" s="364">
        <f t="shared" si="24"/>
        <v>0.35</v>
      </c>
      <c r="BZ35" s="8">
        <v>9525</v>
      </c>
      <c r="CA35" s="163">
        <v>11977</v>
      </c>
      <c r="CB35" s="364">
        <f t="shared" si="25"/>
        <v>1.2574278215223098</v>
      </c>
      <c r="CC35" s="8">
        <v>3840</v>
      </c>
      <c r="CD35" s="8">
        <v>2720</v>
      </c>
      <c r="CE35" s="364">
        <f t="shared" si="26"/>
        <v>0.70833333333333337</v>
      </c>
      <c r="CF35" s="8">
        <v>650</v>
      </c>
      <c r="CG35" s="8">
        <v>1017</v>
      </c>
      <c r="CH35" s="358">
        <f t="shared" si="27"/>
        <v>1.5646153846153845</v>
      </c>
      <c r="CI35" s="8">
        <v>4490</v>
      </c>
      <c r="CJ35" s="8">
        <v>3737</v>
      </c>
      <c r="CK35" s="358">
        <f t="shared" si="28"/>
        <v>0.83229398663697107</v>
      </c>
      <c r="CL35" s="163">
        <v>4846</v>
      </c>
      <c r="CM35" s="163">
        <v>4320</v>
      </c>
      <c r="CN35" s="364">
        <f t="shared" si="29"/>
        <v>0.89145687164671894</v>
      </c>
      <c r="CO35" s="8">
        <v>300</v>
      </c>
      <c r="CP35" s="8">
        <v>443</v>
      </c>
      <c r="CQ35" s="364">
        <f t="shared" si="30"/>
        <v>1.4766666666666666</v>
      </c>
      <c r="CR35" s="163">
        <v>25561</v>
      </c>
      <c r="CS35" s="163">
        <v>22717</v>
      </c>
      <c r="CT35" s="364">
        <f t="shared" si="31"/>
        <v>0.88873674738859987</v>
      </c>
      <c r="CU35" s="163">
        <v>31819</v>
      </c>
      <c r="CV35" s="163">
        <v>29385</v>
      </c>
      <c r="CW35" s="364">
        <f t="shared" si="32"/>
        <v>0.92350482416166446</v>
      </c>
      <c r="CX35" s="163">
        <v>5327</v>
      </c>
      <c r="CY35" s="163">
        <v>4745</v>
      </c>
      <c r="CZ35" s="361">
        <f t="shared" si="33"/>
        <v>0.89074525999624554</v>
      </c>
      <c r="DA35" s="8">
        <v>300</v>
      </c>
      <c r="DB35" s="8">
        <v>443</v>
      </c>
      <c r="DC35" s="361">
        <f t="shared" si="34"/>
        <v>1.4766666666666666</v>
      </c>
      <c r="DD35" s="8">
        <v>10240</v>
      </c>
      <c r="DE35" s="8">
        <v>4960</v>
      </c>
      <c r="DF35" s="364">
        <f t="shared" si="35"/>
        <v>0.484375</v>
      </c>
      <c r="DG35" s="54">
        <v>0.87</v>
      </c>
      <c r="DH35" s="54">
        <v>0.93208712056251097</v>
      </c>
      <c r="DI35" s="54">
        <f t="shared" si="36"/>
        <v>1.0713645063936907</v>
      </c>
      <c r="DJ35" s="54" t="s">
        <v>508</v>
      </c>
      <c r="DK35" s="54">
        <v>0</v>
      </c>
      <c r="DL35" s="54" t="str">
        <f t="shared" si="37"/>
        <v>N/A</v>
      </c>
      <c r="DM35" s="54">
        <v>0.87</v>
      </c>
      <c r="DN35" s="54">
        <v>0.93208712056251097</v>
      </c>
      <c r="DO35" s="54">
        <f t="shared" si="38"/>
        <v>1.0713645063936907</v>
      </c>
      <c r="DP35" s="54">
        <v>0.91</v>
      </c>
      <c r="DQ35" s="54">
        <v>0.97013142174432498</v>
      </c>
      <c r="DR35" s="54">
        <f t="shared" si="39"/>
        <v>1.0660784854333241</v>
      </c>
      <c r="DS35" s="54" t="s">
        <v>508</v>
      </c>
      <c r="DT35" s="54">
        <v>0</v>
      </c>
      <c r="DU35" s="54" t="str">
        <f t="shared" si="40"/>
        <v>N/A</v>
      </c>
      <c r="DV35" s="54">
        <v>0.91</v>
      </c>
      <c r="DW35" s="54">
        <v>0.97013142174432498</v>
      </c>
      <c r="DX35" s="54">
        <f t="shared" si="41"/>
        <v>1.0660784854333241</v>
      </c>
      <c r="DY35" s="54">
        <v>0.89</v>
      </c>
      <c r="DZ35" s="54">
        <v>0.93686262747450499</v>
      </c>
      <c r="EA35" s="54">
        <f t="shared" si="42"/>
        <v>1.0526546376118033</v>
      </c>
      <c r="EB35" s="54" t="s">
        <v>508</v>
      </c>
      <c r="EC35" s="54">
        <v>0</v>
      </c>
      <c r="ED35" s="54" t="str">
        <f t="shared" si="43"/>
        <v>N/A</v>
      </c>
      <c r="EE35" s="54">
        <v>0.89</v>
      </c>
      <c r="EF35" s="54">
        <v>0.93686262747450499</v>
      </c>
      <c r="EG35" s="54">
        <f t="shared" si="44"/>
        <v>1.0526546376118033</v>
      </c>
      <c r="EH35" s="54">
        <v>0.91</v>
      </c>
      <c r="EI35" s="54">
        <v>0.87711888269414895</v>
      </c>
      <c r="EJ35" s="54">
        <f t="shared" si="45"/>
        <v>0.96386690405950426</v>
      </c>
      <c r="EK35" s="54">
        <v>0.26</v>
      </c>
      <c r="EL35" s="54">
        <v>0.31088709677419402</v>
      </c>
      <c r="EM35" s="54">
        <f t="shared" si="46"/>
        <v>1.1957196029776693</v>
      </c>
      <c r="EN35" s="54">
        <v>0.58499999999999996</v>
      </c>
      <c r="EO35" s="54">
        <v>0.75348857683672998</v>
      </c>
      <c r="EP35" s="54">
        <f t="shared" si="47"/>
        <v>1.2880146612593675</v>
      </c>
      <c r="EQ35" s="54">
        <v>0.9</v>
      </c>
      <c r="ER35" s="54">
        <v>0.89342886386898701</v>
      </c>
      <c r="ES35" s="54">
        <f t="shared" si="48"/>
        <v>0.99269873763220773</v>
      </c>
      <c r="ET35" s="54">
        <v>0.26</v>
      </c>
      <c r="EU35" s="54">
        <v>0.31088709677419402</v>
      </c>
      <c r="EV35" s="54">
        <f t="shared" si="49"/>
        <v>1.1957196029776693</v>
      </c>
      <c r="EW35" s="54">
        <v>0.58000000000000007</v>
      </c>
      <c r="EX35" s="54">
        <v>0.795099540581929</v>
      </c>
      <c r="EY35" s="54">
        <f t="shared" si="50"/>
        <v>1.3708612768653947</v>
      </c>
      <c r="EZ35" s="54">
        <v>0.96</v>
      </c>
      <c r="FA35" s="54">
        <v>0.90658800393313699</v>
      </c>
      <c r="FB35" s="54">
        <f t="shared" si="51"/>
        <v>0.94436250409701772</v>
      </c>
      <c r="FC35" s="54">
        <v>0.28999999999999998</v>
      </c>
      <c r="FD35" s="54">
        <v>0.373529411764706</v>
      </c>
      <c r="FE35" s="54">
        <f t="shared" si="52"/>
        <v>1.2880324543610553</v>
      </c>
      <c r="FF35" s="54">
        <v>0.625</v>
      </c>
      <c r="FG35" s="54">
        <v>0.51859780572651804</v>
      </c>
      <c r="FH35" s="54">
        <f t="shared" si="53"/>
        <v>0.82975648916242883</v>
      </c>
      <c r="FI35" s="54">
        <v>0.94</v>
      </c>
      <c r="FJ35" s="54">
        <v>0.93572181243414099</v>
      </c>
      <c r="FK35" s="54">
        <f t="shared" si="54"/>
        <v>0.9954487366320649</v>
      </c>
      <c r="FL35" s="54">
        <v>0.61009999999999998</v>
      </c>
      <c r="FM35" s="54">
        <v>0.817155756207675</v>
      </c>
      <c r="FN35" s="54">
        <f t="shared" si="55"/>
        <v>1.3393800298437553</v>
      </c>
      <c r="FO35" s="60">
        <v>2294</v>
      </c>
      <c r="FP35" s="60">
        <v>281</v>
      </c>
      <c r="FQ35" s="54">
        <f t="shared" si="56"/>
        <v>0.12249346120313863</v>
      </c>
      <c r="FR35" s="60">
        <v>175</v>
      </c>
      <c r="FS35" s="60">
        <v>104</v>
      </c>
      <c r="FT35" s="54">
        <f t="shared" si="57"/>
        <v>0.59428571428571431</v>
      </c>
      <c r="FU35" s="60">
        <v>2469</v>
      </c>
      <c r="FV35" s="60">
        <v>385</v>
      </c>
      <c r="FW35" s="54">
        <f t="shared" si="58"/>
        <v>0.15593357634669908</v>
      </c>
      <c r="FX35" s="60">
        <v>12070</v>
      </c>
      <c r="FY35" s="60">
        <v>15869</v>
      </c>
      <c r="FZ35" s="54">
        <f t="shared" si="59"/>
        <v>1.3147473073736538</v>
      </c>
      <c r="GA35" s="60">
        <v>14539</v>
      </c>
      <c r="GB35" s="60">
        <v>16254</v>
      </c>
      <c r="GC35" s="54">
        <f t="shared" si="60"/>
        <v>1.1179585941261434</v>
      </c>
      <c r="GD35" s="60">
        <v>1277</v>
      </c>
      <c r="GE35" s="60">
        <v>6</v>
      </c>
      <c r="GF35" s="302">
        <f t="shared" si="61"/>
        <v>4.6985121378230231E-3</v>
      </c>
      <c r="GG35" s="60">
        <v>4022</v>
      </c>
      <c r="GH35" s="60">
        <v>3339</v>
      </c>
      <c r="GI35" s="54">
        <f t="shared" si="62"/>
        <v>0.83018398806563898</v>
      </c>
      <c r="GJ35" s="60">
        <v>183</v>
      </c>
      <c r="GK35" s="60">
        <v>360</v>
      </c>
      <c r="GL35" s="54">
        <f t="shared" si="63"/>
        <v>1.9672131147540983</v>
      </c>
    </row>
    <row r="36" spans="1:194" s="44" customFormat="1" ht="15" customHeight="1" x14ac:dyDescent="0.6">
      <c r="A36" s="8">
        <v>85</v>
      </c>
      <c r="B36" s="9" t="s">
        <v>528</v>
      </c>
      <c r="C36" s="8">
        <v>1856</v>
      </c>
      <c r="D36" s="8">
        <v>1848</v>
      </c>
      <c r="E36" s="358">
        <f t="shared" si="0"/>
        <v>0.99568965517241381</v>
      </c>
      <c r="F36" s="8">
        <v>791</v>
      </c>
      <c r="G36" s="8">
        <v>880</v>
      </c>
      <c r="H36" s="358">
        <f t="shared" si="1"/>
        <v>1.1125158027812896</v>
      </c>
      <c r="I36" s="8">
        <v>69</v>
      </c>
      <c r="J36" s="8">
        <v>42</v>
      </c>
      <c r="K36" s="358">
        <f t="shared" si="2"/>
        <v>0.60869565217391308</v>
      </c>
      <c r="L36" s="8">
        <v>14</v>
      </c>
      <c r="M36" s="8">
        <v>14</v>
      </c>
      <c r="N36" s="361">
        <f t="shared" si="3"/>
        <v>1</v>
      </c>
      <c r="O36" s="8">
        <v>0</v>
      </c>
      <c r="P36" s="8">
        <v>0</v>
      </c>
      <c r="Q36" s="361" t="str">
        <f t="shared" si="4"/>
        <v>N/A</v>
      </c>
      <c r="R36" s="8">
        <v>2730</v>
      </c>
      <c r="S36" s="8">
        <v>2784</v>
      </c>
      <c r="T36" s="363">
        <f t="shared" si="5"/>
        <v>1.0197802197802197</v>
      </c>
      <c r="U36" s="8">
        <v>2730</v>
      </c>
      <c r="V36" s="8">
        <v>2784</v>
      </c>
      <c r="W36" s="363">
        <f t="shared" si="6"/>
        <v>1.0197802197802197</v>
      </c>
      <c r="X36" s="8">
        <v>105</v>
      </c>
      <c r="Y36" s="8">
        <v>108</v>
      </c>
      <c r="Z36" s="358">
        <f t="shared" si="7"/>
        <v>1.0285714285714285</v>
      </c>
      <c r="AA36" s="8">
        <v>15</v>
      </c>
      <c r="AB36" s="8">
        <v>59</v>
      </c>
      <c r="AC36" s="361">
        <f t="shared" si="8"/>
        <v>3.9333333333333331</v>
      </c>
      <c r="AD36" s="8">
        <v>0</v>
      </c>
      <c r="AE36" s="8">
        <v>0</v>
      </c>
      <c r="AF36" s="361" t="str">
        <f t="shared" si="9"/>
        <v>N/A</v>
      </c>
      <c r="AG36" s="8">
        <v>120</v>
      </c>
      <c r="AH36" s="8">
        <v>167</v>
      </c>
      <c r="AI36" s="361">
        <f t="shared" si="10"/>
        <v>1.3916666666666666</v>
      </c>
      <c r="AJ36" s="8">
        <v>66</v>
      </c>
      <c r="AK36" s="8">
        <v>207</v>
      </c>
      <c r="AL36" s="358">
        <f t="shared" si="11"/>
        <v>3.1363636363636362</v>
      </c>
      <c r="AM36" s="8">
        <v>65</v>
      </c>
      <c r="AN36" s="8">
        <v>55</v>
      </c>
      <c r="AO36" s="361">
        <f t="shared" si="12"/>
        <v>0.84615384615384615</v>
      </c>
      <c r="AP36" s="8">
        <v>0</v>
      </c>
      <c r="AQ36" s="8">
        <v>0</v>
      </c>
      <c r="AR36" s="361" t="str">
        <f t="shared" si="13"/>
        <v>N/A</v>
      </c>
      <c r="AS36" s="8">
        <v>131</v>
      </c>
      <c r="AT36" s="8">
        <v>262</v>
      </c>
      <c r="AU36" s="363">
        <f t="shared" si="14"/>
        <v>2</v>
      </c>
      <c r="AV36" s="8">
        <v>3217</v>
      </c>
      <c r="AW36" s="8">
        <v>3109</v>
      </c>
      <c r="AX36" s="358">
        <f t="shared" si="15"/>
        <v>0.96642834939384514</v>
      </c>
      <c r="AY36" s="8">
        <v>425</v>
      </c>
      <c r="AZ36" s="8">
        <v>428</v>
      </c>
      <c r="BA36" s="358">
        <f t="shared" si="16"/>
        <v>1.0070588235294118</v>
      </c>
      <c r="BB36" s="8">
        <v>425</v>
      </c>
      <c r="BC36" s="8">
        <v>422</v>
      </c>
      <c r="BD36" s="361">
        <f t="shared" si="17"/>
        <v>0.99294117647058822</v>
      </c>
      <c r="BE36" s="8">
        <v>64</v>
      </c>
      <c r="BF36" s="8">
        <v>55</v>
      </c>
      <c r="BG36" s="361">
        <f t="shared" si="18"/>
        <v>0.859375</v>
      </c>
      <c r="BH36" s="8">
        <v>7374</v>
      </c>
      <c r="BI36" s="8">
        <v>7670</v>
      </c>
      <c r="BJ36" s="570">
        <f t="shared" si="19"/>
        <v>1.0401410360726879</v>
      </c>
      <c r="BK36" s="8">
        <v>11505</v>
      </c>
      <c r="BL36" s="8">
        <v>11684</v>
      </c>
      <c r="BM36" s="358">
        <f t="shared" si="20"/>
        <v>1.0155584528465884</v>
      </c>
      <c r="BN36" s="8">
        <v>0</v>
      </c>
      <c r="BO36" s="8">
        <v>0</v>
      </c>
      <c r="BP36" s="358" t="str">
        <f t="shared" si="21"/>
        <v>N/A</v>
      </c>
      <c r="BQ36" s="8">
        <v>11756</v>
      </c>
      <c r="BR36" s="8">
        <v>12113</v>
      </c>
      <c r="BS36" s="358">
        <f t="shared" si="22"/>
        <v>1.0303674719292277</v>
      </c>
      <c r="BT36" s="8">
        <v>14486</v>
      </c>
      <c r="BU36" s="8">
        <v>14897</v>
      </c>
      <c r="BV36" s="358">
        <f t="shared" si="23"/>
        <v>1.028372221455198</v>
      </c>
      <c r="BW36" s="8">
        <v>7520</v>
      </c>
      <c r="BX36" s="8">
        <v>4960</v>
      </c>
      <c r="BY36" s="364">
        <f t="shared" si="24"/>
        <v>0.65957446808510634</v>
      </c>
      <c r="BZ36" s="8">
        <v>20750</v>
      </c>
      <c r="CA36" s="163">
        <v>23064</v>
      </c>
      <c r="CB36" s="364">
        <f t="shared" si="25"/>
        <v>1.1115180722891567</v>
      </c>
      <c r="CC36" s="8">
        <v>2560</v>
      </c>
      <c r="CD36" s="8">
        <v>2240</v>
      </c>
      <c r="CE36" s="364">
        <f t="shared" si="26"/>
        <v>0.875</v>
      </c>
      <c r="CF36" s="8">
        <v>0</v>
      </c>
      <c r="CG36" s="8">
        <v>0</v>
      </c>
      <c r="CH36" s="358" t="str">
        <f t="shared" si="27"/>
        <v>N/A</v>
      </c>
      <c r="CI36" s="8">
        <v>2560</v>
      </c>
      <c r="CJ36" s="8">
        <v>2240</v>
      </c>
      <c r="CK36" s="358">
        <f t="shared" si="28"/>
        <v>0.875</v>
      </c>
      <c r="CL36" s="163">
        <v>5098</v>
      </c>
      <c r="CM36" s="163">
        <v>4351</v>
      </c>
      <c r="CN36" s="364">
        <f t="shared" si="29"/>
        <v>0.85347194978422913</v>
      </c>
      <c r="CO36" s="8">
        <v>750</v>
      </c>
      <c r="CP36" s="8">
        <v>2613</v>
      </c>
      <c r="CQ36" s="364">
        <f t="shared" si="30"/>
        <v>3.484</v>
      </c>
      <c r="CR36" s="163">
        <v>36678</v>
      </c>
      <c r="CS36" s="163">
        <v>37228</v>
      </c>
      <c r="CT36" s="364">
        <f t="shared" si="31"/>
        <v>1.0149953650689787</v>
      </c>
      <c r="CU36" s="163">
        <v>51164</v>
      </c>
      <c r="CV36" s="163">
        <v>52125</v>
      </c>
      <c r="CW36" s="364">
        <f t="shared" si="32"/>
        <v>1.0187827378625596</v>
      </c>
      <c r="CX36" s="163">
        <v>5617</v>
      </c>
      <c r="CY36" s="163">
        <v>4901</v>
      </c>
      <c r="CZ36" s="361">
        <f t="shared" si="33"/>
        <v>0.87252982018871283</v>
      </c>
      <c r="DA36" s="8">
        <v>814</v>
      </c>
      <c r="DB36" s="8">
        <v>2668</v>
      </c>
      <c r="DC36" s="361">
        <f t="shared" si="34"/>
        <v>3.2776412776412776</v>
      </c>
      <c r="DD36" s="8">
        <v>11296</v>
      </c>
      <c r="DE36" s="8">
        <v>8508</v>
      </c>
      <c r="DF36" s="364">
        <f t="shared" si="35"/>
        <v>0.75318696883852687</v>
      </c>
      <c r="DG36" s="54">
        <v>0.96</v>
      </c>
      <c r="DH36" s="54">
        <v>0.91493367565254602</v>
      </c>
      <c r="DI36" s="54">
        <f t="shared" si="36"/>
        <v>0.95305591213806884</v>
      </c>
      <c r="DJ36" s="54">
        <v>0.94</v>
      </c>
      <c r="DK36" s="54">
        <v>0.96261682242990698</v>
      </c>
      <c r="DL36" s="54">
        <f t="shared" si="37"/>
        <v>1.0240604493935181</v>
      </c>
      <c r="DM36" s="54">
        <v>0.95</v>
      </c>
      <c r="DN36" s="54">
        <v>0.91661850903987396</v>
      </c>
      <c r="DO36" s="54">
        <f t="shared" si="38"/>
        <v>0.96486158846302528</v>
      </c>
      <c r="DP36" s="54">
        <v>0.93</v>
      </c>
      <c r="DQ36" s="54">
        <v>0.92594537815126099</v>
      </c>
      <c r="DR36" s="54">
        <f t="shared" si="39"/>
        <v>0.99564019156049566</v>
      </c>
      <c r="DS36" s="54">
        <v>0.89</v>
      </c>
      <c r="DT36" s="54">
        <v>0.964772727272727</v>
      </c>
      <c r="DU36" s="54">
        <f t="shared" si="40"/>
        <v>1.0840143003064349</v>
      </c>
      <c r="DV36" s="54">
        <v>0.91</v>
      </c>
      <c r="DW36" s="54">
        <v>0.93821839080459801</v>
      </c>
      <c r="DX36" s="54">
        <f t="shared" si="41"/>
        <v>1.0310092206643935</v>
      </c>
      <c r="DY36" s="54">
        <v>0.94500000000000006</v>
      </c>
      <c r="DZ36" s="54">
        <v>0.91647656192508598</v>
      </c>
      <c r="EA36" s="54">
        <f t="shared" si="42"/>
        <v>0.96981646764559359</v>
      </c>
      <c r="EB36" s="54">
        <v>0.91500000000000004</v>
      </c>
      <c r="EC36" s="54">
        <v>0.96406727828746197</v>
      </c>
      <c r="ED36" s="54">
        <f t="shared" si="43"/>
        <v>1.0536254407513246</v>
      </c>
      <c r="EE36" s="54">
        <v>0.93</v>
      </c>
      <c r="EF36" s="54">
        <v>0.92065516546955795</v>
      </c>
      <c r="EG36" s="54">
        <f t="shared" si="44"/>
        <v>0.98995179082748164</v>
      </c>
      <c r="EH36" s="54">
        <v>0.78</v>
      </c>
      <c r="EI36" s="54">
        <v>0.804549087518316</v>
      </c>
      <c r="EJ36" s="54">
        <f t="shared" si="45"/>
        <v>1.031473189126046</v>
      </c>
      <c r="EK36" s="54">
        <v>0.31</v>
      </c>
      <c r="EL36" s="54">
        <v>0.35027777777777802</v>
      </c>
      <c r="EM36" s="54">
        <f t="shared" si="46"/>
        <v>1.1299283154121871</v>
      </c>
      <c r="EN36" s="54">
        <v>0.54500000000000004</v>
      </c>
      <c r="EO36" s="54">
        <v>0.71669173740195502</v>
      </c>
      <c r="EP36" s="54">
        <f t="shared" si="47"/>
        <v>1.3150307108292751</v>
      </c>
      <c r="EQ36" s="54">
        <v>0.86250000000000004</v>
      </c>
      <c r="ER36" s="54">
        <v>0.83942040947337004</v>
      </c>
      <c r="ES36" s="54">
        <f t="shared" si="48"/>
        <v>0.97324105446187825</v>
      </c>
      <c r="ET36" s="54">
        <v>0.61250000000000004</v>
      </c>
      <c r="EU36" s="54">
        <v>0.444640338504937</v>
      </c>
      <c r="EV36" s="54">
        <f t="shared" si="49"/>
        <v>0.72594340980397876</v>
      </c>
      <c r="EW36" s="54">
        <v>0.73750000000000004</v>
      </c>
      <c r="EX36" s="54">
        <v>0.77498321342925702</v>
      </c>
      <c r="EY36" s="54">
        <f t="shared" si="50"/>
        <v>1.0508246961752636</v>
      </c>
      <c r="EZ36" s="54" t="s">
        <v>508</v>
      </c>
      <c r="FA36" s="54">
        <v>0</v>
      </c>
      <c r="FB36" s="54" t="str">
        <f t="shared" si="51"/>
        <v>N/A</v>
      </c>
      <c r="FC36" s="54">
        <v>0.37</v>
      </c>
      <c r="FD36" s="54">
        <v>0.45937499999999998</v>
      </c>
      <c r="FE36" s="54">
        <f t="shared" si="52"/>
        <v>1.2415540540540539</v>
      </c>
      <c r="FF36" s="54">
        <v>0.37</v>
      </c>
      <c r="FG36" s="54">
        <v>0.45937499999999998</v>
      </c>
      <c r="FH36" s="54">
        <f t="shared" si="53"/>
        <v>1.2415540540540539</v>
      </c>
      <c r="FI36" s="54">
        <v>0.86</v>
      </c>
      <c r="FJ36" s="54">
        <v>0.83656396653744103</v>
      </c>
      <c r="FK36" s="54">
        <f t="shared" si="54"/>
        <v>0.97274879829935001</v>
      </c>
      <c r="FL36" s="54">
        <v>0.61009999999999998</v>
      </c>
      <c r="FM36" s="54">
        <v>0.70539730134932499</v>
      </c>
      <c r="FN36" s="54">
        <f t="shared" si="55"/>
        <v>1.156199477707466</v>
      </c>
      <c r="FO36" s="60">
        <v>5062</v>
      </c>
      <c r="FP36" s="60">
        <v>852</v>
      </c>
      <c r="FQ36" s="54">
        <f t="shared" si="56"/>
        <v>0.1683129197945476</v>
      </c>
      <c r="FR36" s="60">
        <v>608</v>
      </c>
      <c r="FS36" s="60">
        <v>296</v>
      </c>
      <c r="FT36" s="54">
        <f t="shared" si="57"/>
        <v>0.48684210526315791</v>
      </c>
      <c r="FU36" s="60">
        <v>5670</v>
      </c>
      <c r="FV36" s="60">
        <v>1148</v>
      </c>
      <c r="FW36" s="54">
        <f t="shared" si="58"/>
        <v>0.20246913580246914</v>
      </c>
      <c r="FX36" s="60">
        <v>19463</v>
      </c>
      <c r="FY36" s="60">
        <v>28354</v>
      </c>
      <c r="FZ36" s="54">
        <f t="shared" si="59"/>
        <v>1.456815496069465</v>
      </c>
      <c r="GA36" s="60">
        <v>25133</v>
      </c>
      <c r="GB36" s="60">
        <v>29502</v>
      </c>
      <c r="GC36" s="54">
        <f t="shared" si="60"/>
        <v>1.1738351967532725</v>
      </c>
      <c r="GD36" s="60">
        <v>3169</v>
      </c>
      <c r="GE36" s="60">
        <v>94</v>
      </c>
      <c r="GF36" s="302">
        <f t="shared" si="61"/>
        <v>2.9662354054906911E-2</v>
      </c>
      <c r="GG36" s="60">
        <v>2465</v>
      </c>
      <c r="GH36" s="60">
        <v>3523</v>
      </c>
      <c r="GI36" s="54">
        <f t="shared" si="62"/>
        <v>1.4292089249492901</v>
      </c>
      <c r="GJ36" s="60">
        <v>458</v>
      </c>
      <c r="GK36" s="60">
        <v>2527</v>
      </c>
      <c r="GL36" s="54">
        <f t="shared" si="63"/>
        <v>5.5174672489082965</v>
      </c>
    </row>
    <row r="37" spans="1:194" s="44" customFormat="1" ht="15" customHeight="1" x14ac:dyDescent="0.6">
      <c r="A37" s="8">
        <v>86</v>
      </c>
      <c r="B37" s="9" t="s">
        <v>529</v>
      </c>
      <c r="C37" s="8">
        <v>1569</v>
      </c>
      <c r="D37" s="8">
        <v>1453</v>
      </c>
      <c r="E37" s="358">
        <f t="shared" si="0"/>
        <v>0.92606755895474824</v>
      </c>
      <c r="F37" s="8">
        <v>0</v>
      </c>
      <c r="G37" s="8">
        <v>0</v>
      </c>
      <c r="H37" s="358" t="str">
        <f t="shared" si="1"/>
        <v>N/A</v>
      </c>
      <c r="I37" s="8">
        <v>177</v>
      </c>
      <c r="J37" s="8">
        <v>105</v>
      </c>
      <c r="K37" s="358">
        <f t="shared" si="2"/>
        <v>0.59322033898305082</v>
      </c>
      <c r="L37" s="8">
        <v>14</v>
      </c>
      <c r="M37" s="8">
        <v>14</v>
      </c>
      <c r="N37" s="361">
        <f t="shared" si="3"/>
        <v>1</v>
      </c>
      <c r="O37" s="8">
        <v>0</v>
      </c>
      <c r="P37" s="8">
        <v>0</v>
      </c>
      <c r="Q37" s="361" t="str">
        <f t="shared" si="4"/>
        <v>N/A</v>
      </c>
      <c r="R37" s="8">
        <v>1760</v>
      </c>
      <c r="S37" s="8">
        <v>1572</v>
      </c>
      <c r="T37" s="363">
        <f t="shared" si="5"/>
        <v>0.89318181818181819</v>
      </c>
      <c r="U37" s="8">
        <v>1760</v>
      </c>
      <c r="V37" s="8">
        <v>1572</v>
      </c>
      <c r="W37" s="363">
        <f t="shared" si="6"/>
        <v>0.89318181818181819</v>
      </c>
      <c r="X37" s="8">
        <v>127</v>
      </c>
      <c r="Y37" s="8">
        <v>195</v>
      </c>
      <c r="Z37" s="358">
        <f t="shared" si="7"/>
        <v>1.5354330708661417</v>
      </c>
      <c r="AA37" s="8">
        <v>15</v>
      </c>
      <c r="AB37" s="8">
        <v>19</v>
      </c>
      <c r="AC37" s="361">
        <f t="shared" si="8"/>
        <v>1.2666666666666666</v>
      </c>
      <c r="AD37" s="8">
        <v>15</v>
      </c>
      <c r="AE37" s="8">
        <v>18</v>
      </c>
      <c r="AF37" s="361">
        <f t="shared" si="9"/>
        <v>1.2</v>
      </c>
      <c r="AG37" s="8">
        <v>157</v>
      </c>
      <c r="AH37" s="8">
        <v>232</v>
      </c>
      <c r="AI37" s="361">
        <f t="shared" si="10"/>
        <v>1.4777070063694266</v>
      </c>
      <c r="AJ37" s="8">
        <v>79</v>
      </c>
      <c r="AK37" s="8">
        <v>34</v>
      </c>
      <c r="AL37" s="358">
        <f t="shared" si="11"/>
        <v>0.43037974683544306</v>
      </c>
      <c r="AM37" s="8">
        <v>15</v>
      </c>
      <c r="AN37" s="8">
        <v>18</v>
      </c>
      <c r="AO37" s="361">
        <f t="shared" si="12"/>
        <v>1.2</v>
      </c>
      <c r="AP37" s="8">
        <v>15</v>
      </c>
      <c r="AQ37" s="8">
        <v>20</v>
      </c>
      <c r="AR37" s="361">
        <f t="shared" si="13"/>
        <v>1.3333333333333333</v>
      </c>
      <c r="AS37" s="8">
        <v>109</v>
      </c>
      <c r="AT37" s="8">
        <v>72</v>
      </c>
      <c r="AU37" s="363">
        <f t="shared" si="14"/>
        <v>0.66055045871559637</v>
      </c>
      <c r="AV37" s="8">
        <v>4760</v>
      </c>
      <c r="AW37" s="8">
        <v>4671</v>
      </c>
      <c r="AX37" s="358">
        <f t="shared" si="15"/>
        <v>0.98130252100840332</v>
      </c>
      <c r="AY37" s="8">
        <v>0</v>
      </c>
      <c r="AZ37" s="8">
        <v>0</v>
      </c>
      <c r="BA37" s="358" t="str">
        <f t="shared" si="16"/>
        <v>N/A</v>
      </c>
      <c r="BB37" s="8">
        <v>57</v>
      </c>
      <c r="BC37" s="8">
        <v>84</v>
      </c>
      <c r="BD37" s="361">
        <f t="shared" si="17"/>
        <v>1.4736842105263157</v>
      </c>
      <c r="BE37" s="8">
        <v>0</v>
      </c>
      <c r="BF37" s="8">
        <v>0</v>
      </c>
      <c r="BG37" s="361" t="str">
        <f t="shared" si="18"/>
        <v>N/A</v>
      </c>
      <c r="BH37" s="8">
        <v>3922</v>
      </c>
      <c r="BI37" s="8">
        <v>4174</v>
      </c>
      <c r="BJ37" s="570">
        <f t="shared" si="19"/>
        <v>1.0642529321774605</v>
      </c>
      <c r="BK37" s="8">
        <v>8739</v>
      </c>
      <c r="BL37" s="8">
        <v>8929</v>
      </c>
      <c r="BM37" s="358">
        <f t="shared" si="20"/>
        <v>1.0217416180340999</v>
      </c>
      <c r="BN37" s="8">
        <v>0</v>
      </c>
      <c r="BO37" s="8">
        <v>0</v>
      </c>
      <c r="BP37" s="358" t="str">
        <f t="shared" si="21"/>
        <v>N/A</v>
      </c>
      <c r="BQ37" s="8">
        <v>9005</v>
      </c>
      <c r="BR37" s="8">
        <v>9233</v>
      </c>
      <c r="BS37" s="358">
        <f t="shared" si="22"/>
        <v>1.0253192670738478</v>
      </c>
      <c r="BT37" s="8">
        <v>10765</v>
      </c>
      <c r="BU37" s="8">
        <v>10805</v>
      </c>
      <c r="BV37" s="358">
        <f t="shared" si="23"/>
        <v>1.0037157454714352</v>
      </c>
      <c r="BW37" s="8">
        <v>8800</v>
      </c>
      <c r="BX37" s="8">
        <v>4960</v>
      </c>
      <c r="BY37" s="364">
        <f t="shared" si="24"/>
        <v>0.5636363636363636</v>
      </c>
      <c r="BZ37" s="8">
        <v>35200</v>
      </c>
      <c r="CA37" s="163">
        <v>48792</v>
      </c>
      <c r="CB37" s="364">
        <f t="shared" si="25"/>
        <v>1.3861363636363637</v>
      </c>
      <c r="CC37" s="8">
        <v>3840</v>
      </c>
      <c r="CD37" s="8">
        <v>2800</v>
      </c>
      <c r="CE37" s="364">
        <f t="shared" si="26"/>
        <v>0.72916666666666663</v>
      </c>
      <c r="CF37" s="8">
        <v>650</v>
      </c>
      <c r="CG37" s="8">
        <v>382</v>
      </c>
      <c r="CH37" s="358">
        <f t="shared" si="27"/>
        <v>0.58769230769230774</v>
      </c>
      <c r="CI37" s="8">
        <v>4490</v>
      </c>
      <c r="CJ37" s="8">
        <v>3182</v>
      </c>
      <c r="CK37" s="358">
        <f t="shared" si="28"/>
        <v>0.70868596881959911</v>
      </c>
      <c r="CL37" s="163">
        <v>4738</v>
      </c>
      <c r="CM37" s="163">
        <v>5437</v>
      </c>
      <c r="CN37" s="364">
        <f t="shared" si="29"/>
        <v>1.1475306036302237</v>
      </c>
      <c r="CO37" s="8">
        <v>2000</v>
      </c>
      <c r="CP37" s="8">
        <v>2097</v>
      </c>
      <c r="CQ37" s="364">
        <f t="shared" si="30"/>
        <v>1.0485</v>
      </c>
      <c r="CR37" s="163">
        <v>55228</v>
      </c>
      <c r="CS37" s="163">
        <v>64468</v>
      </c>
      <c r="CT37" s="364">
        <f t="shared" si="31"/>
        <v>1.1673064387629464</v>
      </c>
      <c r="CU37" s="163">
        <v>65993</v>
      </c>
      <c r="CV37" s="163">
        <v>75273</v>
      </c>
      <c r="CW37" s="364">
        <f t="shared" si="32"/>
        <v>1.1406209749518887</v>
      </c>
      <c r="CX37" s="163">
        <v>4839</v>
      </c>
      <c r="CY37" s="163">
        <v>5572</v>
      </c>
      <c r="CZ37" s="361">
        <f t="shared" si="33"/>
        <v>1.1514775780119859</v>
      </c>
      <c r="DA37" s="8">
        <v>2030</v>
      </c>
      <c r="DB37" s="8">
        <v>2135</v>
      </c>
      <c r="DC37" s="361">
        <f t="shared" si="34"/>
        <v>1.0517241379310345</v>
      </c>
      <c r="DD37" s="8">
        <v>12640</v>
      </c>
      <c r="DE37" s="8">
        <v>7760</v>
      </c>
      <c r="DF37" s="364">
        <f t="shared" si="35"/>
        <v>0.61392405063291144</v>
      </c>
      <c r="DG37" s="54">
        <v>0.82</v>
      </c>
      <c r="DH37" s="54">
        <v>0.90674753601212998</v>
      </c>
      <c r="DI37" s="54">
        <f t="shared" si="36"/>
        <v>1.1057896780635732</v>
      </c>
      <c r="DJ37" s="54" t="s">
        <v>508</v>
      </c>
      <c r="DK37" s="54">
        <v>0</v>
      </c>
      <c r="DL37" s="54" t="str">
        <f t="shared" si="37"/>
        <v>N/A</v>
      </c>
      <c r="DM37" s="54">
        <v>0.82</v>
      </c>
      <c r="DN37" s="54">
        <v>0.90674753601212998</v>
      </c>
      <c r="DO37" s="54">
        <f t="shared" si="38"/>
        <v>1.1057896780635732</v>
      </c>
      <c r="DP37" s="54">
        <v>0.82</v>
      </c>
      <c r="DQ37" s="54">
        <v>0.93956743002544496</v>
      </c>
      <c r="DR37" s="54">
        <f t="shared" si="39"/>
        <v>1.1458139390554207</v>
      </c>
      <c r="DS37" s="54" t="s">
        <v>508</v>
      </c>
      <c r="DT37" s="54">
        <v>0</v>
      </c>
      <c r="DU37" s="54" t="str">
        <f t="shared" si="40"/>
        <v>N/A</v>
      </c>
      <c r="DV37" s="54">
        <v>0.82</v>
      </c>
      <c r="DW37" s="54">
        <v>0.93956743002544496</v>
      </c>
      <c r="DX37" s="54">
        <f t="shared" si="41"/>
        <v>1.1458139390554207</v>
      </c>
      <c r="DY37" s="54">
        <v>0.82</v>
      </c>
      <c r="DZ37" s="54">
        <v>0.91152244331328103</v>
      </c>
      <c r="EA37" s="54">
        <f t="shared" si="42"/>
        <v>1.1116127357479038</v>
      </c>
      <c r="EB37" s="54" t="s">
        <v>508</v>
      </c>
      <c r="EC37" s="54">
        <v>0</v>
      </c>
      <c r="ED37" s="54" t="str">
        <f t="shared" si="43"/>
        <v>N/A</v>
      </c>
      <c r="EE37" s="54">
        <v>0.82</v>
      </c>
      <c r="EF37" s="54">
        <v>0.91152244331328103</v>
      </c>
      <c r="EG37" s="54">
        <f t="shared" si="44"/>
        <v>1.1116127357479038</v>
      </c>
      <c r="EH37" s="54">
        <v>0.8</v>
      </c>
      <c r="EI37" s="54">
        <v>0.87130563588911603</v>
      </c>
      <c r="EJ37" s="54">
        <f t="shared" si="45"/>
        <v>1.089132044861395</v>
      </c>
      <c r="EK37" s="54">
        <v>0.28000000000000003</v>
      </c>
      <c r="EL37" s="54">
        <v>0.38260309278350502</v>
      </c>
      <c r="EM37" s="54">
        <f t="shared" si="46"/>
        <v>1.3664396170839463</v>
      </c>
      <c r="EN37" s="54">
        <v>0.54</v>
      </c>
      <c r="EO37" s="54">
        <v>0.81248061053545895</v>
      </c>
      <c r="EP37" s="54">
        <f t="shared" si="47"/>
        <v>1.5045937232138127</v>
      </c>
      <c r="EQ37" s="54">
        <v>0.81</v>
      </c>
      <c r="ER37" s="54">
        <v>0.877742064491283</v>
      </c>
      <c r="ES37" s="54">
        <f t="shared" si="48"/>
        <v>1.0836321783842999</v>
      </c>
      <c r="ET37" s="54">
        <v>0.28000000000000003</v>
      </c>
      <c r="EU37" s="54">
        <v>0.38260309278350502</v>
      </c>
      <c r="EV37" s="54">
        <f t="shared" si="49"/>
        <v>1.3664396170839463</v>
      </c>
      <c r="EW37" s="54">
        <v>0.54500000000000004</v>
      </c>
      <c r="EX37" s="54">
        <v>0.82669748781103403</v>
      </c>
      <c r="EY37" s="54">
        <f t="shared" si="50"/>
        <v>1.5168761244239155</v>
      </c>
      <c r="EZ37" s="54">
        <v>0.73</v>
      </c>
      <c r="FA37" s="54">
        <v>0.69109947643978997</v>
      </c>
      <c r="FB37" s="54">
        <f t="shared" si="51"/>
        <v>0.94671161156135619</v>
      </c>
      <c r="FC37" s="54">
        <v>0.24</v>
      </c>
      <c r="FD37" s="54">
        <v>0.35249999999999998</v>
      </c>
      <c r="FE37" s="54">
        <f t="shared" si="52"/>
        <v>1.46875</v>
      </c>
      <c r="FF37" s="54">
        <v>0.48499999999999999</v>
      </c>
      <c r="FG37" s="54">
        <v>0.393148962916405</v>
      </c>
      <c r="FH37" s="54">
        <f t="shared" si="53"/>
        <v>0.81061641838434018</v>
      </c>
      <c r="FI37" s="54">
        <v>0.85</v>
      </c>
      <c r="FJ37" s="54">
        <v>0.98241206030150696</v>
      </c>
      <c r="FK37" s="54">
        <f t="shared" si="54"/>
        <v>1.1557788944723613</v>
      </c>
      <c r="FL37" s="54">
        <v>0.61009999999999998</v>
      </c>
      <c r="FM37" s="54">
        <v>0.96580796252927403</v>
      </c>
      <c r="FN37" s="54">
        <f t="shared" si="55"/>
        <v>1.5830322283712082</v>
      </c>
      <c r="FO37" s="60">
        <v>3287</v>
      </c>
      <c r="FP37" s="60">
        <v>904</v>
      </c>
      <c r="FQ37" s="54">
        <f t="shared" si="56"/>
        <v>0.27502281715850319</v>
      </c>
      <c r="FR37" s="60">
        <v>380</v>
      </c>
      <c r="FS37" s="60">
        <v>259</v>
      </c>
      <c r="FT37" s="54">
        <f t="shared" si="57"/>
        <v>0.68157894736842106</v>
      </c>
      <c r="FU37" s="60">
        <v>3667</v>
      </c>
      <c r="FV37" s="60">
        <v>1163</v>
      </c>
      <c r="FW37" s="54">
        <f t="shared" si="58"/>
        <v>0.31715298609217346</v>
      </c>
      <c r="FX37" s="60">
        <v>32021</v>
      </c>
      <c r="FY37" s="60">
        <v>43225</v>
      </c>
      <c r="FZ37" s="54">
        <f t="shared" si="59"/>
        <v>1.3498953811561163</v>
      </c>
      <c r="GA37" s="60">
        <v>35688</v>
      </c>
      <c r="GB37" s="60">
        <v>44388</v>
      </c>
      <c r="GC37" s="54">
        <f t="shared" si="60"/>
        <v>1.2437794216543376</v>
      </c>
      <c r="GD37" s="60">
        <v>1496</v>
      </c>
      <c r="GE37" s="60">
        <v>0</v>
      </c>
      <c r="GF37" s="302">
        <f t="shared" si="61"/>
        <v>0</v>
      </c>
      <c r="GG37" s="60">
        <v>3339</v>
      </c>
      <c r="GH37" s="60">
        <v>3261</v>
      </c>
      <c r="GI37" s="54">
        <f t="shared" si="62"/>
        <v>0.97663971248876913</v>
      </c>
      <c r="GJ37" s="60">
        <v>1220</v>
      </c>
      <c r="GK37" s="60">
        <v>1139</v>
      </c>
      <c r="GL37" s="54">
        <f t="shared" si="63"/>
        <v>0.93360655737704923</v>
      </c>
    </row>
    <row r="38" spans="1:194" s="44" customFormat="1" ht="15" customHeight="1" x14ac:dyDescent="0.6">
      <c r="A38" s="8">
        <v>88</v>
      </c>
      <c r="B38" s="9" t="s">
        <v>530</v>
      </c>
      <c r="C38" s="8">
        <v>518</v>
      </c>
      <c r="D38" s="8">
        <v>435</v>
      </c>
      <c r="E38" s="358">
        <f t="shared" si="0"/>
        <v>0.83976833976833976</v>
      </c>
      <c r="F38" s="8">
        <v>1321</v>
      </c>
      <c r="G38" s="8">
        <v>1672</v>
      </c>
      <c r="H38" s="358">
        <f t="shared" si="1"/>
        <v>1.2657077971233914</v>
      </c>
      <c r="I38" s="8">
        <v>0</v>
      </c>
      <c r="J38" s="8">
        <v>0</v>
      </c>
      <c r="K38" s="358" t="str">
        <f t="shared" si="2"/>
        <v>N/A</v>
      </c>
      <c r="L38" s="8">
        <v>0</v>
      </c>
      <c r="M38" s="8">
        <v>0</v>
      </c>
      <c r="N38" s="361" t="str">
        <f t="shared" si="3"/>
        <v>N/A</v>
      </c>
      <c r="O38" s="8">
        <v>46</v>
      </c>
      <c r="P38" s="8">
        <v>44</v>
      </c>
      <c r="Q38" s="361">
        <f t="shared" si="4"/>
        <v>0.95652173913043481</v>
      </c>
      <c r="R38" s="8">
        <v>1885</v>
      </c>
      <c r="S38" s="8">
        <v>2151</v>
      </c>
      <c r="T38" s="363">
        <f t="shared" si="5"/>
        <v>1.1411140583554376</v>
      </c>
      <c r="U38" s="8">
        <v>1885</v>
      </c>
      <c r="V38" s="8">
        <v>2151</v>
      </c>
      <c r="W38" s="363">
        <f t="shared" si="6"/>
        <v>1.1411140583554376</v>
      </c>
      <c r="X38" s="8">
        <v>50</v>
      </c>
      <c r="Y38" s="8">
        <v>55</v>
      </c>
      <c r="Z38" s="358">
        <f t="shared" si="7"/>
        <v>1.1000000000000001</v>
      </c>
      <c r="AA38" s="8">
        <v>15</v>
      </c>
      <c r="AB38" s="8">
        <v>0</v>
      </c>
      <c r="AC38" s="361">
        <f t="shared" si="8"/>
        <v>0</v>
      </c>
      <c r="AD38" s="8">
        <v>0</v>
      </c>
      <c r="AE38" s="8">
        <v>0</v>
      </c>
      <c r="AF38" s="361" t="str">
        <f t="shared" si="9"/>
        <v>N/A</v>
      </c>
      <c r="AG38" s="8">
        <v>65</v>
      </c>
      <c r="AH38" s="8">
        <v>55</v>
      </c>
      <c r="AI38" s="361">
        <f t="shared" si="10"/>
        <v>0.84615384615384615</v>
      </c>
      <c r="AJ38" s="8">
        <v>75</v>
      </c>
      <c r="AK38" s="8">
        <v>0</v>
      </c>
      <c r="AL38" s="358">
        <f t="shared" si="11"/>
        <v>0</v>
      </c>
      <c r="AM38" s="8">
        <v>0</v>
      </c>
      <c r="AN38" s="8">
        <v>0</v>
      </c>
      <c r="AO38" s="361" t="str">
        <f t="shared" si="12"/>
        <v>N/A</v>
      </c>
      <c r="AP38" s="8">
        <v>0</v>
      </c>
      <c r="AQ38" s="8">
        <v>0</v>
      </c>
      <c r="AR38" s="361" t="str">
        <f t="shared" si="13"/>
        <v>N/A</v>
      </c>
      <c r="AS38" s="8">
        <v>75</v>
      </c>
      <c r="AT38" s="8">
        <v>0</v>
      </c>
      <c r="AU38" s="363">
        <f t="shared" si="14"/>
        <v>0</v>
      </c>
      <c r="AV38" s="8">
        <v>439</v>
      </c>
      <c r="AW38" s="8">
        <v>421</v>
      </c>
      <c r="AX38" s="358">
        <f t="shared" si="15"/>
        <v>0.95899772209567202</v>
      </c>
      <c r="AY38" s="8">
        <v>693</v>
      </c>
      <c r="AZ38" s="8">
        <v>690</v>
      </c>
      <c r="BA38" s="358">
        <f t="shared" si="16"/>
        <v>0.99567099567099571</v>
      </c>
      <c r="BB38" s="8">
        <v>30</v>
      </c>
      <c r="BC38" s="8">
        <v>30</v>
      </c>
      <c r="BD38" s="361">
        <f t="shared" si="17"/>
        <v>1</v>
      </c>
      <c r="BE38" s="8">
        <v>103</v>
      </c>
      <c r="BF38" s="8">
        <v>103</v>
      </c>
      <c r="BG38" s="361">
        <f t="shared" si="18"/>
        <v>1</v>
      </c>
      <c r="BH38" s="8">
        <v>650</v>
      </c>
      <c r="BI38" s="8">
        <v>671</v>
      </c>
      <c r="BJ38" s="570">
        <f t="shared" si="19"/>
        <v>1.0323076923076924</v>
      </c>
      <c r="BK38" s="8">
        <v>1915</v>
      </c>
      <c r="BL38" s="8">
        <v>1915</v>
      </c>
      <c r="BM38" s="358">
        <f t="shared" si="20"/>
        <v>1</v>
      </c>
      <c r="BN38" s="8">
        <v>0</v>
      </c>
      <c r="BO38" s="8">
        <v>0</v>
      </c>
      <c r="BP38" s="358" t="str">
        <f t="shared" si="21"/>
        <v>N/A</v>
      </c>
      <c r="BQ38" s="8">
        <v>2055</v>
      </c>
      <c r="BR38" s="8">
        <v>1970</v>
      </c>
      <c r="BS38" s="358">
        <f t="shared" si="22"/>
        <v>0.95863746958637475</v>
      </c>
      <c r="BT38" s="8">
        <v>3940</v>
      </c>
      <c r="BU38" s="8">
        <v>4121</v>
      </c>
      <c r="BV38" s="358">
        <f t="shared" si="23"/>
        <v>1.0459390862944162</v>
      </c>
      <c r="BW38" s="8">
        <v>13120</v>
      </c>
      <c r="BX38" s="8">
        <v>6720</v>
      </c>
      <c r="BY38" s="364">
        <f t="shared" si="24"/>
        <v>0.51219512195121952</v>
      </c>
      <c r="BZ38" s="8">
        <v>16275</v>
      </c>
      <c r="CA38" s="163">
        <v>8707</v>
      </c>
      <c r="CB38" s="364">
        <f t="shared" si="25"/>
        <v>0.5349923195084485</v>
      </c>
      <c r="CC38" s="8">
        <v>261120</v>
      </c>
      <c r="CD38" s="8">
        <v>178235</v>
      </c>
      <c r="CE38" s="364">
        <f t="shared" si="26"/>
        <v>0.68257889093137258</v>
      </c>
      <c r="CF38" s="8">
        <v>650</v>
      </c>
      <c r="CG38" s="8">
        <v>583</v>
      </c>
      <c r="CH38" s="358">
        <f t="shared" si="27"/>
        <v>0.89692307692307693</v>
      </c>
      <c r="CI38" s="8">
        <v>261770</v>
      </c>
      <c r="CJ38" s="8">
        <v>178818</v>
      </c>
      <c r="CK38" s="358">
        <f t="shared" si="28"/>
        <v>0.68311112808954422</v>
      </c>
      <c r="CL38" s="163">
        <v>894</v>
      </c>
      <c r="CM38" s="163">
        <v>828</v>
      </c>
      <c r="CN38" s="364">
        <f t="shared" si="29"/>
        <v>0.9261744966442953</v>
      </c>
      <c r="CO38" s="8">
        <v>1000</v>
      </c>
      <c r="CP38" s="8">
        <v>1440</v>
      </c>
      <c r="CQ38" s="364">
        <f t="shared" si="30"/>
        <v>1.44</v>
      </c>
      <c r="CR38" s="163">
        <v>293059</v>
      </c>
      <c r="CS38" s="163">
        <v>196513</v>
      </c>
      <c r="CT38" s="364">
        <f t="shared" si="31"/>
        <v>0.67055780576607438</v>
      </c>
      <c r="CU38" s="163">
        <v>296999</v>
      </c>
      <c r="CV38" s="163">
        <v>200634</v>
      </c>
      <c r="CW38" s="364">
        <f t="shared" si="32"/>
        <v>0.67553762807282181</v>
      </c>
      <c r="CX38" s="163">
        <v>939</v>
      </c>
      <c r="CY38" s="163">
        <v>858</v>
      </c>
      <c r="CZ38" s="361">
        <f t="shared" si="33"/>
        <v>0.91373801916932906</v>
      </c>
      <c r="DA38" s="8">
        <v>1149</v>
      </c>
      <c r="DB38" s="8">
        <v>1587</v>
      </c>
      <c r="DC38" s="361">
        <f t="shared" si="34"/>
        <v>1.3812010443864229</v>
      </c>
      <c r="DD38" s="8">
        <v>276254</v>
      </c>
      <c r="DE38" s="8">
        <v>187317</v>
      </c>
      <c r="DF38" s="364">
        <f t="shared" si="35"/>
        <v>0.67806077016079402</v>
      </c>
      <c r="DG38" s="54">
        <v>0.96</v>
      </c>
      <c r="DH38" s="54">
        <v>0.88515624999999998</v>
      </c>
      <c r="DI38" s="54">
        <f t="shared" si="36"/>
        <v>0.92203776041666663</v>
      </c>
      <c r="DJ38" s="54">
        <v>0.93</v>
      </c>
      <c r="DK38" s="54">
        <v>0.78985507246376796</v>
      </c>
      <c r="DL38" s="54">
        <f t="shared" si="37"/>
        <v>0.84930652953093322</v>
      </c>
      <c r="DM38" s="54">
        <v>0.94500000000000006</v>
      </c>
      <c r="DN38" s="54">
        <v>0.85177664974619305</v>
      </c>
      <c r="DO38" s="54">
        <f t="shared" si="38"/>
        <v>0.90135095211237348</v>
      </c>
      <c r="DP38" s="54">
        <v>0.89</v>
      </c>
      <c r="DQ38" s="54">
        <v>0.839248434237996</v>
      </c>
      <c r="DR38" s="54">
        <f t="shared" si="39"/>
        <v>0.94297576880673706</v>
      </c>
      <c r="DS38" s="54">
        <v>0.91</v>
      </c>
      <c r="DT38" s="54">
        <v>0.70155502392344504</v>
      </c>
      <c r="DU38" s="54">
        <f t="shared" si="40"/>
        <v>0.77093958672906049</v>
      </c>
      <c r="DV38" s="54">
        <v>0.9</v>
      </c>
      <c r="DW38" s="54">
        <v>0.73221757322175696</v>
      </c>
      <c r="DX38" s="54">
        <f t="shared" si="41"/>
        <v>0.81357508135750767</v>
      </c>
      <c r="DY38" s="54">
        <v>0.92500000000000004</v>
      </c>
      <c r="DZ38" s="54">
        <v>0.87265491756679903</v>
      </c>
      <c r="EA38" s="54">
        <f t="shared" si="42"/>
        <v>0.94341072169383677</v>
      </c>
      <c r="EB38" s="54">
        <v>0.92</v>
      </c>
      <c r="EC38" s="54">
        <v>0.72734970364098195</v>
      </c>
      <c r="ED38" s="54">
        <f t="shared" si="43"/>
        <v>0.79059750395758899</v>
      </c>
      <c r="EE38" s="54">
        <v>0.9225000000000001</v>
      </c>
      <c r="EF38" s="54">
        <v>0.78937151176898801</v>
      </c>
      <c r="EG38" s="54">
        <f t="shared" si="44"/>
        <v>0.85568727563033919</v>
      </c>
      <c r="EH38" s="54">
        <v>0.78</v>
      </c>
      <c r="EI38" s="54">
        <v>0.79970583145872998</v>
      </c>
      <c r="EJ38" s="54">
        <f t="shared" si="45"/>
        <v>1.0252638864855512</v>
      </c>
      <c r="EK38" s="54">
        <v>0.3</v>
      </c>
      <c r="EL38" s="54">
        <v>0.32594955529723402</v>
      </c>
      <c r="EM38" s="54">
        <f t="shared" si="46"/>
        <v>1.0864985176574469</v>
      </c>
      <c r="EN38" s="54">
        <v>0.54</v>
      </c>
      <c r="EO38" s="54">
        <v>0.35381374260227</v>
      </c>
      <c r="EP38" s="54">
        <f t="shared" si="47"/>
        <v>0.65521063444864813</v>
      </c>
      <c r="EQ38" s="54">
        <v>0.85250000000000004</v>
      </c>
      <c r="ER38" s="54">
        <v>0.80934144326800295</v>
      </c>
      <c r="ES38" s="54">
        <f t="shared" si="48"/>
        <v>0.94937412700058987</v>
      </c>
      <c r="ET38" s="54">
        <v>0.61</v>
      </c>
      <c r="EU38" s="54">
        <v>0.33101106680119802</v>
      </c>
      <c r="EV38" s="54">
        <f t="shared" si="49"/>
        <v>0.54264109311671804</v>
      </c>
      <c r="EW38" s="54">
        <v>0.73124999999999996</v>
      </c>
      <c r="EX38" s="54">
        <v>0.36276005063947298</v>
      </c>
      <c r="EY38" s="54">
        <f t="shared" si="50"/>
        <v>0.49608212053261264</v>
      </c>
      <c r="EZ38" s="54">
        <v>0.82</v>
      </c>
      <c r="FA38" s="54">
        <v>0.64493996569468304</v>
      </c>
      <c r="FB38" s="54">
        <f t="shared" si="51"/>
        <v>0.78651215328619883</v>
      </c>
      <c r="FC38" s="54">
        <v>0.33</v>
      </c>
      <c r="FD38" s="54">
        <v>0.32580020759110201</v>
      </c>
      <c r="FE38" s="54">
        <f t="shared" si="52"/>
        <v>0.98727335633667268</v>
      </c>
      <c r="FF38" s="54">
        <v>0.57499999999999996</v>
      </c>
      <c r="FG38" s="54">
        <v>0.326840698363699</v>
      </c>
      <c r="FH38" s="54">
        <f t="shared" si="53"/>
        <v>0.56841860584991133</v>
      </c>
      <c r="FI38" s="54">
        <v>0.89</v>
      </c>
      <c r="FJ38" s="54">
        <v>0.89743589743589702</v>
      </c>
      <c r="FK38" s="54">
        <f t="shared" si="54"/>
        <v>1.0083549409392101</v>
      </c>
      <c r="FL38" s="54">
        <v>0.61009999999999998</v>
      </c>
      <c r="FM38" s="54">
        <v>0.679269061121613</v>
      </c>
      <c r="FN38" s="54">
        <f t="shared" si="55"/>
        <v>1.1133733176882692</v>
      </c>
      <c r="FO38" s="60">
        <v>954</v>
      </c>
      <c r="FP38" s="60">
        <v>181</v>
      </c>
      <c r="FQ38" s="54">
        <f t="shared" si="56"/>
        <v>0.18972746331236898</v>
      </c>
      <c r="FR38" s="60">
        <v>616</v>
      </c>
      <c r="FS38" s="60">
        <v>138</v>
      </c>
      <c r="FT38" s="54">
        <f t="shared" si="57"/>
        <v>0.22402597402597402</v>
      </c>
      <c r="FU38" s="60">
        <v>1570</v>
      </c>
      <c r="FV38" s="60">
        <v>319</v>
      </c>
      <c r="FW38" s="54">
        <f t="shared" si="58"/>
        <v>0.20318471337579619</v>
      </c>
      <c r="FX38" s="60">
        <v>103334</v>
      </c>
      <c r="FY38" s="60">
        <v>47002</v>
      </c>
      <c r="FZ38" s="54">
        <f t="shared" si="59"/>
        <v>0.45485512996690342</v>
      </c>
      <c r="GA38" s="60">
        <v>104904</v>
      </c>
      <c r="GB38" s="60">
        <v>47321</v>
      </c>
      <c r="GC38" s="54">
        <f t="shared" si="60"/>
        <v>0.45108861435216963</v>
      </c>
      <c r="GD38" s="60">
        <v>269</v>
      </c>
      <c r="GE38" s="60">
        <v>3</v>
      </c>
      <c r="GF38" s="302">
        <f t="shared" si="61"/>
        <v>1.1152416356877323E-2</v>
      </c>
      <c r="GG38" s="60">
        <v>651</v>
      </c>
      <c r="GH38" s="60">
        <v>215</v>
      </c>
      <c r="GI38" s="54">
        <f t="shared" si="62"/>
        <v>0.33026113671274959</v>
      </c>
      <c r="GJ38" s="60">
        <v>610</v>
      </c>
      <c r="GK38" s="60">
        <v>737</v>
      </c>
      <c r="GL38" s="54">
        <f t="shared" si="63"/>
        <v>1.2081967213114755</v>
      </c>
    </row>
    <row r="39" spans="1:194" s="44" customFormat="1" ht="15" customHeight="1" x14ac:dyDescent="0.6">
      <c r="A39" s="8">
        <v>91</v>
      </c>
      <c r="B39" s="9" t="s">
        <v>531</v>
      </c>
      <c r="C39" s="8">
        <v>283</v>
      </c>
      <c r="D39" s="8">
        <v>252</v>
      </c>
      <c r="E39" s="358">
        <f t="shared" si="0"/>
        <v>0.89045936395759717</v>
      </c>
      <c r="F39" s="8">
        <v>328</v>
      </c>
      <c r="G39" s="8">
        <v>334</v>
      </c>
      <c r="H39" s="358">
        <f t="shared" si="1"/>
        <v>1.0182926829268293</v>
      </c>
      <c r="I39" s="8">
        <v>0</v>
      </c>
      <c r="J39" s="8">
        <v>0</v>
      </c>
      <c r="K39" s="358" t="str">
        <f t="shared" si="2"/>
        <v>N/A</v>
      </c>
      <c r="L39" s="8">
        <v>0</v>
      </c>
      <c r="M39" s="8">
        <v>0</v>
      </c>
      <c r="N39" s="361" t="str">
        <f t="shared" si="3"/>
        <v>N/A</v>
      </c>
      <c r="O39" s="8">
        <v>0</v>
      </c>
      <c r="P39" s="8">
        <v>0</v>
      </c>
      <c r="Q39" s="361" t="str">
        <f t="shared" si="4"/>
        <v>N/A</v>
      </c>
      <c r="R39" s="8">
        <v>611</v>
      </c>
      <c r="S39" s="8">
        <v>586</v>
      </c>
      <c r="T39" s="363">
        <f t="shared" si="5"/>
        <v>0.95908346972176761</v>
      </c>
      <c r="U39" s="8">
        <v>611</v>
      </c>
      <c r="V39" s="8">
        <v>586</v>
      </c>
      <c r="W39" s="363">
        <f t="shared" si="6"/>
        <v>0.95908346972176761</v>
      </c>
      <c r="X39" s="8">
        <v>158</v>
      </c>
      <c r="Y39" s="8">
        <v>152</v>
      </c>
      <c r="Z39" s="358">
        <f t="shared" si="7"/>
        <v>0.96202531645569622</v>
      </c>
      <c r="AA39" s="8">
        <v>0</v>
      </c>
      <c r="AB39" s="8">
        <v>0</v>
      </c>
      <c r="AC39" s="361" t="str">
        <f t="shared" si="8"/>
        <v>N/A</v>
      </c>
      <c r="AD39" s="8">
        <v>0</v>
      </c>
      <c r="AE39" s="8">
        <v>0</v>
      </c>
      <c r="AF39" s="361" t="str">
        <f t="shared" si="9"/>
        <v>N/A</v>
      </c>
      <c r="AG39" s="8">
        <v>158</v>
      </c>
      <c r="AH39" s="8">
        <v>152</v>
      </c>
      <c r="AI39" s="361">
        <f t="shared" si="10"/>
        <v>0.96202531645569622</v>
      </c>
      <c r="AJ39" s="8">
        <v>50</v>
      </c>
      <c r="AK39" s="8">
        <v>44</v>
      </c>
      <c r="AL39" s="358">
        <f t="shared" si="11"/>
        <v>0.88</v>
      </c>
      <c r="AM39" s="8">
        <v>0</v>
      </c>
      <c r="AN39" s="8">
        <v>0</v>
      </c>
      <c r="AO39" s="361" t="str">
        <f t="shared" si="12"/>
        <v>N/A</v>
      </c>
      <c r="AP39" s="8">
        <v>0</v>
      </c>
      <c r="AQ39" s="8">
        <v>0</v>
      </c>
      <c r="AR39" s="361" t="str">
        <f t="shared" si="13"/>
        <v>N/A</v>
      </c>
      <c r="AS39" s="8">
        <v>50</v>
      </c>
      <c r="AT39" s="8">
        <v>44</v>
      </c>
      <c r="AU39" s="363">
        <f t="shared" si="14"/>
        <v>0.88</v>
      </c>
      <c r="AV39" s="8">
        <v>1157</v>
      </c>
      <c r="AW39" s="8">
        <v>1134</v>
      </c>
      <c r="AX39" s="358">
        <f t="shared" si="15"/>
        <v>0.98012100259291268</v>
      </c>
      <c r="AY39" s="8">
        <v>0</v>
      </c>
      <c r="AZ39" s="8">
        <v>0</v>
      </c>
      <c r="BA39" s="358" t="str">
        <f t="shared" si="16"/>
        <v>N/A</v>
      </c>
      <c r="BB39" s="8">
        <v>0</v>
      </c>
      <c r="BC39" s="8">
        <v>0</v>
      </c>
      <c r="BD39" s="361" t="str">
        <f t="shared" si="17"/>
        <v>N/A</v>
      </c>
      <c r="BE39" s="8">
        <v>0</v>
      </c>
      <c r="BF39" s="8">
        <v>0</v>
      </c>
      <c r="BG39" s="361" t="str">
        <f t="shared" si="18"/>
        <v>N/A</v>
      </c>
      <c r="BH39" s="8">
        <v>974</v>
      </c>
      <c r="BI39" s="8">
        <v>901</v>
      </c>
      <c r="BJ39" s="570">
        <f t="shared" si="19"/>
        <v>0.92505133470225875</v>
      </c>
      <c r="BK39" s="8">
        <v>2131</v>
      </c>
      <c r="BL39" s="8">
        <v>2035</v>
      </c>
      <c r="BM39" s="358">
        <f t="shared" si="20"/>
        <v>0.95495072735804787</v>
      </c>
      <c r="BN39" s="8">
        <v>0</v>
      </c>
      <c r="BO39" s="8">
        <v>0</v>
      </c>
      <c r="BP39" s="358" t="str">
        <f t="shared" si="21"/>
        <v>N/A</v>
      </c>
      <c r="BQ39" s="8">
        <v>2339</v>
      </c>
      <c r="BR39" s="8">
        <v>2231</v>
      </c>
      <c r="BS39" s="358">
        <f t="shared" si="22"/>
        <v>0.95382642154766994</v>
      </c>
      <c r="BT39" s="8">
        <v>2950</v>
      </c>
      <c r="BU39" s="8">
        <v>2817</v>
      </c>
      <c r="BV39" s="358">
        <f t="shared" si="23"/>
        <v>0.95491525423728818</v>
      </c>
      <c r="BW39" s="8">
        <v>10800</v>
      </c>
      <c r="BX39" s="8">
        <v>7920</v>
      </c>
      <c r="BY39" s="364">
        <f t="shared" si="24"/>
        <v>0.73333333333333328</v>
      </c>
      <c r="BZ39" s="8">
        <v>7025</v>
      </c>
      <c r="CA39" s="163">
        <v>6836</v>
      </c>
      <c r="CB39" s="364">
        <f t="shared" si="25"/>
        <v>0.97309608540925263</v>
      </c>
      <c r="CC39" s="8">
        <v>3840</v>
      </c>
      <c r="CD39" s="8">
        <v>3168</v>
      </c>
      <c r="CE39" s="364">
        <f t="shared" si="26"/>
        <v>0.82499999999999996</v>
      </c>
      <c r="CF39" s="8">
        <v>1050</v>
      </c>
      <c r="CG39" s="8">
        <v>758</v>
      </c>
      <c r="CH39" s="358">
        <f t="shared" si="27"/>
        <v>0.72190476190476194</v>
      </c>
      <c r="CI39" s="8">
        <v>4890</v>
      </c>
      <c r="CJ39" s="8">
        <v>3926</v>
      </c>
      <c r="CK39" s="358">
        <f t="shared" si="28"/>
        <v>0.80286298568507153</v>
      </c>
      <c r="CL39" s="163">
        <v>1001</v>
      </c>
      <c r="CM39" s="163">
        <v>684</v>
      </c>
      <c r="CN39" s="364">
        <f t="shared" si="29"/>
        <v>0.68331668331668327</v>
      </c>
      <c r="CO39" s="8">
        <v>300</v>
      </c>
      <c r="CP39" s="8">
        <v>204</v>
      </c>
      <c r="CQ39" s="364">
        <f t="shared" si="30"/>
        <v>0.68</v>
      </c>
      <c r="CR39" s="163">
        <v>24016</v>
      </c>
      <c r="CS39" s="163">
        <v>19570</v>
      </c>
      <c r="CT39" s="364">
        <f t="shared" si="31"/>
        <v>0.814873417721519</v>
      </c>
      <c r="CU39" s="163">
        <v>26966</v>
      </c>
      <c r="CV39" s="163">
        <v>22387</v>
      </c>
      <c r="CW39" s="364">
        <f t="shared" si="32"/>
        <v>0.83019357709708519</v>
      </c>
      <c r="CX39" s="163">
        <v>1001</v>
      </c>
      <c r="CY39" s="163">
        <v>684</v>
      </c>
      <c r="CZ39" s="361">
        <f t="shared" si="33"/>
        <v>0.68331668331668327</v>
      </c>
      <c r="DA39" s="8">
        <v>300</v>
      </c>
      <c r="DB39" s="8">
        <v>204</v>
      </c>
      <c r="DC39" s="361">
        <f t="shared" si="34"/>
        <v>0.68</v>
      </c>
      <c r="DD39" s="8">
        <v>14968</v>
      </c>
      <c r="DE39" s="8">
        <v>11422</v>
      </c>
      <c r="DF39" s="364">
        <f t="shared" si="35"/>
        <v>0.76309460181721001</v>
      </c>
      <c r="DG39" s="54">
        <v>0.86</v>
      </c>
      <c r="DH39" s="54">
        <v>0.85925593904078901</v>
      </c>
      <c r="DI39" s="54">
        <f t="shared" si="36"/>
        <v>0.99913481283812677</v>
      </c>
      <c r="DJ39" s="54" t="s">
        <v>508</v>
      </c>
      <c r="DK39" s="54">
        <v>0</v>
      </c>
      <c r="DL39" s="54" t="str">
        <f t="shared" si="37"/>
        <v>N/A</v>
      </c>
      <c r="DM39" s="54">
        <v>0.86</v>
      </c>
      <c r="DN39" s="54">
        <v>0.85925593904078901</v>
      </c>
      <c r="DO39" s="54">
        <f t="shared" si="38"/>
        <v>0.99913481283812677</v>
      </c>
      <c r="DP39" s="54">
        <v>0.76</v>
      </c>
      <c r="DQ39" s="54">
        <v>0.90079365079365104</v>
      </c>
      <c r="DR39" s="54">
        <f t="shared" si="39"/>
        <v>1.1852548036758566</v>
      </c>
      <c r="DS39" s="54">
        <v>0.18</v>
      </c>
      <c r="DT39" s="54">
        <v>0.94910179640718595</v>
      </c>
      <c r="DU39" s="54">
        <f t="shared" si="40"/>
        <v>5.2727877578177003</v>
      </c>
      <c r="DV39" s="54">
        <v>0.47</v>
      </c>
      <c r="DW39" s="54">
        <v>0.92832764505119403</v>
      </c>
      <c r="DX39" s="54">
        <f t="shared" si="41"/>
        <v>1.9751652022365831</v>
      </c>
      <c r="DY39" s="54">
        <v>0.81</v>
      </c>
      <c r="DZ39" s="54">
        <v>0.86347160692710401</v>
      </c>
      <c r="EA39" s="54">
        <f t="shared" si="42"/>
        <v>1.0660143295396345</v>
      </c>
      <c r="EB39" s="54">
        <v>0.18</v>
      </c>
      <c r="EC39" s="54">
        <v>0.94910179640718595</v>
      </c>
      <c r="ED39" s="54">
        <f t="shared" si="43"/>
        <v>5.2727877578177003</v>
      </c>
      <c r="EE39" s="54">
        <v>0.495</v>
      </c>
      <c r="EF39" s="54">
        <v>0.87362442314518995</v>
      </c>
      <c r="EG39" s="54">
        <f t="shared" si="44"/>
        <v>1.7648978245357374</v>
      </c>
      <c r="EH39" s="54">
        <v>0.8</v>
      </c>
      <c r="EI39" s="54">
        <v>0.78413110115538798</v>
      </c>
      <c r="EJ39" s="54">
        <f t="shared" si="45"/>
        <v>0.98016387644423497</v>
      </c>
      <c r="EK39" s="54">
        <v>0.23</v>
      </c>
      <c r="EL39" s="54">
        <v>0.34117965367965403</v>
      </c>
      <c r="EM39" s="54">
        <f t="shared" si="46"/>
        <v>1.4833897986071913</v>
      </c>
      <c r="EN39" s="54">
        <v>0.51500000000000001</v>
      </c>
      <c r="EO39" s="54">
        <v>0.533163004598876</v>
      </c>
      <c r="EP39" s="54">
        <f t="shared" si="47"/>
        <v>1.0352679700949048</v>
      </c>
      <c r="EQ39" s="54">
        <v>0.80500000000000005</v>
      </c>
      <c r="ER39" s="54">
        <v>0.802097583219334</v>
      </c>
      <c r="ES39" s="54">
        <f t="shared" si="48"/>
        <v>0.99639451331594275</v>
      </c>
      <c r="ET39" s="54">
        <v>0.20500000000000002</v>
      </c>
      <c r="EU39" s="54">
        <v>0.35895639992995998</v>
      </c>
      <c r="EV39" s="54">
        <f t="shared" si="49"/>
        <v>1.7510068289266338</v>
      </c>
      <c r="EW39" s="54">
        <v>0.505</v>
      </c>
      <c r="EX39" s="54">
        <v>0.57600393085272705</v>
      </c>
      <c r="EY39" s="54">
        <f t="shared" si="50"/>
        <v>1.1406018432727267</v>
      </c>
      <c r="EZ39" s="54">
        <v>0.77</v>
      </c>
      <c r="FA39" s="54">
        <v>0.67941952506596304</v>
      </c>
      <c r="FB39" s="54">
        <f t="shared" si="51"/>
        <v>0.88236301956618579</v>
      </c>
      <c r="FC39" s="54">
        <v>0.3</v>
      </c>
      <c r="FD39" s="54">
        <v>0.455808080808081</v>
      </c>
      <c r="FE39" s="54">
        <f t="shared" si="52"/>
        <v>1.5193602693602701</v>
      </c>
      <c r="FF39" s="54">
        <v>0.53500000000000003</v>
      </c>
      <c r="FG39" s="54">
        <v>0.49898115129903198</v>
      </c>
      <c r="FH39" s="54">
        <f t="shared" si="53"/>
        <v>0.93267504915706911</v>
      </c>
      <c r="FI39" s="54">
        <v>0.86</v>
      </c>
      <c r="FJ39" s="54">
        <v>0.83187134502923998</v>
      </c>
      <c r="FK39" s="54">
        <f t="shared" si="54"/>
        <v>0.96729226166190696</v>
      </c>
      <c r="FL39" s="54">
        <v>0.61009999999999998</v>
      </c>
      <c r="FM39" s="54">
        <v>0.92156862745098</v>
      </c>
      <c r="FN39" s="54">
        <f t="shared" si="55"/>
        <v>1.5105206153925259</v>
      </c>
      <c r="FO39" s="60">
        <v>993</v>
      </c>
      <c r="FP39" s="60">
        <v>269</v>
      </c>
      <c r="FQ39" s="54">
        <f t="shared" si="56"/>
        <v>0.27089627391742194</v>
      </c>
      <c r="FR39" s="60">
        <v>43</v>
      </c>
      <c r="FS39" s="60">
        <v>50</v>
      </c>
      <c r="FT39" s="54">
        <f t="shared" si="57"/>
        <v>1.1627906976744187</v>
      </c>
      <c r="FU39" s="60">
        <v>1036</v>
      </c>
      <c r="FV39" s="60">
        <v>319</v>
      </c>
      <c r="FW39" s="54">
        <f t="shared" si="58"/>
        <v>0.30791505791505791</v>
      </c>
      <c r="FX39" s="60">
        <v>10065</v>
      </c>
      <c r="FY39" s="60">
        <v>7857</v>
      </c>
      <c r="FZ39" s="54">
        <f t="shared" si="59"/>
        <v>0.78062593144560355</v>
      </c>
      <c r="GA39" s="60">
        <v>11101</v>
      </c>
      <c r="GB39" s="60">
        <v>8176</v>
      </c>
      <c r="GC39" s="54">
        <f t="shared" si="60"/>
        <v>0.73651022430411672</v>
      </c>
      <c r="GD39" s="60">
        <v>284</v>
      </c>
      <c r="GE39" s="60">
        <v>27</v>
      </c>
      <c r="GF39" s="302">
        <f t="shared" si="61"/>
        <v>9.5070422535211266E-2</v>
      </c>
      <c r="GG39" s="60">
        <v>730</v>
      </c>
      <c r="GH39" s="60">
        <v>455</v>
      </c>
      <c r="GI39" s="54">
        <f t="shared" si="62"/>
        <v>0.62328767123287676</v>
      </c>
      <c r="GJ39" s="60">
        <v>183</v>
      </c>
      <c r="GK39" s="60">
        <v>79</v>
      </c>
      <c r="GL39" s="54">
        <f t="shared" si="63"/>
        <v>0.43169398907103823</v>
      </c>
    </row>
    <row r="40" spans="1:194" s="44" customFormat="1" ht="15" customHeight="1" x14ac:dyDescent="0.6">
      <c r="A40" s="8">
        <v>94</v>
      </c>
      <c r="B40" s="9" t="s">
        <v>532</v>
      </c>
      <c r="C40" s="8">
        <v>368</v>
      </c>
      <c r="D40" s="8">
        <v>339</v>
      </c>
      <c r="E40" s="358">
        <f t="shared" si="0"/>
        <v>0.92119565217391308</v>
      </c>
      <c r="F40" s="8">
        <v>393</v>
      </c>
      <c r="G40" s="8">
        <v>387</v>
      </c>
      <c r="H40" s="358">
        <f t="shared" si="1"/>
        <v>0.98473282442748089</v>
      </c>
      <c r="I40" s="8">
        <v>0</v>
      </c>
      <c r="J40" s="8">
        <v>0</v>
      </c>
      <c r="K40" s="358" t="str">
        <f t="shared" si="2"/>
        <v>N/A</v>
      </c>
      <c r="L40" s="8">
        <v>0</v>
      </c>
      <c r="M40" s="8">
        <v>0</v>
      </c>
      <c r="N40" s="361" t="str">
        <f t="shared" si="3"/>
        <v>N/A</v>
      </c>
      <c r="O40" s="8">
        <v>0</v>
      </c>
      <c r="P40" s="8">
        <v>0</v>
      </c>
      <c r="Q40" s="361" t="str">
        <f t="shared" si="4"/>
        <v>N/A</v>
      </c>
      <c r="R40" s="8">
        <v>761</v>
      </c>
      <c r="S40" s="8">
        <v>726</v>
      </c>
      <c r="T40" s="363">
        <f t="shared" si="5"/>
        <v>0.95400788436268069</v>
      </c>
      <c r="U40" s="8">
        <v>761</v>
      </c>
      <c r="V40" s="8">
        <v>726</v>
      </c>
      <c r="W40" s="363">
        <f t="shared" si="6"/>
        <v>0.95400788436268069</v>
      </c>
      <c r="X40" s="8">
        <v>124</v>
      </c>
      <c r="Y40" s="8">
        <v>106</v>
      </c>
      <c r="Z40" s="358">
        <f t="shared" si="7"/>
        <v>0.85483870967741937</v>
      </c>
      <c r="AA40" s="8">
        <v>0</v>
      </c>
      <c r="AB40" s="8">
        <v>0</v>
      </c>
      <c r="AC40" s="361" t="str">
        <f t="shared" si="8"/>
        <v>N/A</v>
      </c>
      <c r="AD40" s="8">
        <v>0</v>
      </c>
      <c r="AE40" s="8">
        <v>0</v>
      </c>
      <c r="AF40" s="361" t="str">
        <f t="shared" si="9"/>
        <v>N/A</v>
      </c>
      <c r="AG40" s="8">
        <v>124</v>
      </c>
      <c r="AH40" s="8">
        <v>106</v>
      </c>
      <c r="AI40" s="361">
        <f t="shared" si="10"/>
        <v>0.85483870967741937</v>
      </c>
      <c r="AJ40" s="8">
        <v>0</v>
      </c>
      <c r="AK40" s="8">
        <v>0</v>
      </c>
      <c r="AL40" s="358" t="str">
        <f t="shared" si="11"/>
        <v>N/A</v>
      </c>
      <c r="AM40" s="8">
        <v>0</v>
      </c>
      <c r="AN40" s="8">
        <v>0</v>
      </c>
      <c r="AO40" s="361" t="str">
        <f t="shared" si="12"/>
        <v>N/A</v>
      </c>
      <c r="AP40" s="8">
        <v>0</v>
      </c>
      <c r="AQ40" s="8">
        <v>0</v>
      </c>
      <c r="AR40" s="361" t="str">
        <f t="shared" si="13"/>
        <v>N/A</v>
      </c>
      <c r="AS40" s="8">
        <v>0</v>
      </c>
      <c r="AT40" s="8">
        <v>0</v>
      </c>
      <c r="AU40" s="363" t="str">
        <f t="shared" si="14"/>
        <v>N/A</v>
      </c>
      <c r="AV40" s="8">
        <v>930</v>
      </c>
      <c r="AW40" s="8">
        <v>824</v>
      </c>
      <c r="AX40" s="358">
        <f t="shared" si="15"/>
        <v>0.88602150537634405</v>
      </c>
      <c r="AY40" s="8">
        <v>0</v>
      </c>
      <c r="AZ40" s="8">
        <v>0</v>
      </c>
      <c r="BA40" s="358" t="str">
        <f t="shared" si="16"/>
        <v>N/A</v>
      </c>
      <c r="BB40" s="8">
        <v>0</v>
      </c>
      <c r="BC40" s="8">
        <v>0</v>
      </c>
      <c r="BD40" s="361" t="str">
        <f t="shared" si="17"/>
        <v>N/A</v>
      </c>
      <c r="BE40" s="8">
        <v>0</v>
      </c>
      <c r="BF40" s="8">
        <v>0</v>
      </c>
      <c r="BG40" s="361" t="str">
        <f t="shared" si="18"/>
        <v>N/A</v>
      </c>
      <c r="BH40" s="8">
        <v>756</v>
      </c>
      <c r="BI40" s="8">
        <v>889</v>
      </c>
      <c r="BJ40" s="570">
        <f t="shared" si="19"/>
        <v>1.1759259259259258</v>
      </c>
      <c r="BK40" s="8">
        <v>1686</v>
      </c>
      <c r="BL40" s="8">
        <v>1713</v>
      </c>
      <c r="BM40" s="358">
        <f t="shared" si="20"/>
        <v>1.0160142348754448</v>
      </c>
      <c r="BN40" s="8">
        <v>0</v>
      </c>
      <c r="BO40" s="8">
        <v>0</v>
      </c>
      <c r="BP40" s="358" t="str">
        <f t="shared" si="21"/>
        <v>N/A</v>
      </c>
      <c r="BQ40" s="8">
        <v>1810</v>
      </c>
      <c r="BR40" s="8">
        <v>1819</v>
      </c>
      <c r="BS40" s="358">
        <f t="shared" si="22"/>
        <v>1.0049723756906077</v>
      </c>
      <c r="BT40" s="8">
        <v>2571</v>
      </c>
      <c r="BU40" s="8">
        <v>2545</v>
      </c>
      <c r="BV40" s="358">
        <f t="shared" si="23"/>
        <v>0.98988720342279268</v>
      </c>
      <c r="BW40" s="8">
        <v>7200</v>
      </c>
      <c r="BX40" s="8">
        <v>2560</v>
      </c>
      <c r="BY40" s="364">
        <f t="shared" si="24"/>
        <v>0.35555555555555557</v>
      </c>
      <c r="BZ40" s="8">
        <v>7075</v>
      </c>
      <c r="CA40" s="163">
        <v>4634</v>
      </c>
      <c r="CB40" s="364">
        <f t="shared" si="25"/>
        <v>0.65498233215547708</v>
      </c>
      <c r="CC40" s="8">
        <v>3840</v>
      </c>
      <c r="CD40" s="8">
        <v>2400</v>
      </c>
      <c r="CE40" s="364">
        <f t="shared" si="26"/>
        <v>0.625</v>
      </c>
      <c r="CF40" s="8">
        <v>0</v>
      </c>
      <c r="CG40" s="8">
        <v>0</v>
      </c>
      <c r="CH40" s="358" t="str">
        <f t="shared" si="27"/>
        <v>N/A</v>
      </c>
      <c r="CI40" s="8">
        <v>3840</v>
      </c>
      <c r="CJ40" s="8">
        <v>2400</v>
      </c>
      <c r="CK40" s="358">
        <f t="shared" si="28"/>
        <v>0.625</v>
      </c>
      <c r="CL40" s="163">
        <v>1691</v>
      </c>
      <c r="CM40" s="163">
        <v>856</v>
      </c>
      <c r="CN40" s="364">
        <f t="shared" si="29"/>
        <v>0.50620934358367831</v>
      </c>
      <c r="CO40" s="8">
        <v>300</v>
      </c>
      <c r="CP40" s="8">
        <v>22</v>
      </c>
      <c r="CQ40" s="364">
        <f t="shared" si="30"/>
        <v>7.3333333333333334E-2</v>
      </c>
      <c r="CR40" s="163">
        <v>20106</v>
      </c>
      <c r="CS40" s="163">
        <v>10472</v>
      </c>
      <c r="CT40" s="364">
        <f t="shared" si="31"/>
        <v>0.52083955038297025</v>
      </c>
      <c r="CU40" s="163">
        <v>22677</v>
      </c>
      <c r="CV40" s="163">
        <v>13017</v>
      </c>
      <c r="CW40" s="364">
        <f t="shared" si="32"/>
        <v>0.57401772721259425</v>
      </c>
      <c r="CX40" s="163">
        <v>1691</v>
      </c>
      <c r="CY40" s="163">
        <v>856</v>
      </c>
      <c r="CZ40" s="361">
        <f t="shared" si="33"/>
        <v>0.50620934358367831</v>
      </c>
      <c r="DA40" s="8">
        <v>300</v>
      </c>
      <c r="DB40" s="8">
        <v>22</v>
      </c>
      <c r="DC40" s="361">
        <f t="shared" si="34"/>
        <v>7.3333333333333334E-2</v>
      </c>
      <c r="DD40" s="8">
        <v>11433</v>
      </c>
      <c r="DE40" s="8">
        <v>5347</v>
      </c>
      <c r="DF40" s="364">
        <f t="shared" si="35"/>
        <v>0.46768127350651623</v>
      </c>
      <c r="DG40" s="54">
        <v>0.93</v>
      </c>
      <c r="DH40" s="54">
        <v>0.87520615722924699</v>
      </c>
      <c r="DI40" s="54">
        <f t="shared" si="36"/>
        <v>0.94108188949381388</v>
      </c>
      <c r="DJ40" s="54" t="s">
        <v>508</v>
      </c>
      <c r="DK40" s="54">
        <v>0</v>
      </c>
      <c r="DL40" s="54" t="str">
        <f t="shared" si="37"/>
        <v>N/A</v>
      </c>
      <c r="DM40" s="54">
        <v>0.93</v>
      </c>
      <c r="DN40" s="54">
        <v>0.87520615722924699</v>
      </c>
      <c r="DO40" s="54">
        <f t="shared" si="38"/>
        <v>0.94108188949381388</v>
      </c>
      <c r="DP40" s="54">
        <v>0.79</v>
      </c>
      <c r="DQ40" s="54">
        <v>0.72271386430678497</v>
      </c>
      <c r="DR40" s="54">
        <f t="shared" si="39"/>
        <v>0.91482767633770246</v>
      </c>
      <c r="DS40" s="54">
        <v>0.63</v>
      </c>
      <c r="DT40" s="54">
        <v>0.52196382428940602</v>
      </c>
      <c r="DU40" s="54">
        <f t="shared" si="40"/>
        <v>0.82851400680858101</v>
      </c>
      <c r="DV40" s="54">
        <v>0.71</v>
      </c>
      <c r="DW40" s="54">
        <v>0.61570247933884303</v>
      </c>
      <c r="DX40" s="54">
        <f t="shared" si="41"/>
        <v>0.86718659061808878</v>
      </c>
      <c r="DY40" s="54">
        <v>0.8600000000000001</v>
      </c>
      <c r="DZ40" s="54">
        <v>0.85125115848007404</v>
      </c>
      <c r="EA40" s="54">
        <f t="shared" si="42"/>
        <v>0.98982692846520226</v>
      </c>
      <c r="EB40" s="54">
        <v>0.63</v>
      </c>
      <c r="EC40" s="54">
        <v>0.52196382428940602</v>
      </c>
      <c r="ED40" s="54">
        <f t="shared" si="43"/>
        <v>0.82851400680858101</v>
      </c>
      <c r="EE40" s="54">
        <v>0.74500000000000011</v>
      </c>
      <c r="EF40" s="54">
        <v>0.80117878192534397</v>
      </c>
      <c r="EG40" s="54">
        <f t="shared" si="44"/>
        <v>1.0754077609736159</v>
      </c>
      <c r="EH40" s="54">
        <v>0.69</v>
      </c>
      <c r="EI40" s="54">
        <v>0.86338896952104505</v>
      </c>
      <c r="EJ40" s="54">
        <f t="shared" si="45"/>
        <v>1.251288361624703</v>
      </c>
      <c r="EK40" s="54">
        <v>0.22</v>
      </c>
      <c r="EL40" s="54">
        <v>0.46532258064516102</v>
      </c>
      <c r="EM40" s="54">
        <f t="shared" si="46"/>
        <v>2.1151026392961865</v>
      </c>
      <c r="EN40" s="54">
        <v>0.45499999999999996</v>
      </c>
      <c r="EO40" s="54">
        <v>0.67484721161191696</v>
      </c>
      <c r="EP40" s="54">
        <f t="shared" si="47"/>
        <v>1.483180684861356</v>
      </c>
      <c r="EQ40" s="54">
        <v>0.77500000000000002</v>
      </c>
      <c r="ER40" s="54">
        <v>0.85997392438070397</v>
      </c>
      <c r="ES40" s="54">
        <f t="shared" si="48"/>
        <v>1.1096437733944566</v>
      </c>
      <c r="ET40" s="54">
        <v>0.42499999999999999</v>
      </c>
      <c r="EU40" s="54">
        <v>0.46942210585374999</v>
      </c>
      <c r="EV40" s="54">
        <f t="shared" si="49"/>
        <v>1.1045226020088235</v>
      </c>
      <c r="EW40" s="54">
        <v>0.6</v>
      </c>
      <c r="EX40" s="54">
        <v>0.69954674656218796</v>
      </c>
      <c r="EY40" s="54">
        <f t="shared" si="50"/>
        <v>1.1659112442703132</v>
      </c>
      <c r="EZ40" s="54" t="s">
        <v>508</v>
      </c>
      <c r="FA40" s="54">
        <v>0</v>
      </c>
      <c r="FB40" s="54" t="str">
        <f t="shared" si="51"/>
        <v>N/A</v>
      </c>
      <c r="FC40" s="54">
        <v>0.28000000000000003</v>
      </c>
      <c r="FD40" s="54">
        <v>0.51</v>
      </c>
      <c r="FE40" s="54">
        <f t="shared" si="52"/>
        <v>1.8214285714285714</v>
      </c>
      <c r="FF40" s="54">
        <v>0.28000000000000003</v>
      </c>
      <c r="FG40" s="54">
        <v>0.51</v>
      </c>
      <c r="FH40" s="54">
        <f t="shared" si="53"/>
        <v>1.8214285714285714</v>
      </c>
      <c r="FI40" s="54">
        <v>0.98</v>
      </c>
      <c r="FJ40" s="54">
        <v>1</v>
      </c>
      <c r="FK40" s="54">
        <f t="shared" si="54"/>
        <v>1.0204081632653061</v>
      </c>
      <c r="FL40" s="54">
        <v>0.61009999999999998</v>
      </c>
      <c r="FM40" s="54">
        <v>1</v>
      </c>
      <c r="FN40" s="54">
        <f t="shared" si="55"/>
        <v>1.6390755613833798</v>
      </c>
      <c r="FO40" s="60">
        <v>862</v>
      </c>
      <c r="FP40" s="60">
        <v>188</v>
      </c>
      <c r="FQ40" s="54">
        <f t="shared" si="56"/>
        <v>0.21809744779582366</v>
      </c>
      <c r="FR40" s="60">
        <v>141</v>
      </c>
      <c r="FS40" s="60">
        <v>37</v>
      </c>
      <c r="FT40" s="54">
        <f t="shared" si="57"/>
        <v>0.26241134751773049</v>
      </c>
      <c r="FU40" s="60">
        <v>1003</v>
      </c>
      <c r="FV40" s="60">
        <v>225</v>
      </c>
      <c r="FW40" s="54">
        <f t="shared" si="58"/>
        <v>0.22432701894317048</v>
      </c>
      <c r="FX40" s="60">
        <v>7541</v>
      </c>
      <c r="FY40" s="60">
        <v>3677</v>
      </c>
      <c r="FZ40" s="54">
        <f t="shared" si="59"/>
        <v>0.48760111391062194</v>
      </c>
      <c r="GA40" s="60">
        <v>8544</v>
      </c>
      <c r="GB40" s="60">
        <v>3902</v>
      </c>
      <c r="GC40" s="54">
        <f t="shared" si="60"/>
        <v>0.45669475655430714</v>
      </c>
      <c r="GD40" s="60">
        <v>339</v>
      </c>
      <c r="GE40" s="60">
        <v>15</v>
      </c>
      <c r="GF40" s="302">
        <f t="shared" si="61"/>
        <v>4.4247787610619468E-2</v>
      </c>
      <c r="GG40" s="60">
        <v>699</v>
      </c>
      <c r="GH40" s="60">
        <v>353</v>
      </c>
      <c r="GI40" s="54">
        <f t="shared" si="62"/>
        <v>0.50500715307582256</v>
      </c>
      <c r="GJ40" s="60">
        <v>183</v>
      </c>
      <c r="GK40" s="60">
        <v>22</v>
      </c>
      <c r="GL40" s="54">
        <f t="shared" si="63"/>
        <v>0.12021857923497267</v>
      </c>
    </row>
    <row r="41" spans="1:194" s="44" customFormat="1" ht="15" customHeight="1" x14ac:dyDescent="0.6">
      <c r="A41" s="8">
        <v>95</v>
      </c>
      <c r="B41" s="9" t="s">
        <v>533</v>
      </c>
      <c r="C41" s="8">
        <v>1183</v>
      </c>
      <c r="D41" s="8">
        <v>903</v>
      </c>
      <c r="E41" s="358">
        <f t="shared" si="0"/>
        <v>0.76331360946745563</v>
      </c>
      <c r="F41" s="8">
        <v>463</v>
      </c>
      <c r="G41" s="8">
        <v>720</v>
      </c>
      <c r="H41" s="358">
        <f t="shared" si="1"/>
        <v>1.5550755939524838</v>
      </c>
      <c r="I41" s="8">
        <v>40</v>
      </c>
      <c r="J41" s="8">
        <v>41</v>
      </c>
      <c r="K41" s="358">
        <f t="shared" si="2"/>
        <v>1.0249999999999999</v>
      </c>
      <c r="L41" s="8">
        <v>26</v>
      </c>
      <c r="M41" s="8">
        <v>47</v>
      </c>
      <c r="N41" s="361">
        <f t="shared" si="3"/>
        <v>1.8076923076923077</v>
      </c>
      <c r="O41" s="8">
        <v>0</v>
      </c>
      <c r="P41" s="8">
        <v>0</v>
      </c>
      <c r="Q41" s="361" t="str">
        <f t="shared" si="4"/>
        <v>N/A</v>
      </c>
      <c r="R41" s="8">
        <v>1712</v>
      </c>
      <c r="S41" s="8">
        <v>1711</v>
      </c>
      <c r="T41" s="363">
        <f t="shared" si="5"/>
        <v>0.99941588785046731</v>
      </c>
      <c r="U41" s="8">
        <v>1712</v>
      </c>
      <c r="V41" s="8">
        <v>1711</v>
      </c>
      <c r="W41" s="363">
        <f t="shared" si="6"/>
        <v>0.99941588785046731</v>
      </c>
      <c r="X41" s="8">
        <v>119</v>
      </c>
      <c r="Y41" s="8">
        <v>128</v>
      </c>
      <c r="Z41" s="358">
        <f t="shared" si="7"/>
        <v>1.0756302521008403</v>
      </c>
      <c r="AA41" s="8">
        <v>30</v>
      </c>
      <c r="AB41" s="8">
        <v>37</v>
      </c>
      <c r="AC41" s="361">
        <f t="shared" si="8"/>
        <v>1.2333333333333334</v>
      </c>
      <c r="AD41" s="8">
        <v>0</v>
      </c>
      <c r="AE41" s="8">
        <v>0</v>
      </c>
      <c r="AF41" s="361" t="str">
        <f t="shared" si="9"/>
        <v>N/A</v>
      </c>
      <c r="AG41" s="8">
        <v>149</v>
      </c>
      <c r="AH41" s="8">
        <v>165</v>
      </c>
      <c r="AI41" s="361">
        <f t="shared" si="10"/>
        <v>1.1073825503355705</v>
      </c>
      <c r="AJ41" s="8">
        <v>41</v>
      </c>
      <c r="AK41" s="8">
        <v>41</v>
      </c>
      <c r="AL41" s="358">
        <f t="shared" si="11"/>
        <v>1</v>
      </c>
      <c r="AM41" s="8">
        <v>20</v>
      </c>
      <c r="AN41" s="8">
        <v>21</v>
      </c>
      <c r="AO41" s="361">
        <f t="shared" si="12"/>
        <v>1.05</v>
      </c>
      <c r="AP41" s="8">
        <v>0</v>
      </c>
      <c r="AQ41" s="8">
        <v>0</v>
      </c>
      <c r="AR41" s="361" t="str">
        <f t="shared" si="13"/>
        <v>N/A</v>
      </c>
      <c r="AS41" s="8">
        <v>61</v>
      </c>
      <c r="AT41" s="8">
        <v>62</v>
      </c>
      <c r="AU41" s="363">
        <f t="shared" si="14"/>
        <v>1.0163934426229508</v>
      </c>
      <c r="AV41" s="8">
        <v>620</v>
      </c>
      <c r="AW41" s="8">
        <v>664</v>
      </c>
      <c r="AX41" s="358">
        <f t="shared" si="15"/>
        <v>1.0709677419354839</v>
      </c>
      <c r="AY41" s="8">
        <v>145</v>
      </c>
      <c r="AZ41" s="8">
        <v>151</v>
      </c>
      <c r="BA41" s="358">
        <f t="shared" si="16"/>
        <v>1.0413793103448277</v>
      </c>
      <c r="BB41" s="8">
        <v>84</v>
      </c>
      <c r="BC41" s="8">
        <v>97</v>
      </c>
      <c r="BD41" s="361">
        <f t="shared" si="17"/>
        <v>1.1547619047619047</v>
      </c>
      <c r="BE41" s="8">
        <v>0</v>
      </c>
      <c r="BF41" s="8">
        <v>0</v>
      </c>
      <c r="BG41" s="361" t="str">
        <f t="shared" si="18"/>
        <v>N/A</v>
      </c>
      <c r="BH41" s="8">
        <v>1603</v>
      </c>
      <c r="BI41" s="8">
        <v>1591</v>
      </c>
      <c r="BJ41" s="570">
        <f t="shared" si="19"/>
        <v>0.9925140361821585</v>
      </c>
      <c r="BK41" s="8">
        <v>2452</v>
      </c>
      <c r="BL41" s="8">
        <v>2503</v>
      </c>
      <c r="BM41" s="358">
        <f t="shared" si="20"/>
        <v>1.0207993474714518</v>
      </c>
      <c r="BN41" s="8">
        <v>0</v>
      </c>
      <c r="BO41" s="8">
        <v>0</v>
      </c>
      <c r="BP41" s="358" t="str">
        <f t="shared" si="21"/>
        <v>N/A</v>
      </c>
      <c r="BQ41" s="8">
        <v>2662</v>
      </c>
      <c r="BR41" s="8">
        <v>2730</v>
      </c>
      <c r="BS41" s="358">
        <f t="shared" si="22"/>
        <v>1.0255447032306537</v>
      </c>
      <c r="BT41" s="8">
        <v>4374</v>
      </c>
      <c r="BU41" s="8">
        <v>4441</v>
      </c>
      <c r="BV41" s="358">
        <f t="shared" si="23"/>
        <v>1.0153177869227252</v>
      </c>
      <c r="BW41" s="8">
        <v>11040</v>
      </c>
      <c r="BX41" s="8">
        <v>8400</v>
      </c>
      <c r="BY41" s="364">
        <f t="shared" si="24"/>
        <v>0.76086956521739135</v>
      </c>
      <c r="BZ41" s="8">
        <v>14075</v>
      </c>
      <c r="CA41" s="163">
        <v>11271</v>
      </c>
      <c r="CB41" s="364">
        <f t="shared" si="25"/>
        <v>0.80078152753108345</v>
      </c>
      <c r="CC41" s="8">
        <v>0</v>
      </c>
      <c r="CD41" s="8">
        <v>0</v>
      </c>
      <c r="CE41" s="364" t="str">
        <f t="shared" si="26"/>
        <v>N/A</v>
      </c>
      <c r="CF41" s="8">
        <v>650</v>
      </c>
      <c r="CG41" s="8">
        <v>371</v>
      </c>
      <c r="CH41" s="358">
        <f t="shared" si="27"/>
        <v>0.57076923076923081</v>
      </c>
      <c r="CI41" s="8">
        <v>650</v>
      </c>
      <c r="CJ41" s="8">
        <v>371</v>
      </c>
      <c r="CK41" s="358">
        <f t="shared" si="28"/>
        <v>0.57076923076923081</v>
      </c>
      <c r="CL41" s="163">
        <v>4654</v>
      </c>
      <c r="CM41" s="163">
        <v>4060</v>
      </c>
      <c r="CN41" s="364">
        <f t="shared" si="29"/>
        <v>0.87236785560807906</v>
      </c>
      <c r="CO41" s="8">
        <v>900</v>
      </c>
      <c r="CP41" s="8">
        <v>894</v>
      </c>
      <c r="CQ41" s="364">
        <f t="shared" si="30"/>
        <v>0.99333333333333329</v>
      </c>
      <c r="CR41" s="163">
        <v>31319</v>
      </c>
      <c r="CS41" s="163">
        <v>24996</v>
      </c>
      <c r="CT41" s="364">
        <f t="shared" si="31"/>
        <v>0.79810977361984736</v>
      </c>
      <c r="CU41" s="163">
        <v>35693</v>
      </c>
      <c r="CV41" s="163">
        <v>29437</v>
      </c>
      <c r="CW41" s="364">
        <f t="shared" si="32"/>
        <v>0.82472753761241702</v>
      </c>
      <c r="CX41" s="163">
        <v>4814</v>
      </c>
      <c r="CY41" s="163">
        <v>4262</v>
      </c>
      <c r="CZ41" s="361">
        <f t="shared" si="33"/>
        <v>0.88533444121312832</v>
      </c>
      <c r="DA41" s="8">
        <v>900</v>
      </c>
      <c r="DB41" s="8">
        <v>894</v>
      </c>
      <c r="DC41" s="361">
        <f t="shared" si="34"/>
        <v>0.99333333333333329</v>
      </c>
      <c r="DD41" s="8">
        <v>11648</v>
      </c>
      <c r="DE41" s="8">
        <v>9271</v>
      </c>
      <c r="DF41" s="364">
        <f t="shared" si="35"/>
        <v>0.79593063186813184</v>
      </c>
      <c r="DG41" s="54">
        <v>0.82</v>
      </c>
      <c r="DH41" s="54">
        <v>0.95579682047305103</v>
      </c>
      <c r="DI41" s="54">
        <f t="shared" si="36"/>
        <v>1.165605878625672</v>
      </c>
      <c r="DJ41" s="54">
        <v>0.6</v>
      </c>
      <c r="DK41" s="54">
        <v>0.68211920529801295</v>
      </c>
      <c r="DL41" s="54">
        <f t="shared" si="37"/>
        <v>1.136865342163355</v>
      </c>
      <c r="DM41" s="54">
        <v>0.71</v>
      </c>
      <c r="DN41" s="54">
        <v>0.94065934065934098</v>
      </c>
      <c r="DO41" s="54">
        <f t="shared" si="38"/>
        <v>1.3248723107878042</v>
      </c>
      <c r="DP41" s="54">
        <v>0.81</v>
      </c>
      <c r="DQ41" s="54">
        <v>0.92230070635721495</v>
      </c>
      <c r="DR41" s="54">
        <f t="shared" si="39"/>
        <v>1.1386428473545862</v>
      </c>
      <c r="DS41" s="54">
        <v>0.69</v>
      </c>
      <c r="DT41" s="54">
        <v>0.780555555555555</v>
      </c>
      <c r="DU41" s="54">
        <f t="shared" si="40"/>
        <v>1.1312399355877609</v>
      </c>
      <c r="DV41" s="54">
        <v>0.75</v>
      </c>
      <c r="DW41" s="54">
        <v>0.86265341905318504</v>
      </c>
      <c r="DX41" s="54">
        <f t="shared" si="41"/>
        <v>1.15020455873758</v>
      </c>
      <c r="DY41" s="54">
        <v>0.81499999999999995</v>
      </c>
      <c r="DZ41" s="54">
        <v>0.94649859943977599</v>
      </c>
      <c r="EA41" s="54">
        <f t="shared" si="42"/>
        <v>1.1613479747727313</v>
      </c>
      <c r="EB41" s="54">
        <v>0.64500000000000002</v>
      </c>
      <c r="EC41" s="54">
        <v>0.763490241102181</v>
      </c>
      <c r="ED41" s="54">
        <f t="shared" si="43"/>
        <v>1.1837058001584202</v>
      </c>
      <c r="EE41" s="54">
        <v>0.73</v>
      </c>
      <c r="EF41" s="54">
        <v>0.91060571943255997</v>
      </c>
      <c r="EG41" s="54">
        <f t="shared" si="44"/>
        <v>1.2474050951130959</v>
      </c>
      <c r="EH41" s="54">
        <v>0.77</v>
      </c>
      <c r="EI41" s="54">
        <v>0.83242950108459901</v>
      </c>
      <c r="EJ41" s="54">
        <f t="shared" si="45"/>
        <v>1.0810772741358428</v>
      </c>
      <c r="EK41" s="54">
        <v>0.27</v>
      </c>
      <c r="EL41" s="54">
        <v>0.27321428571428602</v>
      </c>
      <c r="EM41" s="54">
        <f t="shared" si="46"/>
        <v>1.011904761904763</v>
      </c>
      <c r="EN41" s="54">
        <v>0.52</v>
      </c>
      <c r="EO41" s="54">
        <v>0.64450312049928005</v>
      </c>
      <c r="EP41" s="54">
        <f t="shared" si="47"/>
        <v>1.2394290778832309</v>
      </c>
      <c r="EQ41" s="54">
        <v>0.79249999999999998</v>
      </c>
      <c r="ER41" s="54">
        <v>0.85262322721412298</v>
      </c>
      <c r="ES41" s="54">
        <f t="shared" si="48"/>
        <v>1.0758652709326473</v>
      </c>
      <c r="ET41" s="54">
        <v>0.45750000000000002</v>
      </c>
      <c r="EU41" s="54">
        <v>0.31927515909826298</v>
      </c>
      <c r="EV41" s="54">
        <f t="shared" si="49"/>
        <v>0.69786920021478249</v>
      </c>
      <c r="EW41" s="54">
        <v>0.625</v>
      </c>
      <c r="EX41" s="54">
        <v>0.68464857152563097</v>
      </c>
      <c r="EY41" s="54">
        <f t="shared" si="50"/>
        <v>1.0954377144410095</v>
      </c>
      <c r="EZ41" s="54">
        <v>0.78</v>
      </c>
      <c r="FA41" s="54">
        <v>0.82749326145552604</v>
      </c>
      <c r="FB41" s="54">
        <f t="shared" si="51"/>
        <v>1.060888796737854</v>
      </c>
      <c r="FC41" s="54" t="s">
        <v>508</v>
      </c>
      <c r="FD41" s="54">
        <v>0</v>
      </c>
      <c r="FE41" s="54" t="str">
        <f t="shared" si="52"/>
        <v>N/A</v>
      </c>
      <c r="FF41" s="54">
        <v>0.78</v>
      </c>
      <c r="FG41" s="54">
        <v>0.82749326145552604</v>
      </c>
      <c r="FH41" s="54">
        <f t="shared" si="53"/>
        <v>1.060888796737854</v>
      </c>
      <c r="FI41" s="54">
        <v>0.84</v>
      </c>
      <c r="FJ41" s="54">
        <v>0.83528859690286195</v>
      </c>
      <c r="FK41" s="54">
        <f t="shared" si="54"/>
        <v>0.99439118678912142</v>
      </c>
      <c r="FL41" s="54">
        <v>0.61009999999999998</v>
      </c>
      <c r="FM41" s="54">
        <v>0.79530201342281903</v>
      </c>
      <c r="FN41" s="54">
        <f t="shared" si="55"/>
        <v>1.3035600941203394</v>
      </c>
      <c r="FO41" s="60">
        <v>1014</v>
      </c>
      <c r="FP41" s="60">
        <v>189</v>
      </c>
      <c r="FQ41" s="54">
        <f t="shared" si="56"/>
        <v>0.18639053254437871</v>
      </c>
      <c r="FR41" s="60">
        <v>234</v>
      </c>
      <c r="FS41" s="60">
        <v>228</v>
      </c>
      <c r="FT41" s="54">
        <f t="shared" si="57"/>
        <v>0.97435897435897434</v>
      </c>
      <c r="FU41" s="60">
        <v>1248</v>
      </c>
      <c r="FV41" s="60">
        <v>417</v>
      </c>
      <c r="FW41" s="54">
        <f t="shared" si="58"/>
        <v>0.33413461538461536</v>
      </c>
      <c r="FX41" s="60">
        <v>14326</v>
      </c>
      <c r="FY41" s="60">
        <v>12052</v>
      </c>
      <c r="FZ41" s="54">
        <f t="shared" si="59"/>
        <v>0.84126762529666343</v>
      </c>
      <c r="GA41" s="60">
        <v>15574</v>
      </c>
      <c r="GB41" s="60">
        <v>12469</v>
      </c>
      <c r="GC41" s="54">
        <f t="shared" si="60"/>
        <v>0.80062925388467965</v>
      </c>
      <c r="GD41" s="60">
        <v>568</v>
      </c>
      <c r="GE41" s="60">
        <v>1</v>
      </c>
      <c r="GF41" s="302">
        <f t="shared" si="61"/>
        <v>1.7605633802816902E-3</v>
      </c>
      <c r="GG41" s="60">
        <v>3270</v>
      </c>
      <c r="GH41" s="60">
        <v>2006</v>
      </c>
      <c r="GI41" s="54">
        <f t="shared" si="62"/>
        <v>0.61345565749235476</v>
      </c>
      <c r="GJ41" s="60">
        <v>549</v>
      </c>
      <c r="GK41" s="60">
        <v>575</v>
      </c>
      <c r="GL41" s="54">
        <f t="shared" si="63"/>
        <v>1.0473588342440801</v>
      </c>
    </row>
    <row r="42" spans="1:194" s="44" customFormat="1" ht="15" customHeight="1" x14ac:dyDescent="0.6">
      <c r="A42" s="8">
        <v>97</v>
      </c>
      <c r="B42" s="9" t="s">
        <v>534</v>
      </c>
      <c r="C42" s="8">
        <v>49</v>
      </c>
      <c r="D42" s="8">
        <v>54</v>
      </c>
      <c r="E42" s="358">
        <f t="shared" si="0"/>
        <v>1.1020408163265305</v>
      </c>
      <c r="F42" s="8">
        <v>0</v>
      </c>
      <c r="G42" s="8">
        <v>0</v>
      </c>
      <c r="H42" s="358" t="str">
        <f t="shared" si="1"/>
        <v>N/A</v>
      </c>
      <c r="I42" s="8">
        <v>0</v>
      </c>
      <c r="J42" s="8">
        <v>0</v>
      </c>
      <c r="K42" s="358" t="str">
        <f t="shared" si="2"/>
        <v>N/A</v>
      </c>
      <c r="L42" s="8">
        <v>0</v>
      </c>
      <c r="M42" s="8">
        <v>0</v>
      </c>
      <c r="N42" s="361" t="str">
        <f t="shared" si="3"/>
        <v>N/A</v>
      </c>
      <c r="O42" s="8">
        <v>0</v>
      </c>
      <c r="P42" s="8">
        <v>0</v>
      </c>
      <c r="Q42" s="361" t="str">
        <f t="shared" si="4"/>
        <v>N/A</v>
      </c>
      <c r="R42" s="8">
        <v>49</v>
      </c>
      <c r="S42" s="8">
        <v>54</v>
      </c>
      <c r="T42" s="363">
        <f t="shared" si="5"/>
        <v>1.1020408163265305</v>
      </c>
      <c r="U42" s="8">
        <v>49</v>
      </c>
      <c r="V42" s="8">
        <v>54</v>
      </c>
      <c r="W42" s="363">
        <f t="shared" si="6"/>
        <v>1.1020408163265305</v>
      </c>
      <c r="X42" s="8">
        <v>75</v>
      </c>
      <c r="Y42" s="8">
        <v>78</v>
      </c>
      <c r="Z42" s="358">
        <f t="shared" si="7"/>
        <v>1.04</v>
      </c>
      <c r="AA42" s="8">
        <v>0</v>
      </c>
      <c r="AB42" s="8">
        <v>0</v>
      </c>
      <c r="AC42" s="361" t="str">
        <f t="shared" si="8"/>
        <v>N/A</v>
      </c>
      <c r="AD42" s="8">
        <v>0</v>
      </c>
      <c r="AE42" s="8">
        <v>0</v>
      </c>
      <c r="AF42" s="361" t="str">
        <f t="shared" si="9"/>
        <v>N/A</v>
      </c>
      <c r="AG42" s="8">
        <v>75</v>
      </c>
      <c r="AH42" s="8">
        <v>78</v>
      </c>
      <c r="AI42" s="361">
        <f t="shared" si="10"/>
        <v>1.04</v>
      </c>
      <c r="AJ42" s="8">
        <v>50</v>
      </c>
      <c r="AK42" s="8">
        <v>46</v>
      </c>
      <c r="AL42" s="358">
        <f t="shared" si="11"/>
        <v>0.92</v>
      </c>
      <c r="AM42" s="8">
        <v>0</v>
      </c>
      <c r="AN42" s="8">
        <v>0</v>
      </c>
      <c r="AO42" s="361" t="str">
        <f t="shared" si="12"/>
        <v>N/A</v>
      </c>
      <c r="AP42" s="8">
        <v>0</v>
      </c>
      <c r="AQ42" s="8">
        <v>0</v>
      </c>
      <c r="AR42" s="361" t="str">
        <f t="shared" si="13"/>
        <v>N/A</v>
      </c>
      <c r="AS42" s="8">
        <v>50</v>
      </c>
      <c r="AT42" s="8">
        <v>46</v>
      </c>
      <c r="AU42" s="363">
        <f t="shared" si="14"/>
        <v>0.92</v>
      </c>
      <c r="AV42" s="8">
        <v>200</v>
      </c>
      <c r="AW42" s="8">
        <v>243</v>
      </c>
      <c r="AX42" s="358">
        <f t="shared" si="15"/>
        <v>1.2150000000000001</v>
      </c>
      <c r="AY42" s="8">
        <v>0</v>
      </c>
      <c r="AZ42" s="8">
        <v>0</v>
      </c>
      <c r="BA42" s="358" t="str">
        <f t="shared" si="16"/>
        <v>N/A</v>
      </c>
      <c r="BB42" s="8">
        <v>0</v>
      </c>
      <c r="BC42" s="8">
        <v>0</v>
      </c>
      <c r="BD42" s="361" t="str">
        <f t="shared" si="17"/>
        <v>N/A</v>
      </c>
      <c r="BE42" s="8">
        <v>15</v>
      </c>
      <c r="BF42" s="8">
        <v>15</v>
      </c>
      <c r="BG42" s="361">
        <f t="shared" si="18"/>
        <v>1</v>
      </c>
      <c r="BH42" s="8">
        <v>235</v>
      </c>
      <c r="BI42" s="8">
        <v>230</v>
      </c>
      <c r="BJ42" s="570">
        <f t="shared" si="19"/>
        <v>0.97872340425531912</v>
      </c>
      <c r="BK42" s="8">
        <v>450</v>
      </c>
      <c r="BL42" s="8">
        <v>488</v>
      </c>
      <c r="BM42" s="358">
        <f t="shared" si="20"/>
        <v>1.0844444444444445</v>
      </c>
      <c r="BN42" s="8">
        <v>0</v>
      </c>
      <c r="BO42" s="8">
        <v>0</v>
      </c>
      <c r="BP42" s="358" t="str">
        <f t="shared" si="21"/>
        <v>N/A</v>
      </c>
      <c r="BQ42" s="8">
        <v>575</v>
      </c>
      <c r="BR42" s="8">
        <v>612</v>
      </c>
      <c r="BS42" s="358">
        <f t="shared" si="22"/>
        <v>1.0643478260869565</v>
      </c>
      <c r="BT42" s="8">
        <v>624</v>
      </c>
      <c r="BU42" s="8">
        <v>666</v>
      </c>
      <c r="BV42" s="358">
        <f t="shared" si="23"/>
        <v>1.0673076923076923</v>
      </c>
      <c r="BW42" s="8">
        <v>1600</v>
      </c>
      <c r="BX42" s="8">
        <v>1280</v>
      </c>
      <c r="BY42" s="364">
        <f t="shared" si="24"/>
        <v>0.8</v>
      </c>
      <c r="BZ42" s="8">
        <v>1550</v>
      </c>
      <c r="CA42" s="163">
        <v>3189</v>
      </c>
      <c r="CB42" s="364">
        <f t="shared" si="25"/>
        <v>2.0574193548387099</v>
      </c>
      <c r="CC42" s="8">
        <v>640</v>
      </c>
      <c r="CD42" s="8">
        <v>0</v>
      </c>
      <c r="CE42" s="364">
        <f t="shared" si="26"/>
        <v>0</v>
      </c>
      <c r="CF42" s="8">
        <v>0</v>
      </c>
      <c r="CG42" s="8">
        <v>0</v>
      </c>
      <c r="CH42" s="358" t="str">
        <f t="shared" si="27"/>
        <v>N/A</v>
      </c>
      <c r="CI42" s="8">
        <v>640</v>
      </c>
      <c r="CJ42" s="8">
        <v>0</v>
      </c>
      <c r="CK42" s="358">
        <f t="shared" si="28"/>
        <v>0</v>
      </c>
      <c r="CL42" s="163">
        <v>594</v>
      </c>
      <c r="CM42" s="163">
        <v>558</v>
      </c>
      <c r="CN42" s="364">
        <f t="shared" si="29"/>
        <v>0.93939393939393945</v>
      </c>
      <c r="CO42" s="8">
        <v>0</v>
      </c>
      <c r="CP42" s="8">
        <v>21</v>
      </c>
      <c r="CQ42" s="366" t="str">
        <f t="shared" si="30"/>
        <v>N/A</v>
      </c>
      <c r="CR42" s="163">
        <v>4384</v>
      </c>
      <c r="CS42" s="163">
        <v>5048</v>
      </c>
      <c r="CT42" s="364">
        <f t="shared" si="31"/>
        <v>1.1514598540145986</v>
      </c>
      <c r="CU42" s="163">
        <v>5008</v>
      </c>
      <c r="CV42" s="163">
        <v>5714</v>
      </c>
      <c r="CW42" s="364">
        <f t="shared" si="32"/>
        <v>1.1409744408945688</v>
      </c>
      <c r="CX42" s="163">
        <v>594</v>
      </c>
      <c r="CY42" s="163">
        <v>558</v>
      </c>
      <c r="CZ42" s="361">
        <f t="shared" si="33"/>
        <v>0.93939393939393945</v>
      </c>
      <c r="DA42" s="8">
        <v>15</v>
      </c>
      <c r="DB42" s="8">
        <v>36</v>
      </c>
      <c r="DC42" s="361">
        <f t="shared" si="34"/>
        <v>2.4</v>
      </c>
      <c r="DD42" s="8">
        <v>2240</v>
      </c>
      <c r="DE42" s="8">
        <v>1280</v>
      </c>
      <c r="DF42" s="364">
        <f t="shared" si="35"/>
        <v>0.5714285714285714</v>
      </c>
      <c r="DG42" s="54">
        <v>0.97</v>
      </c>
      <c r="DH42" s="54">
        <v>0.96405228758169903</v>
      </c>
      <c r="DI42" s="54">
        <f t="shared" si="36"/>
        <v>0.9938683377130918</v>
      </c>
      <c r="DJ42" s="54" t="s">
        <v>508</v>
      </c>
      <c r="DK42" s="54">
        <v>0</v>
      </c>
      <c r="DL42" s="54" t="str">
        <f t="shared" si="37"/>
        <v>N/A</v>
      </c>
      <c r="DM42" s="54">
        <v>0.97</v>
      </c>
      <c r="DN42" s="54">
        <v>0.96405228758169903</v>
      </c>
      <c r="DO42" s="54">
        <f t="shared" si="38"/>
        <v>0.9938683377130918</v>
      </c>
      <c r="DP42" s="54">
        <v>0.89</v>
      </c>
      <c r="DQ42" s="54">
        <v>0.98148148148148096</v>
      </c>
      <c r="DR42" s="54">
        <f t="shared" si="39"/>
        <v>1.1027881814398661</v>
      </c>
      <c r="DS42" s="54" t="s">
        <v>508</v>
      </c>
      <c r="DT42" s="54">
        <v>0</v>
      </c>
      <c r="DU42" s="54" t="str">
        <f t="shared" si="40"/>
        <v>N/A</v>
      </c>
      <c r="DV42" s="54">
        <v>0.89</v>
      </c>
      <c r="DW42" s="54">
        <v>0.98148148148148096</v>
      </c>
      <c r="DX42" s="54">
        <f t="shared" si="41"/>
        <v>1.1027881814398661</v>
      </c>
      <c r="DY42" s="54">
        <v>0.92999999999999994</v>
      </c>
      <c r="DZ42" s="54">
        <v>0.96546546546546497</v>
      </c>
      <c r="EA42" s="54">
        <f t="shared" si="42"/>
        <v>1.0381349091026506</v>
      </c>
      <c r="EB42" s="54" t="s">
        <v>508</v>
      </c>
      <c r="EC42" s="54">
        <v>0</v>
      </c>
      <c r="ED42" s="54" t="str">
        <f t="shared" si="43"/>
        <v>N/A</v>
      </c>
      <c r="EE42" s="54">
        <v>0.92999999999999994</v>
      </c>
      <c r="EF42" s="54">
        <v>0.96546546546546497</v>
      </c>
      <c r="EG42" s="54">
        <f t="shared" si="44"/>
        <v>1.0381349091026506</v>
      </c>
      <c r="EH42" s="54">
        <v>0.8</v>
      </c>
      <c r="EI42" s="54">
        <v>0.82032908704883201</v>
      </c>
      <c r="EJ42" s="54">
        <f t="shared" si="45"/>
        <v>1.0254113588110398</v>
      </c>
      <c r="EK42" s="54">
        <v>0.27</v>
      </c>
      <c r="EL42" s="54">
        <v>0.21953125000000001</v>
      </c>
      <c r="EM42" s="54">
        <f t="shared" si="46"/>
        <v>0.81307870370370372</v>
      </c>
      <c r="EN42" s="54">
        <v>0.53500000000000003</v>
      </c>
      <c r="EO42" s="54">
        <v>0.66798732171156905</v>
      </c>
      <c r="EP42" s="54">
        <f t="shared" si="47"/>
        <v>1.2485744331057365</v>
      </c>
      <c r="EQ42" s="54">
        <v>0.86499999999999999</v>
      </c>
      <c r="ER42" s="54">
        <v>0.84212900315742001</v>
      </c>
      <c r="ES42" s="54">
        <f t="shared" si="48"/>
        <v>0.97355954122245092</v>
      </c>
      <c r="ET42" s="54">
        <v>0.27</v>
      </c>
      <c r="EU42" s="54">
        <v>0.21953125000000001</v>
      </c>
      <c r="EV42" s="54">
        <f t="shared" si="49"/>
        <v>0.81307870370370372</v>
      </c>
      <c r="EW42" s="54">
        <v>0.5675</v>
      </c>
      <c r="EX42" s="54">
        <v>0.70266013300664998</v>
      </c>
      <c r="EY42" s="54">
        <f t="shared" si="50"/>
        <v>1.2381676352540087</v>
      </c>
      <c r="EZ42" s="54" t="s">
        <v>508</v>
      </c>
      <c r="FA42" s="54">
        <v>0</v>
      </c>
      <c r="FB42" s="54" t="str">
        <f t="shared" si="51"/>
        <v>N/A</v>
      </c>
      <c r="FC42" s="54">
        <v>0.31</v>
      </c>
      <c r="FD42" s="54">
        <v>0</v>
      </c>
      <c r="FE42" s="54">
        <f t="shared" si="52"/>
        <v>0</v>
      </c>
      <c r="FF42" s="54">
        <v>0.31</v>
      </c>
      <c r="FG42" s="54">
        <v>0</v>
      </c>
      <c r="FH42" s="54">
        <f t="shared" si="53"/>
        <v>0</v>
      </c>
      <c r="FI42" s="54">
        <v>0.97</v>
      </c>
      <c r="FJ42" s="54">
        <v>0.98745519713261598</v>
      </c>
      <c r="FK42" s="54">
        <f t="shared" si="54"/>
        <v>1.0179950485903257</v>
      </c>
      <c r="FL42" s="54">
        <v>0.61009999999999998</v>
      </c>
      <c r="FM42" s="54">
        <v>0.75</v>
      </c>
      <c r="FN42" s="54">
        <f t="shared" si="55"/>
        <v>1.2293066710375349</v>
      </c>
      <c r="FO42" s="60">
        <v>333</v>
      </c>
      <c r="FP42" s="60">
        <v>83</v>
      </c>
      <c r="FQ42" s="54">
        <f t="shared" si="56"/>
        <v>0.24924924924924924</v>
      </c>
      <c r="FR42" s="60">
        <v>21</v>
      </c>
      <c r="FS42" s="60">
        <v>1</v>
      </c>
      <c r="FT42" s="54">
        <f t="shared" si="57"/>
        <v>4.7619047619047616E-2</v>
      </c>
      <c r="FU42" s="60">
        <v>354</v>
      </c>
      <c r="FV42" s="60">
        <v>84</v>
      </c>
      <c r="FW42" s="54">
        <f t="shared" si="58"/>
        <v>0.23728813559322035</v>
      </c>
      <c r="FX42" s="60">
        <v>1870</v>
      </c>
      <c r="FY42" s="60">
        <v>1996</v>
      </c>
      <c r="FZ42" s="54">
        <f t="shared" si="59"/>
        <v>1.067379679144385</v>
      </c>
      <c r="GA42" s="60">
        <v>2224</v>
      </c>
      <c r="GB42" s="60">
        <v>2080</v>
      </c>
      <c r="GC42" s="54">
        <f t="shared" si="60"/>
        <v>0.93525179856115104</v>
      </c>
      <c r="GD42" s="60">
        <v>87</v>
      </c>
      <c r="GE42" s="60">
        <v>0</v>
      </c>
      <c r="GF42" s="302">
        <f t="shared" si="61"/>
        <v>0</v>
      </c>
      <c r="GG42" s="60">
        <v>446</v>
      </c>
      <c r="GH42" s="60">
        <v>160</v>
      </c>
      <c r="GI42" s="54">
        <f t="shared" si="62"/>
        <v>0.35874439461883406</v>
      </c>
      <c r="GJ42" s="60">
        <v>0</v>
      </c>
      <c r="GK42" s="60">
        <v>0</v>
      </c>
      <c r="GL42" s="54" t="str">
        <f t="shared" si="63"/>
        <v>N/A</v>
      </c>
    </row>
    <row r="43" spans="1:194" s="44" customFormat="1" ht="15" customHeight="1" x14ac:dyDescent="0.6">
      <c r="A43" s="8">
        <v>99</v>
      </c>
      <c r="B43" s="9" t="s">
        <v>535</v>
      </c>
      <c r="C43" s="8">
        <v>394</v>
      </c>
      <c r="D43" s="8">
        <v>345</v>
      </c>
      <c r="E43" s="358">
        <f t="shared" si="0"/>
        <v>0.87563451776649748</v>
      </c>
      <c r="F43" s="8">
        <v>369</v>
      </c>
      <c r="G43" s="8">
        <v>498</v>
      </c>
      <c r="H43" s="358">
        <f t="shared" si="1"/>
        <v>1.3495934959349594</v>
      </c>
      <c r="I43" s="8">
        <v>0</v>
      </c>
      <c r="J43" s="8">
        <v>0</v>
      </c>
      <c r="K43" s="358" t="str">
        <f t="shared" si="2"/>
        <v>N/A</v>
      </c>
      <c r="L43" s="8">
        <v>0</v>
      </c>
      <c r="M43" s="8">
        <v>0</v>
      </c>
      <c r="N43" s="361" t="str">
        <f t="shared" si="3"/>
        <v>N/A</v>
      </c>
      <c r="O43" s="8">
        <v>0</v>
      </c>
      <c r="P43" s="8">
        <v>0</v>
      </c>
      <c r="Q43" s="361" t="str">
        <f t="shared" si="4"/>
        <v>N/A</v>
      </c>
      <c r="R43" s="8">
        <v>763</v>
      </c>
      <c r="S43" s="8">
        <v>843</v>
      </c>
      <c r="T43" s="363">
        <f t="shared" si="5"/>
        <v>1.1048492791612057</v>
      </c>
      <c r="U43" s="8">
        <v>763</v>
      </c>
      <c r="V43" s="8">
        <v>843</v>
      </c>
      <c r="W43" s="363">
        <f t="shared" si="6"/>
        <v>1.1048492791612057</v>
      </c>
      <c r="X43" s="8">
        <v>0</v>
      </c>
      <c r="Y43" s="8">
        <v>0</v>
      </c>
      <c r="Z43" s="358" t="str">
        <f t="shared" si="7"/>
        <v>N/A</v>
      </c>
      <c r="AA43" s="8">
        <v>0</v>
      </c>
      <c r="AB43" s="8">
        <v>0</v>
      </c>
      <c r="AC43" s="361" t="str">
        <f t="shared" si="8"/>
        <v>N/A</v>
      </c>
      <c r="AD43" s="8">
        <v>0</v>
      </c>
      <c r="AE43" s="8">
        <v>0</v>
      </c>
      <c r="AF43" s="361" t="str">
        <f t="shared" si="9"/>
        <v>N/A</v>
      </c>
      <c r="AG43" s="8">
        <v>0</v>
      </c>
      <c r="AH43" s="8">
        <v>0</v>
      </c>
      <c r="AI43" s="361" t="str">
        <f t="shared" si="10"/>
        <v>N/A</v>
      </c>
      <c r="AJ43" s="8">
        <v>25</v>
      </c>
      <c r="AK43" s="8">
        <v>0</v>
      </c>
      <c r="AL43" s="358">
        <f t="shared" si="11"/>
        <v>0</v>
      </c>
      <c r="AM43" s="8">
        <v>0</v>
      </c>
      <c r="AN43" s="8">
        <v>0</v>
      </c>
      <c r="AO43" s="361" t="str">
        <f t="shared" si="12"/>
        <v>N/A</v>
      </c>
      <c r="AP43" s="8">
        <v>0</v>
      </c>
      <c r="AQ43" s="8">
        <v>0</v>
      </c>
      <c r="AR43" s="361" t="str">
        <f t="shared" si="13"/>
        <v>N/A</v>
      </c>
      <c r="AS43" s="8">
        <v>25</v>
      </c>
      <c r="AT43" s="8">
        <v>0</v>
      </c>
      <c r="AU43" s="363">
        <f t="shared" si="14"/>
        <v>0</v>
      </c>
      <c r="AV43" s="8">
        <v>516</v>
      </c>
      <c r="AW43" s="8">
        <v>468</v>
      </c>
      <c r="AX43" s="358">
        <f t="shared" si="15"/>
        <v>0.90697674418604646</v>
      </c>
      <c r="AY43" s="8">
        <v>274</v>
      </c>
      <c r="AZ43" s="8">
        <v>165</v>
      </c>
      <c r="BA43" s="358">
        <f t="shared" si="16"/>
        <v>0.6021897810218978</v>
      </c>
      <c r="BB43" s="8">
        <v>0</v>
      </c>
      <c r="BC43" s="8">
        <v>17</v>
      </c>
      <c r="BD43" s="361" t="str">
        <f t="shared" si="17"/>
        <v>N/A</v>
      </c>
      <c r="BE43" s="8">
        <v>0</v>
      </c>
      <c r="BF43" s="8">
        <v>0</v>
      </c>
      <c r="BG43" s="361" t="str">
        <f t="shared" si="18"/>
        <v>N/A</v>
      </c>
      <c r="BH43" s="8">
        <v>750</v>
      </c>
      <c r="BI43" s="8">
        <v>913</v>
      </c>
      <c r="BJ43" s="570">
        <f t="shared" si="19"/>
        <v>1.2173333333333334</v>
      </c>
      <c r="BK43" s="8">
        <v>1540</v>
      </c>
      <c r="BL43" s="8">
        <v>1563</v>
      </c>
      <c r="BM43" s="358">
        <f t="shared" si="20"/>
        <v>1.014935064935065</v>
      </c>
      <c r="BN43" s="8">
        <v>0</v>
      </c>
      <c r="BO43" s="8">
        <v>0</v>
      </c>
      <c r="BP43" s="358" t="str">
        <f t="shared" si="21"/>
        <v>N/A</v>
      </c>
      <c r="BQ43" s="8">
        <v>1565</v>
      </c>
      <c r="BR43" s="8">
        <v>1563</v>
      </c>
      <c r="BS43" s="358">
        <f t="shared" si="22"/>
        <v>0.99872204472843451</v>
      </c>
      <c r="BT43" s="8">
        <v>2328</v>
      </c>
      <c r="BU43" s="8">
        <v>2406</v>
      </c>
      <c r="BV43" s="358">
        <f t="shared" si="23"/>
        <v>1.0335051546391754</v>
      </c>
      <c r="BW43" s="8">
        <v>5760</v>
      </c>
      <c r="BX43" s="8">
        <v>4400</v>
      </c>
      <c r="BY43" s="364">
        <f t="shared" si="24"/>
        <v>0.76388888888888884</v>
      </c>
      <c r="BZ43" s="8">
        <v>6200</v>
      </c>
      <c r="CA43" s="163">
        <v>6564</v>
      </c>
      <c r="CB43" s="364">
        <f t="shared" si="25"/>
        <v>1.0587096774193547</v>
      </c>
      <c r="CC43" s="8">
        <v>1280</v>
      </c>
      <c r="CD43" s="8">
        <v>1040</v>
      </c>
      <c r="CE43" s="364">
        <f t="shared" si="26"/>
        <v>0.8125</v>
      </c>
      <c r="CF43" s="8">
        <v>650</v>
      </c>
      <c r="CG43" s="8">
        <v>179</v>
      </c>
      <c r="CH43" s="358">
        <f t="shared" si="27"/>
        <v>0.27538461538461539</v>
      </c>
      <c r="CI43" s="8">
        <v>1930</v>
      </c>
      <c r="CJ43" s="8">
        <v>1219</v>
      </c>
      <c r="CK43" s="358">
        <f t="shared" si="28"/>
        <v>0.63160621761658031</v>
      </c>
      <c r="CL43" s="163">
        <v>1369</v>
      </c>
      <c r="CM43" s="163">
        <v>927</v>
      </c>
      <c r="CN43" s="364">
        <f t="shared" si="29"/>
        <v>0.67713659605551502</v>
      </c>
      <c r="CO43" s="8">
        <v>0</v>
      </c>
      <c r="CP43" s="8">
        <v>194</v>
      </c>
      <c r="CQ43" s="366" t="str">
        <f t="shared" si="30"/>
        <v>N/A</v>
      </c>
      <c r="CR43" s="163">
        <v>15259</v>
      </c>
      <c r="CS43" s="163">
        <v>13304</v>
      </c>
      <c r="CT43" s="364">
        <f t="shared" si="31"/>
        <v>0.87187889114620876</v>
      </c>
      <c r="CU43" s="163">
        <v>17587</v>
      </c>
      <c r="CV43" s="163">
        <v>15710</v>
      </c>
      <c r="CW43" s="364">
        <f t="shared" si="32"/>
        <v>0.89327344060954117</v>
      </c>
      <c r="CX43" s="163">
        <v>1369</v>
      </c>
      <c r="CY43" s="163">
        <v>944</v>
      </c>
      <c r="CZ43" s="361">
        <f t="shared" si="33"/>
        <v>0.68955441928414907</v>
      </c>
      <c r="DA43" s="8">
        <v>0</v>
      </c>
      <c r="DB43" s="8">
        <v>194</v>
      </c>
      <c r="DC43" s="8" t="str">
        <f t="shared" si="34"/>
        <v>N/A</v>
      </c>
      <c r="DD43" s="8">
        <v>7683</v>
      </c>
      <c r="DE43" s="8">
        <v>6103</v>
      </c>
      <c r="DF43" s="364">
        <f t="shared" si="35"/>
        <v>0.7943511649095405</v>
      </c>
      <c r="DG43" s="54">
        <v>0.93</v>
      </c>
      <c r="DH43" s="54">
        <v>0.95493562231759599</v>
      </c>
      <c r="DI43" s="54">
        <f t="shared" si="36"/>
        <v>1.0268124971156947</v>
      </c>
      <c r="DJ43" s="54">
        <v>0.83</v>
      </c>
      <c r="DK43" s="54">
        <v>0.91515151515151505</v>
      </c>
      <c r="DL43" s="54">
        <f t="shared" si="37"/>
        <v>1.1025921869295363</v>
      </c>
      <c r="DM43" s="54">
        <v>0.88</v>
      </c>
      <c r="DN43" s="54">
        <v>0.95073576455534203</v>
      </c>
      <c r="DO43" s="54">
        <f t="shared" si="38"/>
        <v>1.0803815506310706</v>
      </c>
      <c r="DP43" s="54">
        <v>0.83</v>
      </c>
      <c r="DQ43" s="54">
        <v>0.93333333333333302</v>
      </c>
      <c r="DR43" s="54">
        <f t="shared" si="39"/>
        <v>1.1244979919678713</v>
      </c>
      <c r="DS43" s="54">
        <v>0.93</v>
      </c>
      <c r="DT43" s="54">
        <v>0.977911646586345</v>
      </c>
      <c r="DU43" s="54">
        <f t="shared" si="40"/>
        <v>1.0515178995552097</v>
      </c>
      <c r="DV43" s="54">
        <v>0.88</v>
      </c>
      <c r="DW43" s="54">
        <v>0.95966785290628698</v>
      </c>
      <c r="DX43" s="54">
        <f t="shared" si="41"/>
        <v>1.0905316510298715</v>
      </c>
      <c r="DY43" s="54">
        <v>0.88</v>
      </c>
      <c r="DZ43" s="54">
        <v>0.95065978198508305</v>
      </c>
      <c r="EA43" s="54">
        <f t="shared" si="42"/>
        <v>1.0802952068012308</v>
      </c>
      <c r="EB43" s="54">
        <v>0.88</v>
      </c>
      <c r="EC43" s="54">
        <v>0.96229260935143301</v>
      </c>
      <c r="ED43" s="54">
        <f t="shared" si="43"/>
        <v>1.0935143288084466</v>
      </c>
      <c r="EE43" s="54">
        <v>0.88</v>
      </c>
      <c r="EF43" s="54">
        <v>0.95386533665835405</v>
      </c>
      <c r="EG43" s="54">
        <f t="shared" si="44"/>
        <v>1.0839378825663115</v>
      </c>
      <c r="EH43" s="54">
        <v>0.87</v>
      </c>
      <c r="EI43" s="54">
        <v>0.93120549338758896</v>
      </c>
      <c r="EJ43" s="54">
        <f t="shared" si="45"/>
        <v>1.0703511418248148</v>
      </c>
      <c r="EK43" s="54">
        <v>0.21</v>
      </c>
      <c r="EL43" s="54">
        <v>0.45036764705882398</v>
      </c>
      <c r="EM43" s="54">
        <f t="shared" si="46"/>
        <v>2.1446078431372571</v>
      </c>
      <c r="EN43" s="54">
        <v>0.54</v>
      </c>
      <c r="EO43" s="54">
        <v>0.73459110042092601</v>
      </c>
      <c r="EP43" s="54">
        <f t="shared" si="47"/>
        <v>1.3603538896683813</v>
      </c>
      <c r="EQ43" s="54">
        <v>0.875</v>
      </c>
      <c r="ER43" s="54">
        <v>0.93473508899760605</v>
      </c>
      <c r="ES43" s="54">
        <f t="shared" si="48"/>
        <v>1.0682686731401212</v>
      </c>
      <c r="ET43" s="54">
        <v>0.54500000000000004</v>
      </c>
      <c r="EU43" s="54">
        <v>0.50598066524660001</v>
      </c>
      <c r="EV43" s="54">
        <f t="shared" si="49"/>
        <v>0.92840489036073393</v>
      </c>
      <c r="EW43" s="54">
        <v>0.71</v>
      </c>
      <c r="EX43" s="54">
        <v>0.76817313812858001</v>
      </c>
      <c r="EY43" s="54">
        <f t="shared" si="50"/>
        <v>1.0819339973641973</v>
      </c>
      <c r="EZ43" s="54">
        <v>0.81</v>
      </c>
      <c r="FA43" s="54">
        <v>1</v>
      </c>
      <c r="FB43" s="54">
        <f t="shared" si="51"/>
        <v>1.2345679012345678</v>
      </c>
      <c r="FC43" s="54">
        <v>0.67</v>
      </c>
      <c r="FD43" s="54">
        <v>0.484615384615385</v>
      </c>
      <c r="FE43" s="54">
        <f t="shared" si="52"/>
        <v>0.72330654420206708</v>
      </c>
      <c r="FF43" s="54">
        <v>0.74</v>
      </c>
      <c r="FG43" s="54">
        <v>0.56029532403609505</v>
      </c>
      <c r="FH43" s="54">
        <f t="shared" si="53"/>
        <v>0.75715584329202035</v>
      </c>
      <c r="FI43" s="54">
        <v>0.88</v>
      </c>
      <c r="FJ43" s="54">
        <v>0.96822033898305104</v>
      </c>
      <c r="FK43" s="54">
        <f t="shared" si="54"/>
        <v>1.1002503852080125</v>
      </c>
      <c r="FL43" s="54">
        <v>0.61009999999999998</v>
      </c>
      <c r="FM43" s="54">
        <v>0.80412371134020599</v>
      </c>
      <c r="FN43" s="54">
        <f t="shared" si="55"/>
        <v>1.318019523586635</v>
      </c>
      <c r="FO43" s="60">
        <v>854</v>
      </c>
      <c r="FP43" s="60">
        <v>122</v>
      </c>
      <c r="FQ43" s="54">
        <f t="shared" si="56"/>
        <v>0.14285714285714285</v>
      </c>
      <c r="FR43" s="60">
        <v>313</v>
      </c>
      <c r="FS43" s="60">
        <v>65</v>
      </c>
      <c r="FT43" s="54">
        <f t="shared" si="57"/>
        <v>0.20766773162939298</v>
      </c>
      <c r="FU43" s="60">
        <v>1167</v>
      </c>
      <c r="FV43" s="60">
        <v>187</v>
      </c>
      <c r="FW43" s="54">
        <f t="shared" si="58"/>
        <v>0.16023993144815768</v>
      </c>
      <c r="FX43" s="60">
        <v>7989</v>
      </c>
      <c r="FY43" s="60">
        <v>6694</v>
      </c>
      <c r="FZ43" s="54">
        <f t="shared" si="59"/>
        <v>0.83790211540868698</v>
      </c>
      <c r="GA43" s="60">
        <v>9156</v>
      </c>
      <c r="GB43" s="60">
        <v>6881</v>
      </c>
      <c r="GC43" s="54">
        <f t="shared" si="60"/>
        <v>0.75152905198776754</v>
      </c>
      <c r="GD43" s="60">
        <v>340</v>
      </c>
      <c r="GE43" s="60">
        <v>0</v>
      </c>
      <c r="GF43" s="302">
        <f t="shared" si="61"/>
        <v>0</v>
      </c>
      <c r="GG43" s="60">
        <v>800</v>
      </c>
      <c r="GH43" s="60">
        <v>685</v>
      </c>
      <c r="GI43" s="54">
        <f t="shared" si="62"/>
        <v>0.85624999999999996</v>
      </c>
      <c r="GJ43" s="60">
        <v>0</v>
      </c>
      <c r="GK43" s="60">
        <v>145</v>
      </c>
      <c r="GL43" s="54" t="str">
        <f t="shared" si="63"/>
        <v>N/A</v>
      </c>
    </row>
    <row r="44" spans="1:194" s="7" customFormat="1" ht="20.25" customHeight="1" x14ac:dyDescent="0.6">
      <c r="A44" s="659" t="s">
        <v>536</v>
      </c>
      <c r="B44" s="659"/>
      <c r="C44" s="24">
        <v>277973</v>
      </c>
      <c r="D44" s="24">
        <f>SUM(D11:D43)</f>
        <v>261290</v>
      </c>
      <c r="E44" s="359">
        <f>D44/C44</f>
        <v>0.9399833796807604</v>
      </c>
      <c r="F44" s="24">
        <v>165919</v>
      </c>
      <c r="G44" s="24">
        <f>SUM(G11:G43)</f>
        <v>176122</v>
      </c>
      <c r="H44" s="359">
        <f t="shared" si="1"/>
        <v>1.0614938614625209</v>
      </c>
      <c r="I44" s="24">
        <v>14650</v>
      </c>
      <c r="J44" s="24">
        <f>SUM(J11:J43)</f>
        <v>8984</v>
      </c>
      <c r="K44" s="359">
        <f t="shared" si="2"/>
        <v>0.61324232081911267</v>
      </c>
      <c r="L44" s="24">
        <v>2399</v>
      </c>
      <c r="M44" s="24">
        <f>SUM(M11:M43)</f>
        <v>2776</v>
      </c>
      <c r="N44" s="362">
        <f t="shared" si="3"/>
        <v>1.1571488120050022</v>
      </c>
      <c r="O44" s="24">
        <v>678</v>
      </c>
      <c r="P44" s="24">
        <f>SUM(P11:P43)</f>
        <v>687</v>
      </c>
      <c r="Q44" s="362">
        <f t="shared" si="4"/>
        <v>1.0132743362831858</v>
      </c>
      <c r="R44" s="24">
        <v>461619</v>
      </c>
      <c r="S44" s="24">
        <f>SUM(S11:S43)</f>
        <v>449859</v>
      </c>
      <c r="T44" s="359">
        <f t="shared" si="5"/>
        <v>0.97452444548426298</v>
      </c>
      <c r="U44" s="24">
        <v>461619</v>
      </c>
      <c r="V44" s="24">
        <f>SUM(V11:V43)</f>
        <v>449859</v>
      </c>
      <c r="W44" s="359">
        <f>V44/U44</f>
        <v>0.97452444548426298</v>
      </c>
      <c r="X44" s="24">
        <v>18889</v>
      </c>
      <c r="Y44" s="24">
        <f>SUM(Y11:Y43)</f>
        <v>16949</v>
      </c>
      <c r="Z44" s="359">
        <f t="shared" si="7"/>
        <v>0.89729472179575409</v>
      </c>
      <c r="AA44" s="24">
        <v>1920</v>
      </c>
      <c r="AB44" s="24">
        <f>SUM(AB11:AB43)</f>
        <v>2582</v>
      </c>
      <c r="AC44" s="362">
        <f t="shared" si="8"/>
        <v>1.3447916666666666</v>
      </c>
      <c r="AD44" s="24">
        <v>1504</v>
      </c>
      <c r="AE44" s="24">
        <f>SUM(AE11:AE43)</f>
        <v>1891</v>
      </c>
      <c r="AF44" s="362">
        <f t="shared" si="9"/>
        <v>1.2573138297872339</v>
      </c>
      <c r="AG44" s="24">
        <v>22313</v>
      </c>
      <c r="AH44" s="24">
        <f>SUM(AH11:AH43)</f>
        <v>21422</v>
      </c>
      <c r="AI44" s="362">
        <f t="shared" si="10"/>
        <v>0.96006812172276257</v>
      </c>
      <c r="AJ44" s="24">
        <v>7067</v>
      </c>
      <c r="AK44" s="24">
        <f>SUM(AK11:AK43)</f>
        <v>5148</v>
      </c>
      <c r="AL44" s="359">
        <f t="shared" si="11"/>
        <v>0.7284562048959955</v>
      </c>
      <c r="AM44" s="24">
        <v>945</v>
      </c>
      <c r="AN44" s="24">
        <f>SUM(AN11:AN43)</f>
        <v>983</v>
      </c>
      <c r="AO44" s="362">
        <f>IF(AM44=0,"N/A",AN44/AM44)</f>
        <v>1.0402116402116401</v>
      </c>
      <c r="AP44" s="24">
        <v>1091</v>
      </c>
      <c r="AQ44" s="24">
        <f>SUM(AQ11:AQ43)</f>
        <v>1034</v>
      </c>
      <c r="AR44" s="362">
        <f t="shared" si="13"/>
        <v>0.94775435380384965</v>
      </c>
      <c r="AS44" s="24">
        <v>9103</v>
      </c>
      <c r="AT44" s="24">
        <f>SUM(AT11:AT43)</f>
        <v>7165</v>
      </c>
      <c r="AU44" s="359">
        <f t="shared" si="14"/>
        <v>0.78710315280676701</v>
      </c>
      <c r="AV44" s="24">
        <v>260961</v>
      </c>
      <c r="AW44" s="24">
        <f>SUM(AW11:AW43)</f>
        <v>244029</v>
      </c>
      <c r="AX44" s="359">
        <f t="shared" si="15"/>
        <v>0.93511674158207547</v>
      </c>
      <c r="AY44" s="24">
        <v>57855</v>
      </c>
      <c r="AZ44" s="24">
        <f>SUM(AZ11:AZ43)</f>
        <v>56252</v>
      </c>
      <c r="BA44" s="359">
        <f t="shared" si="16"/>
        <v>0.97229280096793713</v>
      </c>
      <c r="BB44" s="24">
        <v>24795</v>
      </c>
      <c r="BC44" s="24">
        <f>SUM(BC11:BC43)</f>
        <v>25989</v>
      </c>
      <c r="BD44" s="362">
        <f t="shared" si="17"/>
        <v>1.0481548699334544</v>
      </c>
      <c r="BE44" s="24">
        <v>3881</v>
      </c>
      <c r="BF44" s="24">
        <f>SUM(BF11:BF43)</f>
        <v>4592</v>
      </c>
      <c r="BG44" s="362">
        <f t="shared" si="18"/>
        <v>1.18320020613244</v>
      </c>
      <c r="BH44" s="24">
        <v>475067</v>
      </c>
      <c r="BI44" s="24">
        <f>SUM(BI11:BI43)</f>
        <v>478645</v>
      </c>
      <c r="BJ44" s="359">
        <f>BI44/BH44</f>
        <v>1.0075315692312874</v>
      </c>
      <c r="BK44" s="24">
        <v>822559</v>
      </c>
      <c r="BL44" s="24">
        <f>SUM(BL11:BL43)</f>
        <v>809507</v>
      </c>
      <c r="BM44" s="359">
        <f>BL44/BK44</f>
        <v>0.98413244521061716</v>
      </c>
      <c r="BN44" s="24">
        <v>1320</v>
      </c>
      <c r="BO44" s="24">
        <f>SUM(BO11:BO43)</f>
        <v>1001</v>
      </c>
      <c r="BP44" s="359">
        <f t="shared" si="21"/>
        <v>0.7583333333333333</v>
      </c>
      <c r="BQ44" s="24">
        <v>855295</v>
      </c>
      <c r="BR44" s="24">
        <f>SUM(BR11:BR43)</f>
        <v>839095</v>
      </c>
      <c r="BS44" s="359">
        <f>BR44/BQ44</f>
        <v>0.98105916672025439</v>
      </c>
      <c r="BT44" s="24">
        <v>1316914</v>
      </c>
      <c r="BU44" s="24">
        <f>SUM(BU11:BU43)</f>
        <v>1288954</v>
      </c>
      <c r="BV44" s="359">
        <f>BU44/BT44</f>
        <v>0.97876854525048718</v>
      </c>
      <c r="BW44" s="24">
        <v>2420160</v>
      </c>
      <c r="BX44" s="24">
        <f>SUM(BX11:BX43)</f>
        <v>1837171</v>
      </c>
      <c r="BY44" s="365">
        <f>BX44/BW44</f>
        <v>0.75911138106571463</v>
      </c>
      <c r="BZ44" s="24">
        <v>2786954</v>
      </c>
      <c r="CA44" s="24">
        <f>SUM(CA11:CA43)</f>
        <v>2564226</v>
      </c>
      <c r="CB44" s="365">
        <f>CA44/BZ44</f>
        <v>0.92008192456710802</v>
      </c>
      <c r="CC44" s="24">
        <v>917760</v>
      </c>
      <c r="CD44" s="24">
        <f>SUM(CD11:CD43)</f>
        <v>730861</v>
      </c>
      <c r="CE44" s="365">
        <f t="shared" si="26"/>
        <v>0.79635307705718272</v>
      </c>
      <c r="CF44" s="24">
        <v>111822</v>
      </c>
      <c r="CG44" s="24">
        <f>SUM(CG11:CG43)</f>
        <v>105068</v>
      </c>
      <c r="CH44" s="359">
        <f t="shared" si="27"/>
        <v>0.9396004364078625</v>
      </c>
      <c r="CI44" s="24">
        <v>1029582</v>
      </c>
      <c r="CJ44" s="24">
        <f>SUM(CJ11:CJ43)</f>
        <v>835929</v>
      </c>
      <c r="CK44" s="359">
        <f>CJ44/CI44</f>
        <v>0.81191104739593345</v>
      </c>
      <c r="CL44" s="24">
        <f>SUM(CL11:CL43)</f>
        <v>619134</v>
      </c>
      <c r="CM44" s="24">
        <f>SUM(CM11:CM43)</f>
        <v>629941</v>
      </c>
      <c r="CN44" s="365">
        <f>CM44/CL44</f>
        <v>1.0174550258910027</v>
      </c>
      <c r="CO44" s="24">
        <v>89200</v>
      </c>
      <c r="CP44" s="24">
        <f>SUM(CP11:CP43)</f>
        <v>133927</v>
      </c>
      <c r="CQ44" s="365">
        <f t="shared" si="30"/>
        <v>1.5014237668161434</v>
      </c>
      <c r="CR44" s="24">
        <f>SUM(CR11:CR43)</f>
        <v>6945030</v>
      </c>
      <c r="CS44" s="24">
        <f>SUM(CS11:CS43)</f>
        <v>6001194</v>
      </c>
      <c r="CT44" s="365">
        <f>CS44/CR44</f>
        <v>0.86409907516598206</v>
      </c>
      <c r="CU44" s="270">
        <f t="shared" ref="CU44" si="64">+CR44+BT44</f>
        <v>8261944</v>
      </c>
      <c r="CV44" s="24">
        <f>SUM(CV11:CV43)</f>
        <v>7290148</v>
      </c>
      <c r="CW44" s="365">
        <f>CV44/CU44</f>
        <v>0.88237683528235</v>
      </c>
      <c r="CX44" s="285">
        <f>SUM(CX11:CX43)</f>
        <v>649193</v>
      </c>
      <c r="CY44" s="24">
        <f>SUM(CY11:CY43)</f>
        <v>662271</v>
      </c>
      <c r="CZ44" s="362">
        <f>CY44/CX44</f>
        <v>1.0201450108057235</v>
      </c>
      <c r="DA44" s="24">
        <v>96354</v>
      </c>
      <c r="DB44" s="24">
        <f>SUM(DB11:DB43)</f>
        <v>142131</v>
      </c>
      <c r="DC44" s="368">
        <f t="shared" si="34"/>
        <v>1.4750918488075222</v>
      </c>
      <c r="DD44" s="24">
        <v>3561344</v>
      </c>
      <c r="DE44" s="24">
        <f>SUM(DE11:DE43)</f>
        <v>2800406</v>
      </c>
      <c r="DF44" s="365">
        <f t="shared" si="35"/>
        <v>0.78633403568989679</v>
      </c>
      <c r="DG44" s="59">
        <v>0.89181818181818184</v>
      </c>
      <c r="DH44" s="59">
        <v>0.91944106289511429</v>
      </c>
      <c r="DI44" s="100">
        <f>DH44/DG44</f>
        <v>1.0309736688936042</v>
      </c>
      <c r="DJ44" s="59">
        <v>0.78962962962962979</v>
      </c>
      <c r="DK44" s="59">
        <v>0.81321553011448477</v>
      </c>
      <c r="DL44" s="59">
        <f t="shared" si="37"/>
        <v>1.0298695737847601</v>
      </c>
      <c r="DM44" s="59">
        <v>0.85045454545454546</v>
      </c>
      <c r="DN44" s="59">
        <v>0.91231982075927043</v>
      </c>
      <c r="DO44" s="59">
        <f>DN44/DM44</f>
        <v>1.0727437764138936</v>
      </c>
      <c r="DP44" s="59">
        <v>0.87424242424242427</v>
      </c>
      <c r="DQ44" s="59">
        <v>0.90768876695514311</v>
      </c>
      <c r="DR44" s="59">
        <f>DQ44/DP44</f>
        <v>1.0382575150613422</v>
      </c>
      <c r="DS44" s="59">
        <v>0.80642857142857149</v>
      </c>
      <c r="DT44" s="59">
        <v>0.79709519537593254</v>
      </c>
      <c r="DU44" s="61">
        <f t="shared" si="40"/>
        <v>0.98842628301709967</v>
      </c>
      <c r="DV44" s="59">
        <v>0.84575757575757571</v>
      </c>
      <c r="DW44" s="59">
        <v>0.86439084246397202</v>
      </c>
      <c r="DX44" s="59">
        <f>DW44/DV44</f>
        <v>1.0220314511397735</v>
      </c>
      <c r="DY44" s="59">
        <v>0.88303030303030317</v>
      </c>
      <c r="DZ44" s="59">
        <v>0.91639629748812212</v>
      </c>
      <c r="EA44" s="59">
        <f>DZ44/DY44</f>
        <v>1.0377857864484565</v>
      </c>
      <c r="EB44" s="59">
        <v>0.78534482758620683</v>
      </c>
      <c r="EC44" s="59">
        <v>0.80099752984413053</v>
      </c>
      <c r="ED44" s="59">
        <f t="shared" si="43"/>
        <v>1.0199309929958194</v>
      </c>
      <c r="EE44" s="59">
        <v>0.8400757575757577</v>
      </c>
      <c r="EF44" s="59">
        <v>0.89559208474468444</v>
      </c>
      <c r="EG44" s="59">
        <f>EF44/EE44</f>
        <v>1.0660849056389063</v>
      </c>
      <c r="EH44" s="59">
        <v>0.83484848484848495</v>
      </c>
      <c r="EI44" s="59">
        <v>0.87132037462840384</v>
      </c>
      <c r="EJ44" s="59">
        <f>EI44/EH44</f>
        <v>1.0436868371229517</v>
      </c>
      <c r="EK44" s="59">
        <v>0.26939393939393941</v>
      </c>
      <c r="EL44" s="59">
        <v>0.33602073494411272</v>
      </c>
      <c r="EM44" s="59">
        <f>EL44/EK44</f>
        <v>1.2473210633470999</v>
      </c>
      <c r="EN44" s="59">
        <v>0.55212121212121212</v>
      </c>
      <c r="EO44" s="59">
        <v>0.64225485794993453</v>
      </c>
      <c r="EP44" s="59">
        <f>EO44/EN44</f>
        <v>1.1632497427194204</v>
      </c>
      <c r="EQ44" s="59">
        <v>0.85893939393939367</v>
      </c>
      <c r="ER44" s="59">
        <v>0.88192818206480472</v>
      </c>
      <c r="ES44" s="59">
        <f>ER44/EQ44</f>
        <v>1.0267641562229164</v>
      </c>
      <c r="ET44" s="59">
        <v>0.49553030303030299</v>
      </c>
      <c r="EU44" s="59">
        <v>0.37460389672068972</v>
      </c>
      <c r="EV44" s="59">
        <f>EU44/ET44</f>
        <v>0.7559656683554663</v>
      </c>
      <c r="EW44" s="59">
        <v>0.67723484848484861</v>
      </c>
      <c r="EX44" s="59">
        <v>0.68704681989995275</v>
      </c>
      <c r="EY44" s="59">
        <f>EX44/EW44</f>
        <v>1.0144882848793977</v>
      </c>
      <c r="EZ44" s="59">
        <v>0.81407407407407395</v>
      </c>
      <c r="FA44" s="59">
        <v>0.76443826854989161</v>
      </c>
      <c r="FB44" s="59">
        <f t="shared" si="51"/>
        <v>0.93902790040250572</v>
      </c>
      <c r="FC44" s="59">
        <v>0.31781250000000005</v>
      </c>
      <c r="FD44" s="59">
        <v>0.39276551902482143</v>
      </c>
      <c r="FE44" s="59">
        <f t="shared" si="52"/>
        <v>1.2358403745127122</v>
      </c>
      <c r="FF44" s="59">
        <v>0.52666666666666639</v>
      </c>
      <c r="FG44" s="59">
        <v>0.43948110425646192</v>
      </c>
      <c r="FH44" s="59">
        <f>FG44/FF44</f>
        <v>0.83445779289201671</v>
      </c>
      <c r="FI44" s="59">
        <v>0.89363636363636345</v>
      </c>
      <c r="FJ44" s="59">
        <v>0.90780209310086057</v>
      </c>
      <c r="FK44" s="59">
        <f>FJ44/FI44</f>
        <v>1.0158517827171383</v>
      </c>
      <c r="FL44" s="59">
        <v>0.61009999999999953</v>
      </c>
      <c r="FM44" s="59">
        <v>0.8610085062372036</v>
      </c>
      <c r="FN44" s="59">
        <f>FM44/FL44</f>
        <v>1.4112580007166109</v>
      </c>
      <c r="FO44" s="24">
        <v>352425</v>
      </c>
      <c r="FP44" s="24">
        <f>SUM(FP11:FP43)</f>
        <v>79812</v>
      </c>
      <c r="FQ44" s="61">
        <f>FP44/FO44</f>
        <v>0.22646520536284315</v>
      </c>
      <c r="FR44" s="24">
        <v>94127</v>
      </c>
      <c r="FS44" s="24">
        <f>SUM(FS11:FS43)</f>
        <v>49829</v>
      </c>
      <c r="FT44" s="61">
        <f>FS44/FR44</f>
        <v>0.52938051781104256</v>
      </c>
      <c r="FU44" s="24">
        <v>446552</v>
      </c>
      <c r="FV44" s="24">
        <f>SUM(FV11:FV43)</f>
        <v>129641</v>
      </c>
      <c r="FW44" s="61">
        <f>FV44/FU44</f>
        <v>0.29031557355022486</v>
      </c>
      <c r="FX44" s="24">
        <v>3420411</v>
      </c>
      <c r="FY44" s="24">
        <f>SUM(FY11:FY43)</f>
        <v>2965733</v>
      </c>
      <c r="FZ44" s="61">
        <f>FY44/FX44</f>
        <v>0.86706919139249639</v>
      </c>
      <c r="GA44" s="24">
        <v>3866963</v>
      </c>
      <c r="GB44" s="24">
        <f>SUM(GB11:GB43)</f>
        <v>3095374</v>
      </c>
      <c r="GC44" s="61">
        <f>GB44/GA44</f>
        <v>0.80046641253097073</v>
      </c>
      <c r="GD44" s="24">
        <v>184643</v>
      </c>
      <c r="GE44" s="24">
        <f>SUM(GE11:GE43)</f>
        <v>10850</v>
      </c>
      <c r="GF44" s="346">
        <f>GE44/GD44</f>
        <v>5.8762043510991478E-2</v>
      </c>
      <c r="GG44" s="24">
        <v>481818</v>
      </c>
      <c r="GH44" s="24">
        <f>SUM(GH11:GH43)</f>
        <v>374060</v>
      </c>
      <c r="GI44" s="59">
        <f>GH44/GG44</f>
        <v>0.77635123635895709</v>
      </c>
      <c r="GJ44" s="24">
        <v>54421</v>
      </c>
      <c r="GK44" s="24">
        <f>SUM(GK11:GK43)</f>
        <v>96286</v>
      </c>
      <c r="GL44" s="61">
        <f t="shared" si="63"/>
        <v>1.7692802410834052</v>
      </c>
    </row>
    <row r="45" spans="1:194" s="7" customFormat="1" ht="9" customHeight="1" x14ac:dyDescent="0.55000000000000004">
      <c r="A45" s="210"/>
      <c r="B45" s="210"/>
      <c r="ER45" s="61"/>
    </row>
    <row r="46" spans="1:194" s="7" customFormat="1" ht="20.25" customHeight="1" x14ac:dyDescent="0.55000000000000004">
      <c r="A46" s="28" t="s">
        <v>537</v>
      </c>
      <c r="B46" s="28"/>
      <c r="C46" s="211"/>
      <c r="D46" s="211"/>
      <c r="E46" s="59"/>
      <c r="F46" s="211"/>
      <c r="G46" s="211"/>
      <c r="H46" s="59"/>
      <c r="I46" s="211"/>
      <c r="J46" s="211"/>
      <c r="K46" s="59"/>
      <c r="L46" s="211"/>
      <c r="M46" s="211"/>
      <c r="N46" s="59"/>
      <c r="O46" s="211"/>
      <c r="P46" s="211"/>
      <c r="Q46" s="59"/>
      <c r="R46" s="211"/>
      <c r="S46" s="211"/>
      <c r="T46" s="59"/>
      <c r="U46" s="211"/>
      <c r="V46" s="211"/>
      <c r="W46" s="59"/>
      <c r="X46" s="211"/>
      <c r="Y46" s="211"/>
      <c r="Z46" s="59"/>
      <c r="AA46" s="211"/>
      <c r="AB46" s="211"/>
      <c r="AC46" s="59"/>
      <c r="AD46" s="211"/>
      <c r="AE46" s="211"/>
      <c r="AF46" s="59"/>
      <c r="AG46" s="211"/>
      <c r="AH46" s="211"/>
      <c r="AI46" s="59"/>
      <c r="AJ46" s="211"/>
      <c r="AK46" s="211"/>
      <c r="AL46" s="59"/>
      <c r="AM46" s="211"/>
      <c r="AN46" s="211"/>
      <c r="AO46" s="59"/>
      <c r="AP46" s="211"/>
      <c r="AQ46" s="211"/>
      <c r="AR46" s="59"/>
      <c r="AS46" s="211"/>
      <c r="AT46" s="211"/>
      <c r="AU46" s="59"/>
      <c r="AV46" s="211"/>
      <c r="AW46" s="211"/>
      <c r="AX46" s="59"/>
      <c r="AY46" s="211"/>
      <c r="AZ46" s="211"/>
      <c r="BA46" s="59"/>
      <c r="BB46" s="211"/>
      <c r="BC46" s="211"/>
      <c r="BD46" s="59"/>
      <c r="BE46" s="211"/>
      <c r="BF46" s="211"/>
      <c r="BG46" s="59"/>
      <c r="BH46" s="211"/>
      <c r="BI46" s="211"/>
      <c r="BJ46" s="59"/>
      <c r="BK46" s="211"/>
      <c r="BL46" s="211"/>
      <c r="BM46" s="59"/>
      <c r="BN46" s="211"/>
      <c r="BO46" s="211"/>
      <c r="BP46" s="59"/>
      <c r="BQ46" s="211"/>
      <c r="BR46" s="211"/>
      <c r="BS46" s="59"/>
      <c r="BT46" s="211"/>
      <c r="BU46" s="211"/>
      <c r="BV46" s="59"/>
      <c r="BW46" s="211"/>
      <c r="BX46" s="211"/>
      <c r="BY46" s="59"/>
      <c r="BZ46" s="24">
        <v>78030</v>
      </c>
      <c r="CA46" s="24"/>
      <c r="CB46" s="59">
        <f>CA46/BZ46</f>
        <v>0</v>
      </c>
      <c r="CC46" s="211"/>
      <c r="CD46" s="211"/>
      <c r="CE46" s="59"/>
      <c r="CF46" s="211"/>
      <c r="CG46" s="211"/>
      <c r="CH46" s="59"/>
      <c r="CI46" s="211"/>
      <c r="CJ46" s="211"/>
      <c r="CK46" s="59"/>
      <c r="CL46" s="24"/>
      <c r="CM46" s="24"/>
      <c r="CN46" s="59"/>
      <c r="CO46" s="211"/>
      <c r="CP46" s="211"/>
      <c r="CQ46" s="59"/>
      <c r="CR46" s="24">
        <v>78030</v>
      </c>
      <c r="CS46" s="24"/>
      <c r="CT46" s="59">
        <f>CS46/CR46</f>
        <v>0</v>
      </c>
      <c r="CU46" s="24">
        <v>78030</v>
      </c>
      <c r="CV46" s="24">
        <v>0</v>
      </c>
      <c r="CW46" s="59">
        <f>CV46/CU46</f>
        <v>0</v>
      </c>
      <c r="CX46" s="211"/>
      <c r="CY46" s="211"/>
      <c r="CZ46" s="59"/>
      <c r="DA46" s="211"/>
      <c r="DB46" s="211"/>
      <c r="DC46" s="59"/>
      <c r="DD46" s="211"/>
      <c r="DE46" s="211"/>
      <c r="DF46" s="59"/>
      <c r="DG46" s="211"/>
      <c r="DH46" s="211"/>
      <c r="DI46" s="59"/>
      <c r="DJ46" s="211"/>
      <c r="DK46" s="211"/>
      <c r="DL46" s="59"/>
      <c r="DM46" s="211"/>
      <c r="DN46" s="211"/>
      <c r="DO46" s="59"/>
      <c r="DP46" s="211"/>
      <c r="DQ46" s="211"/>
      <c r="DR46" s="59"/>
      <c r="DS46" s="211"/>
      <c r="DT46" s="211"/>
      <c r="DU46" s="59"/>
      <c r="DV46" s="211"/>
      <c r="DW46" s="211"/>
      <c r="DX46" s="59"/>
      <c r="DY46" s="211"/>
      <c r="DZ46" s="211"/>
      <c r="EA46" s="59"/>
      <c r="EB46" s="211"/>
      <c r="EC46" s="211"/>
      <c r="ED46" s="59"/>
      <c r="EE46" s="211"/>
      <c r="EF46" s="211"/>
      <c r="EG46" s="59"/>
      <c r="EH46" s="211"/>
      <c r="EI46" s="211"/>
      <c r="EJ46" s="59"/>
      <c r="EK46" s="211"/>
      <c r="EL46" s="211"/>
      <c r="EM46" s="59"/>
      <c r="EN46" s="211"/>
      <c r="EO46" s="211"/>
      <c r="EP46" s="59"/>
      <c r="EQ46" s="211"/>
      <c r="ER46" s="211"/>
      <c r="ES46" s="59"/>
      <c r="ET46" s="211"/>
      <c r="EU46" s="211"/>
      <c r="EV46" s="59"/>
      <c r="EW46" s="211"/>
      <c r="EX46" s="211"/>
      <c r="EY46" s="59"/>
      <c r="EZ46" s="211"/>
      <c r="FA46" s="211"/>
      <c r="FB46" s="59"/>
      <c r="FC46" s="211"/>
      <c r="FD46" s="211"/>
      <c r="FE46" s="59"/>
      <c r="FF46" s="211"/>
      <c r="FG46" s="211"/>
      <c r="FH46" s="59"/>
      <c r="FI46" s="211"/>
      <c r="FJ46" s="211"/>
      <c r="FK46" s="59"/>
      <c r="FL46" s="211"/>
      <c r="FM46" s="211"/>
      <c r="FN46" s="59"/>
      <c r="FO46" s="211"/>
      <c r="FP46" s="211"/>
      <c r="FQ46" s="59"/>
      <c r="FR46" s="211"/>
      <c r="FS46" s="211"/>
      <c r="FT46" s="59"/>
      <c r="FU46" s="211"/>
      <c r="FV46" s="211"/>
      <c r="FW46" s="59"/>
      <c r="FX46" s="211"/>
      <c r="FY46" s="211"/>
      <c r="FZ46" s="59"/>
      <c r="GA46" s="211"/>
      <c r="GB46" s="211"/>
      <c r="GC46" s="59"/>
      <c r="GD46" s="211"/>
      <c r="GE46" s="211"/>
      <c r="GF46" s="59"/>
      <c r="GG46" s="211"/>
      <c r="GH46" s="211"/>
      <c r="GI46" s="59"/>
      <c r="GJ46" s="211"/>
      <c r="GK46" s="211"/>
      <c r="GL46" s="59"/>
    </row>
    <row r="47" spans="1:194" s="7" customFormat="1" ht="8.25" customHeight="1" x14ac:dyDescent="0.55000000000000004">
      <c r="A47" s="210"/>
      <c r="B47" s="210"/>
    </row>
    <row r="48" spans="1:194" s="7" customFormat="1" ht="8.25" customHeight="1" x14ac:dyDescent="0.55000000000000004">
      <c r="A48" s="210"/>
      <c r="B48" s="210"/>
    </row>
    <row r="49" spans="1:194" s="7" customFormat="1" ht="22.5" customHeight="1" x14ac:dyDescent="0.55000000000000004">
      <c r="A49" s="659" t="s">
        <v>538</v>
      </c>
      <c r="B49" s="659"/>
      <c r="C49" s="211"/>
      <c r="D49" s="211"/>
      <c r="E49" s="59"/>
      <c r="F49" s="211"/>
      <c r="G49" s="211"/>
      <c r="H49" s="59"/>
      <c r="I49" s="211"/>
      <c r="J49" s="211"/>
      <c r="K49" s="59"/>
      <c r="L49" s="211"/>
      <c r="M49" s="211"/>
      <c r="N49" s="59"/>
      <c r="O49" s="211"/>
      <c r="P49" s="211"/>
      <c r="Q49" s="59"/>
      <c r="R49" s="211"/>
      <c r="S49" s="211"/>
      <c r="T49" s="59"/>
      <c r="U49" s="211"/>
      <c r="V49" s="211"/>
      <c r="W49" s="59"/>
      <c r="X49" s="211"/>
      <c r="Y49" s="211"/>
      <c r="Z49" s="59"/>
      <c r="AA49" s="211"/>
      <c r="AB49" s="211"/>
      <c r="AC49" s="59"/>
      <c r="AD49" s="211"/>
      <c r="AE49" s="211"/>
      <c r="AF49" s="59"/>
      <c r="AG49" s="211"/>
      <c r="AH49" s="211"/>
      <c r="AI49" s="59"/>
      <c r="AJ49" s="211"/>
      <c r="AK49" s="211"/>
      <c r="AL49" s="59"/>
      <c r="AM49" s="211"/>
      <c r="AN49" s="211"/>
      <c r="AO49" s="59"/>
      <c r="AP49" s="211"/>
      <c r="AQ49" s="211"/>
      <c r="AR49" s="59"/>
      <c r="AS49" s="211"/>
      <c r="AT49" s="211"/>
      <c r="AU49" s="59"/>
      <c r="AV49" s="211"/>
      <c r="AW49" s="211"/>
      <c r="AX49" s="59"/>
      <c r="AY49" s="211"/>
      <c r="AZ49" s="211"/>
      <c r="BA49" s="59"/>
      <c r="BB49" s="211"/>
      <c r="BC49" s="211"/>
      <c r="BD49" s="59"/>
      <c r="BE49" s="211"/>
      <c r="BF49" s="211"/>
      <c r="BG49" s="59"/>
      <c r="BH49" s="211"/>
      <c r="BI49" s="211"/>
      <c r="BJ49" s="59"/>
      <c r="BK49" s="211"/>
      <c r="BL49" s="211"/>
      <c r="BM49" s="59"/>
      <c r="BN49" s="211"/>
      <c r="BO49" s="211"/>
      <c r="BP49" s="59"/>
      <c r="BQ49" s="211"/>
      <c r="BR49" s="211"/>
      <c r="BS49" s="59"/>
      <c r="BT49" s="211"/>
      <c r="BU49" s="211"/>
      <c r="BV49" s="59"/>
      <c r="BW49" s="211"/>
      <c r="BX49" s="211"/>
      <c r="BY49" s="59"/>
      <c r="BZ49" s="211"/>
      <c r="CA49" s="211"/>
      <c r="CB49" s="59"/>
      <c r="CC49" s="211"/>
      <c r="CD49" s="211"/>
      <c r="CE49" s="59"/>
      <c r="CF49" s="211"/>
      <c r="CG49" s="211"/>
      <c r="CH49" s="59"/>
      <c r="CI49" s="211"/>
      <c r="CJ49" s="211"/>
      <c r="CK49" s="59"/>
      <c r="CL49" s="24"/>
      <c r="CM49" s="24"/>
      <c r="CN49" s="59"/>
      <c r="CO49" s="24">
        <v>5000</v>
      </c>
      <c r="CP49" s="24"/>
      <c r="CQ49" s="59">
        <f>CP49/CO49</f>
        <v>0</v>
      </c>
      <c r="CR49" s="24">
        <v>5000</v>
      </c>
      <c r="CS49" s="24"/>
      <c r="CT49" s="59">
        <f>CS49/CR49</f>
        <v>0</v>
      </c>
      <c r="CU49" s="24">
        <v>5000</v>
      </c>
      <c r="CV49" s="24"/>
      <c r="CW49" s="59">
        <f>CV49/CU49</f>
        <v>0</v>
      </c>
      <c r="CX49" s="211"/>
      <c r="CY49" s="211"/>
      <c r="CZ49" s="59"/>
      <c r="DA49" s="24">
        <v>5000</v>
      </c>
      <c r="DB49" s="24"/>
      <c r="DC49" s="59">
        <f>DB49/DA49</f>
        <v>0</v>
      </c>
      <c r="DD49" s="211"/>
      <c r="DE49" s="211"/>
      <c r="DF49" s="59"/>
      <c r="DG49" s="211"/>
      <c r="DH49" s="211"/>
      <c r="DI49" s="59"/>
      <c r="DJ49" s="211"/>
      <c r="DK49" s="211"/>
      <c r="DL49" s="59"/>
      <c r="DM49" s="211"/>
      <c r="DN49" s="211"/>
      <c r="DO49" s="59"/>
      <c r="DP49" s="211"/>
      <c r="DQ49" s="211"/>
      <c r="DR49" s="59"/>
      <c r="DS49" s="211"/>
      <c r="DT49" s="211"/>
      <c r="DU49" s="59"/>
      <c r="DV49" s="211"/>
      <c r="DW49" s="211"/>
      <c r="DX49" s="59"/>
      <c r="DY49" s="211"/>
      <c r="DZ49" s="211"/>
      <c r="EA49" s="59"/>
      <c r="EB49" s="211"/>
      <c r="EC49" s="211"/>
      <c r="ED49" s="59"/>
      <c r="EE49" s="211"/>
      <c r="EF49" s="211"/>
      <c r="EG49" s="59"/>
      <c r="EH49" s="211"/>
      <c r="EI49" s="211"/>
      <c r="EJ49" s="59"/>
      <c r="EK49" s="211"/>
      <c r="EL49" s="211"/>
      <c r="EM49" s="59"/>
      <c r="EN49" s="211"/>
      <c r="EO49" s="211"/>
      <c r="EP49" s="59"/>
      <c r="EQ49" s="211"/>
      <c r="ER49" s="211"/>
      <c r="ES49" s="59"/>
      <c r="ET49" s="211"/>
      <c r="EU49" s="211"/>
      <c r="EV49" s="59"/>
      <c r="EW49" s="211"/>
      <c r="EX49" s="211"/>
      <c r="EY49" s="59"/>
      <c r="EZ49" s="211"/>
      <c r="FA49" s="211"/>
      <c r="FB49" s="59"/>
      <c r="FC49" s="211"/>
      <c r="FD49" s="211"/>
      <c r="FE49" s="59"/>
      <c r="FF49" s="211"/>
      <c r="FG49" s="211"/>
      <c r="FH49" s="59"/>
      <c r="FI49" s="211"/>
      <c r="FJ49" s="211"/>
      <c r="FK49" s="59"/>
      <c r="FL49" s="211"/>
      <c r="FM49" s="211"/>
      <c r="FN49" s="59"/>
      <c r="FO49" s="211"/>
      <c r="FP49" s="211"/>
      <c r="FQ49" s="59"/>
      <c r="FR49" s="211"/>
      <c r="FS49" s="211"/>
      <c r="FT49" s="59"/>
      <c r="FU49" s="211"/>
      <c r="FV49" s="211"/>
      <c r="FW49" s="59"/>
      <c r="FX49" s="211"/>
      <c r="FY49" s="211"/>
      <c r="FZ49" s="59"/>
      <c r="GA49" s="211"/>
      <c r="GB49" s="211"/>
      <c r="GC49" s="59"/>
      <c r="GD49" s="211"/>
      <c r="GE49" s="211"/>
      <c r="GF49" s="59"/>
      <c r="GG49" s="211"/>
      <c r="GH49" s="211"/>
      <c r="GI49" s="59"/>
      <c r="GJ49" s="211"/>
      <c r="GK49" s="211"/>
      <c r="GL49" s="59"/>
    </row>
    <row r="50" spans="1:194" s="7" customFormat="1" ht="8.25" customHeight="1" x14ac:dyDescent="0.55000000000000004">
      <c r="A50" s="210"/>
      <c r="B50" s="210"/>
    </row>
    <row r="51" spans="1:194" s="10" customFormat="1" ht="20.25" customHeight="1" x14ac:dyDescent="0.6">
      <c r="A51" s="28" t="s">
        <v>539</v>
      </c>
      <c r="B51" s="28"/>
      <c r="C51" s="24">
        <v>277973</v>
      </c>
      <c r="D51" s="24">
        <f>SUM(D44:D49)</f>
        <v>261290</v>
      </c>
      <c r="E51" s="359">
        <f>D51/C51</f>
        <v>0.9399833796807604</v>
      </c>
      <c r="F51" s="24">
        <f>SUM(F44)</f>
        <v>165919</v>
      </c>
      <c r="G51" s="24">
        <f>SUM(G44:G49)</f>
        <v>176122</v>
      </c>
      <c r="H51" s="359">
        <f>G51/F51</f>
        <v>1.0614938614625209</v>
      </c>
      <c r="I51" s="24">
        <f>SUM(I44)</f>
        <v>14650</v>
      </c>
      <c r="J51" s="24">
        <f>SUM(J44:J49)</f>
        <v>8984</v>
      </c>
      <c r="K51" s="359">
        <f>J51/I51</f>
        <v>0.61324232081911267</v>
      </c>
      <c r="L51" s="24">
        <v>2399</v>
      </c>
      <c r="M51" s="24">
        <f>+M44</f>
        <v>2776</v>
      </c>
      <c r="N51" s="362">
        <f>M51/L51</f>
        <v>1.1571488120050022</v>
      </c>
      <c r="O51" s="24">
        <v>678</v>
      </c>
      <c r="P51" s="24">
        <f>+P44</f>
        <v>687</v>
      </c>
      <c r="Q51" s="362">
        <f>P51/O51</f>
        <v>1.0132743362831858</v>
      </c>
      <c r="R51" s="24">
        <v>461619</v>
      </c>
      <c r="S51" s="24">
        <f>+S44</f>
        <v>449859</v>
      </c>
      <c r="T51" s="359">
        <f>S51/R51</f>
        <v>0.97452444548426298</v>
      </c>
      <c r="U51" s="24">
        <v>461619</v>
      </c>
      <c r="V51" s="24">
        <f>SUM(V44:V49)</f>
        <v>449859</v>
      </c>
      <c r="W51" s="359">
        <f>V51/U51</f>
        <v>0.97452444548426298</v>
      </c>
      <c r="X51" s="24">
        <v>18889</v>
      </c>
      <c r="Y51" s="24">
        <f>SUM(Y44:Y49)</f>
        <v>16949</v>
      </c>
      <c r="Z51" s="359">
        <f>Y51/X51</f>
        <v>0.89729472179575409</v>
      </c>
      <c r="AA51" s="24">
        <v>1920</v>
      </c>
      <c r="AB51" s="24">
        <f>SUM(AB44:AB49)</f>
        <v>2582</v>
      </c>
      <c r="AC51" s="362">
        <f>AB51/AA51</f>
        <v>1.3447916666666666</v>
      </c>
      <c r="AD51" s="24">
        <v>1504</v>
      </c>
      <c r="AE51" s="24">
        <f>SUM(AE44:AE49)</f>
        <v>1891</v>
      </c>
      <c r="AF51" s="362">
        <f>AE51/AD51</f>
        <v>1.2573138297872339</v>
      </c>
      <c r="AG51" s="24">
        <v>22313</v>
      </c>
      <c r="AH51" s="24">
        <f>SUM(AH44:AH49)</f>
        <v>21422</v>
      </c>
      <c r="AI51" s="359">
        <f>AH51/AG51</f>
        <v>0.96006812172276257</v>
      </c>
      <c r="AJ51" s="24">
        <v>7067</v>
      </c>
      <c r="AK51" s="24">
        <f>SUM(AK44:AK49)</f>
        <v>5148</v>
      </c>
      <c r="AL51" s="359">
        <f>AK51/AJ51</f>
        <v>0.7284562048959955</v>
      </c>
      <c r="AM51" s="24">
        <v>945</v>
      </c>
      <c r="AN51" s="24">
        <f>SUM(AN44:AN49)</f>
        <v>983</v>
      </c>
      <c r="AO51" s="362">
        <f>AN51/AM51</f>
        <v>1.0402116402116401</v>
      </c>
      <c r="AP51" s="24">
        <v>1091</v>
      </c>
      <c r="AQ51" s="24">
        <f>SUM(AQ44:AQ49)</f>
        <v>1034</v>
      </c>
      <c r="AR51" s="362">
        <f>AQ51/AP51</f>
        <v>0.94775435380384965</v>
      </c>
      <c r="AS51" s="24">
        <v>9103</v>
      </c>
      <c r="AT51" s="24">
        <f>SUM(AT44:AT49)</f>
        <v>7165</v>
      </c>
      <c r="AU51" s="359">
        <f>AT51/AS51</f>
        <v>0.78710315280676701</v>
      </c>
      <c r="AV51" s="24">
        <v>260961</v>
      </c>
      <c r="AW51" s="24">
        <f>SUM(AW44:AW49)</f>
        <v>244029</v>
      </c>
      <c r="AX51" s="359">
        <f>AW51/AV51</f>
        <v>0.93511674158207547</v>
      </c>
      <c r="AY51" s="24">
        <v>57855</v>
      </c>
      <c r="AZ51" s="24">
        <f>SUM(AZ44:AZ49)</f>
        <v>56252</v>
      </c>
      <c r="BA51" s="359">
        <f>AZ51/AY51</f>
        <v>0.97229280096793713</v>
      </c>
      <c r="BB51" s="24">
        <v>24795</v>
      </c>
      <c r="BC51" s="24">
        <f>SUM(BC44:BC49)</f>
        <v>25989</v>
      </c>
      <c r="BD51" s="362">
        <f>BC51/BB51</f>
        <v>1.0481548699334544</v>
      </c>
      <c r="BE51" s="24">
        <v>3881</v>
      </c>
      <c r="BF51" s="24">
        <f>SUM(BF44:BF49)</f>
        <v>4592</v>
      </c>
      <c r="BG51" s="362">
        <f>BF51/BE51</f>
        <v>1.18320020613244</v>
      </c>
      <c r="BH51" s="24">
        <v>475067</v>
      </c>
      <c r="BI51" s="24">
        <f>SUM(BI44:BI49)</f>
        <v>478645</v>
      </c>
      <c r="BJ51" s="359">
        <f>BI51/BH51</f>
        <v>1.0075315692312874</v>
      </c>
      <c r="BK51" s="24">
        <v>822559</v>
      </c>
      <c r="BL51" s="24">
        <f>SUM(BL44:BL49)</f>
        <v>809507</v>
      </c>
      <c r="BM51" s="359">
        <f>BL51/BK51</f>
        <v>0.98413244521061716</v>
      </c>
      <c r="BN51" s="24">
        <v>1320</v>
      </c>
      <c r="BO51" s="24">
        <f>SUM(BO44:BO49)</f>
        <v>1001</v>
      </c>
      <c r="BP51" s="359">
        <f>BO51/BN51</f>
        <v>0.7583333333333333</v>
      </c>
      <c r="BQ51" s="24">
        <v>855295</v>
      </c>
      <c r="BR51" s="24">
        <f>SUM(BR44:BR49)</f>
        <v>839095</v>
      </c>
      <c r="BS51" s="359">
        <f>BR51/BQ51</f>
        <v>0.98105916672025439</v>
      </c>
      <c r="BT51" s="24">
        <v>1316914</v>
      </c>
      <c r="BU51" s="24">
        <f>SUM(BU44:BU49)</f>
        <v>1288954</v>
      </c>
      <c r="BV51" s="359">
        <f>BU51/BT51</f>
        <v>0.97876854525048718</v>
      </c>
      <c r="BW51" s="24">
        <v>2420160</v>
      </c>
      <c r="BX51" s="24">
        <f>SUM(BX44:BX49)</f>
        <v>1837171</v>
      </c>
      <c r="BY51" s="365">
        <f>BX51/BW51</f>
        <v>0.75911138106571463</v>
      </c>
      <c r="BZ51" s="24">
        <v>2864984</v>
      </c>
      <c r="CA51" s="24">
        <f>SUM(CA44:CA49)</f>
        <v>2564226</v>
      </c>
      <c r="CB51" s="365">
        <f>CA51/BZ51</f>
        <v>0.89502279942924634</v>
      </c>
      <c r="CC51" s="24">
        <v>917760</v>
      </c>
      <c r="CD51" s="24">
        <f>SUM(CD44:CD49)</f>
        <v>730861</v>
      </c>
      <c r="CE51" s="365">
        <f>CD51/CC51</f>
        <v>0.79635307705718272</v>
      </c>
      <c r="CF51" s="24">
        <v>111822</v>
      </c>
      <c r="CG51" s="24">
        <f>SUM(CG44:CG49)</f>
        <v>105068</v>
      </c>
      <c r="CH51" s="359">
        <f>CG51/CF51</f>
        <v>0.9396004364078625</v>
      </c>
      <c r="CI51" s="24">
        <v>1029582</v>
      </c>
      <c r="CJ51" s="24">
        <f>SUM(CJ44:CJ49)</f>
        <v>835929</v>
      </c>
      <c r="CK51" s="359">
        <f>CJ51/CI51</f>
        <v>0.81191104739593345</v>
      </c>
      <c r="CL51" s="24">
        <f>SUM(CL44:CL49)</f>
        <v>619134</v>
      </c>
      <c r="CM51" s="24">
        <f>SUM(CM44:CM49)</f>
        <v>629941</v>
      </c>
      <c r="CN51" s="365">
        <f>CM51/CL51</f>
        <v>1.0174550258910027</v>
      </c>
      <c r="CO51" s="24">
        <v>94200</v>
      </c>
      <c r="CP51" s="24">
        <f>SUM(CP44:CP49)</f>
        <v>133927</v>
      </c>
      <c r="CQ51" s="365">
        <f>CP51/CO51</f>
        <v>1.4217303609341825</v>
      </c>
      <c r="CR51" s="24">
        <v>7028060</v>
      </c>
      <c r="CS51" s="24">
        <f>+CS44</f>
        <v>6001194</v>
      </c>
      <c r="CT51" s="365">
        <f>CS51/CR51</f>
        <v>0.85389054732031311</v>
      </c>
      <c r="CU51" s="24">
        <v>8344974</v>
      </c>
      <c r="CV51" s="24">
        <f>+CV44</f>
        <v>7290148</v>
      </c>
      <c r="CW51" s="365">
        <f>CV51/CU51</f>
        <v>0.87359744919516824</v>
      </c>
      <c r="CX51" s="24">
        <f>SUM(CX44:CX49)</f>
        <v>649193</v>
      </c>
      <c r="CY51" s="24">
        <f>SUM(CY44:CY49)</f>
        <v>662271</v>
      </c>
      <c r="CZ51" s="362">
        <f>CY51/CX51</f>
        <v>1.0201450108057235</v>
      </c>
      <c r="DA51" s="24">
        <v>101354</v>
      </c>
      <c r="DB51" s="24">
        <f>SUM(DB44:DB49)</f>
        <v>142131</v>
      </c>
      <c r="DC51" s="362">
        <f>DB51/DA51</f>
        <v>1.4023225526372911</v>
      </c>
      <c r="DD51" s="24">
        <v>3561344</v>
      </c>
      <c r="DE51" s="24">
        <f>SUM(DE44:DE49)</f>
        <v>2800406</v>
      </c>
      <c r="DF51" s="365">
        <f>DE51/DD51</f>
        <v>0.78633403568989679</v>
      </c>
      <c r="DG51" s="61">
        <v>0.89181818181818184</v>
      </c>
      <c r="DH51" s="61">
        <f>+DH44</f>
        <v>0.91944106289511429</v>
      </c>
      <c r="DI51" s="59">
        <f>DH51/DG51</f>
        <v>1.0309736688936042</v>
      </c>
      <c r="DJ51" s="61">
        <v>0.78962962962962979</v>
      </c>
      <c r="DK51" s="61">
        <f>+DK44</f>
        <v>0.81321553011448477</v>
      </c>
      <c r="DL51" s="59">
        <f>DK51/DJ51</f>
        <v>1.0298695737847601</v>
      </c>
      <c r="DM51" s="61">
        <v>0.85045454545454546</v>
      </c>
      <c r="DN51" s="61">
        <f>+DN44</f>
        <v>0.91231982075927043</v>
      </c>
      <c r="DO51" s="59">
        <f>DN51/DM51</f>
        <v>1.0727437764138936</v>
      </c>
      <c r="DP51" s="61">
        <v>0.87424242424242427</v>
      </c>
      <c r="DQ51" s="61">
        <f>+DQ44</f>
        <v>0.90768876695514311</v>
      </c>
      <c r="DR51" s="59">
        <f>DQ51/DP51</f>
        <v>1.0382575150613422</v>
      </c>
      <c r="DS51" s="61">
        <v>0.80642857142857149</v>
      </c>
      <c r="DT51" s="61">
        <f>+DT44</f>
        <v>0.79709519537593254</v>
      </c>
      <c r="DU51" s="59">
        <f>DT51/DS51</f>
        <v>0.98842628301709967</v>
      </c>
      <c r="DV51" s="61">
        <v>0.84575757575757571</v>
      </c>
      <c r="DW51" s="61">
        <f>+DW44</f>
        <v>0.86439084246397202</v>
      </c>
      <c r="DX51" s="59">
        <f>DW51/DV51</f>
        <v>1.0220314511397735</v>
      </c>
      <c r="DY51" s="61">
        <v>0.88303030303030317</v>
      </c>
      <c r="DZ51" s="61">
        <f>+DZ44</f>
        <v>0.91639629748812212</v>
      </c>
      <c r="EA51" s="59">
        <f>DZ51/DY51</f>
        <v>1.0377857864484565</v>
      </c>
      <c r="EB51" s="61">
        <v>0.78534482758620683</v>
      </c>
      <c r="EC51" s="61">
        <f>+EC44</f>
        <v>0.80099752984413053</v>
      </c>
      <c r="ED51" s="59">
        <f>EC51/EB51</f>
        <v>1.0199309929958194</v>
      </c>
      <c r="EE51" s="61">
        <v>0.8400757575757577</v>
      </c>
      <c r="EF51" s="61">
        <f>+EF44</f>
        <v>0.89559208474468444</v>
      </c>
      <c r="EG51" s="59">
        <f>EF51/EE51</f>
        <v>1.0660849056389063</v>
      </c>
      <c r="EH51" s="61">
        <v>0.83484848484848495</v>
      </c>
      <c r="EI51" s="61">
        <f>+EI44</f>
        <v>0.87132037462840384</v>
      </c>
      <c r="EJ51" s="59">
        <f>EI51/EH51</f>
        <v>1.0436868371229517</v>
      </c>
      <c r="EK51" s="61">
        <v>0.26939393939393941</v>
      </c>
      <c r="EL51" s="61">
        <f>+EL44</f>
        <v>0.33602073494411272</v>
      </c>
      <c r="EM51" s="59">
        <f>EL51/EK51</f>
        <v>1.2473210633470999</v>
      </c>
      <c r="EN51" s="61">
        <v>0.55212121212121212</v>
      </c>
      <c r="EO51" s="61">
        <f>+EO44</f>
        <v>0.64225485794993453</v>
      </c>
      <c r="EP51" s="59">
        <f>EO51/EN51</f>
        <v>1.1632497427194204</v>
      </c>
      <c r="EQ51" s="61">
        <v>0.85893939393939367</v>
      </c>
      <c r="ER51" s="61">
        <f>+ER44</f>
        <v>0.88192818206480472</v>
      </c>
      <c r="ES51" s="59">
        <f>ER51/EQ51</f>
        <v>1.0267641562229164</v>
      </c>
      <c r="ET51" s="61">
        <v>0.49553030303030299</v>
      </c>
      <c r="EU51" s="61">
        <f>+EU44</f>
        <v>0.37460389672068972</v>
      </c>
      <c r="EV51" s="59">
        <f>EU51/ET51</f>
        <v>0.7559656683554663</v>
      </c>
      <c r="EW51" s="61">
        <v>0.67723484848484861</v>
      </c>
      <c r="EX51" s="61">
        <f>+EX44</f>
        <v>0.68704681989995275</v>
      </c>
      <c r="EY51" s="59">
        <f>EX51/EW51</f>
        <v>1.0144882848793977</v>
      </c>
      <c r="EZ51" s="61">
        <v>0.81407407407407395</v>
      </c>
      <c r="FA51" s="61">
        <f>+FA44</f>
        <v>0.76443826854989161</v>
      </c>
      <c r="FB51" s="59">
        <f>FA51/EZ51</f>
        <v>0.93902790040250572</v>
      </c>
      <c r="FC51" s="61">
        <v>0.31781250000000005</v>
      </c>
      <c r="FD51" s="61">
        <f>+FD44</f>
        <v>0.39276551902482143</v>
      </c>
      <c r="FE51" s="59">
        <f>FD51/FC51</f>
        <v>1.2358403745127122</v>
      </c>
      <c r="FF51" s="61">
        <v>0.52666666666666639</v>
      </c>
      <c r="FG51" s="61">
        <f>+FG44</f>
        <v>0.43948110425646192</v>
      </c>
      <c r="FH51" s="59">
        <f>FG51/FF51</f>
        <v>0.83445779289201671</v>
      </c>
      <c r="FI51" s="61">
        <v>0.89363636363636345</v>
      </c>
      <c r="FJ51" s="61">
        <f>+FJ44</f>
        <v>0.90780209310086057</v>
      </c>
      <c r="FK51" s="59">
        <f>FJ51/FI51</f>
        <v>1.0158517827171383</v>
      </c>
      <c r="FL51" s="61">
        <v>0.61009999999999953</v>
      </c>
      <c r="FM51" s="61">
        <f>+FM44</f>
        <v>0.8610085062372036</v>
      </c>
      <c r="FN51" s="59">
        <f>FM51/FL51</f>
        <v>1.4112580007166109</v>
      </c>
      <c r="FO51" s="24">
        <v>352425</v>
      </c>
      <c r="FP51" s="24">
        <f>SUM(FP44:FP49)</f>
        <v>79812</v>
      </c>
      <c r="FQ51" s="205">
        <f>FP51/FO51</f>
        <v>0.22646520536284315</v>
      </c>
      <c r="FR51" s="24">
        <v>94127</v>
      </c>
      <c r="FS51" s="24">
        <f>SUM(FS44:FS49)</f>
        <v>49829</v>
      </c>
      <c r="FT51" s="205">
        <f>FS51/FR51</f>
        <v>0.52938051781104256</v>
      </c>
      <c r="FU51" s="24">
        <v>446552</v>
      </c>
      <c r="FV51" s="24">
        <f>SUM(FV44:FV49)</f>
        <v>129641</v>
      </c>
      <c r="FW51" s="205">
        <f>FV51/FU51</f>
        <v>0.29031557355022486</v>
      </c>
      <c r="FX51" s="24">
        <v>3420411</v>
      </c>
      <c r="FY51" s="24">
        <f>SUM(FY44:FY49)</f>
        <v>2965733</v>
      </c>
      <c r="FZ51" s="205">
        <f>FY51/FX51</f>
        <v>0.86706919139249639</v>
      </c>
      <c r="GA51" s="24">
        <v>3866963</v>
      </c>
      <c r="GB51" s="24">
        <f>SUM(GB44:GB49)</f>
        <v>3095374</v>
      </c>
      <c r="GC51" s="61">
        <f>GB51/GA51</f>
        <v>0.80046641253097073</v>
      </c>
      <c r="GD51" s="24">
        <v>184643</v>
      </c>
      <c r="GE51" s="24">
        <f>SUM(GE44:GE49)</f>
        <v>10850</v>
      </c>
      <c r="GF51" s="346">
        <f>GE51/GD51</f>
        <v>5.8762043510991478E-2</v>
      </c>
      <c r="GG51" s="24">
        <v>481818</v>
      </c>
      <c r="GH51" s="24">
        <f>SUM(GH44:GH49)</f>
        <v>374060</v>
      </c>
      <c r="GI51" s="59">
        <f>GH51/GG51</f>
        <v>0.77635123635895709</v>
      </c>
      <c r="GJ51" s="24">
        <v>54421</v>
      </c>
      <c r="GK51" s="24">
        <f>SUM(GK44:GK49)</f>
        <v>96286</v>
      </c>
      <c r="GL51" s="59">
        <f>GK51/GJ51</f>
        <v>1.7692802410834052</v>
      </c>
    </row>
    <row r="52" spans="1:194" x14ac:dyDescent="0.55000000000000004">
      <c r="CU52" s="360"/>
      <c r="CV52" s="360"/>
    </row>
    <row r="53" spans="1:194" x14ac:dyDescent="0.55000000000000004">
      <c r="C53" s="12"/>
      <c r="D53" s="12"/>
      <c r="E53" s="360"/>
      <c r="F53" s="12"/>
      <c r="G53" s="12"/>
      <c r="H53" s="360"/>
      <c r="I53" s="12"/>
      <c r="J53" s="12"/>
      <c r="K53" s="360"/>
      <c r="L53" s="12"/>
      <c r="M53" s="12"/>
      <c r="N53" s="360"/>
      <c r="O53" s="12"/>
      <c r="P53" s="12"/>
      <c r="Q53" s="360"/>
      <c r="R53" s="12"/>
      <c r="S53" s="12"/>
      <c r="T53" s="360"/>
      <c r="U53" s="12"/>
      <c r="V53" s="12"/>
      <c r="W53" s="360"/>
      <c r="X53" s="12"/>
      <c r="Y53" s="12"/>
      <c r="Z53" s="360"/>
      <c r="AA53" s="12"/>
      <c r="AB53" s="12"/>
      <c r="AC53" s="360"/>
      <c r="AD53" s="12"/>
      <c r="AE53" s="12"/>
      <c r="AF53" s="360"/>
      <c r="AG53" s="12"/>
      <c r="AH53" s="12"/>
      <c r="AI53" s="360"/>
      <c r="AJ53" s="12"/>
      <c r="AK53" s="12"/>
      <c r="AL53" s="360"/>
      <c r="AM53" s="12"/>
      <c r="AN53" s="12"/>
      <c r="AO53" s="360"/>
      <c r="AP53" s="12"/>
      <c r="AQ53" s="12"/>
      <c r="AR53" s="360"/>
      <c r="AS53" s="12"/>
      <c r="AT53" s="12"/>
      <c r="AU53" s="360"/>
      <c r="AV53" s="12"/>
      <c r="AW53" s="12"/>
      <c r="AX53" s="360"/>
      <c r="AY53" s="12"/>
      <c r="AZ53" s="12"/>
      <c r="BA53" s="360"/>
      <c r="BB53" s="12"/>
      <c r="BC53" s="12"/>
      <c r="BD53" s="360"/>
      <c r="BE53" s="12"/>
      <c r="BF53" s="12"/>
      <c r="BG53" s="360"/>
      <c r="BH53" s="12"/>
      <c r="BI53" s="12"/>
      <c r="BJ53" s="360"/>
      <c r="BK53" s="12"/>
      <c r="BL53" s="12"/>
      <c r="BM53" s="360"/>
      <c r="BN53" s="12"/>
      <c r="BO53" s="12"/>
      <c r="BP53" s="360"/>
      <c r="BQ53" s="12"/>
      <c r="BR53" s="12"/>
      <c r="BS53" s="360"/>
      <c r="BT53" s="12"/>
      <c r="BU53" s="12"/>
      <c r="BV53" s="360"/>
      <c r="BW53" s="12"/>
      <c r="BX53" s="12"/>
      <c r="BY53" s="360"/>
      <c r="BZ53" s="12"/>
      <c r="CA53" s="12"/>
      <c r="CB53" s="360"/>
      <c r="CC53" s="12"/>
      <c r="CD53" s="12"/>
      <c r="CE53" s="360"/>
      <c r="CF53" s="12"/>
      <c r="CG53" s="12"/>
      <c r="CH53" s="360"/>
      <c r="CI53" s="12"/>
      <c r="CJ53" s="12"/>
      <c r="CK53" s="360"/>
      <c r="CN53"/>
      <c r="CO53" s="12"/>
      <c r="CP53" s="12"/>
      <c r="CQ53" s="360"/>
      <c r="CR53" s="128"/>
      <c r="CS53" s="367"/>
      <c r="CT53" s="367"/>
      <c r="CU53" s="128"/>
      <c r="CV53" s="360"/>
      <c r="CW53" s="360"/>
      <c r="CX53" s="12"/>
      <c r="CY53" s="12"/>
      <c r="CZ53" s="360"/>
      <c r="DA53" s="12"/>
      <c r="DB53" s="12"/>
      <c r="DC53" s="360"/>
      <c r="DD53" s="12"/>
      <c r="DE53" s="12"/>
      <c r="DF53" s="360"/>
      <c r="DG53" s="12"/>
      <c r="DH53" s="12"/>
      <c r="DI53" s="56"/>
      <c r="DJ53" s="12"/>
      <c r="DK53" s="12"/>
      <c r="DL53" s="56"/>
      <c r="DM53" s="12"/>
      <c r="DN53" s="12"/>
      <c r="DO53" s="56"/>
      <c r="DP53" s="12"/>
      <c r="DQ53" s="12"/>
      <c r="DR53" s="56"/>
      <c r="DS53" s="12"/>
      <c r="DT53" s="12"/>
      <c r="DU53" s="56"/>
      <c r="DV53" s="12"/>
      <c r="DW53" s="12"/>
      <c r="DX53" s="56"/>
      <c r="DY53" s="12"/>
      <c r="DZ53" s="12"/>
      <c r="EA53" s="56"/>
      <c r="EB53" s="12"/>
      <c r="EC53" s="12"/>
      <c r="ED53" s="56"/>
      <c r="EE53" s="12"/>
      <c r="EF53" s="12"/>
      <c r="EG53" s="56"/>
      <c r="EH53" s="12"/>
      <c r="EI53" s="12"/>
      <c r="EJ53" s="56"/>
      <c r="EK53" s="12"/>
      <c r="EL53" s="12"/>
      <c r="EM53" s="56"/>
      <c r="EN53" s="12"/>
      <c r="EO53" s="12"/>
      <c r="EP53" s="56"/>
      <c r="EQ53" s="12"/>
      <c r="ER53" s="12"/>
      <c r="ES53" s="56"/>
      <c r="ET53" s="12"/>
      <c r="EU53" s="12"/>
      <c r="EV53" s="56"/>
      <c r="EW53" s="12"/>
      <c r="EX53" s="12"/>
      <c r="EY53" s="56"/>
      <c r="EZ53" s="12"/>
      <c r="FA53" s="12"/>
      <c r="FB53" s="56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41"/>
      <c r="GD53" s="12"/>
      <c r="GE53" s="12"/>
      <c r="GF53" s="12"/>
      <c r="GG53" s="12"/>
      <c r="GH53" s="12"/>
      <c r="GI53" s="12"/>
      <c r="GJ53" s="12"/>
      <c r="GK53" s="12"/>
      <c r="GL53" s="12"/>
    </row>
    <row r="54" spans="1:194" x14ac:dyDescent="0.55000000000000004">
      <c r="C54" s="12"/>
      <c r="D54" s="12"/>
      <c r="E54" s="41"/>
      <c r="F54" s="128"/>
      <c r="G54" s="12"/>
      <c r="H54" s="41"/>
      <c r="I54" s="12"/>
      <c r="J54" s="12"/>
      <c r="K54" s="41"/>
      <c r="L54" s="12"/>
      <c r="M54" s="12"/>
      <c r="N54" s="41"/>
      <c r="O54" s="12"/>
      <c r="P54" s="12"/>
      <c r="Q54" s="41"/>
      <c r="R54" s="12"/>
      <c r="S54" s="12"/>
      <c r="T54" s="41"/>
      <c r="U54" s="12"/>
      <c r="V54" s="12"/>
      <c r="W54" s="41"/>
      <c r="X54" s="12"/>
      <c r="Y54" s="12"/>
      <c r="Z54" s="41"/>
      <c r="AA54" s="12"/>
      <c r="AB54" s="12"/>
      <c r="AC54" s="41"/>
      <c r="AD54" s="12"/>
      <c r="AE54" s="12"/>
      <c r="AF54" s="41"/>
      <c r="AG54" s="12"/>
      <c r="AH54" s="12"/>
      <c r="AI54" s="41"/>
      <c r="AJ54" s="12"/>
      <c r="AK54" s="12"/>
      <c r="AL54" s="41"/>
      <c r="AM54" s="12"/>
      <c r="AN54" s="12"/>
      <c r="AO54" s="41"/>
      <c r="AP54" s="12"/>
      <c r="AQ54" s="12"/>
      <c r="AR54" s="41"/>
      <c r="AS54" s="12"/>
      <c r="AT54" s="12"/>
      <c r="AU54" s="41"/>
      <c r="AV54" s="12"/>
      <c r="AW54" s="12"/>
      <c r="AX54" s="41"/>
      <c r="AY54" s="12"/>
      <c r="AZ54" s="12"/>
      <c r="BA54" s="41"/>
      <c r="BB54" s="12"/>
      <c r="BC54" s="12"/>
      <c r="BD54" s="41"/>
      <c r="BE54" s="12"/>
      <c r="BF54" s="12"/>
      <c r="BG54" s="41"/>
      <c r="BH54" s="12"/>
      <c r="BI54" s="12"/>
      <c r="BJ54" s="41"/>
      <c r="BK54" s="12"/>
      <c r="BL54" s="12"/>
      <c r="BM54" s="41"/>
      <c r="BN54" s="12"/>
      <c r="BO54" s="12"/>
      <c r="BP54" s="41"/>
      <c r="BQ54" s="12"/>
      <c r="BR54" s="12"/>
      <c r="BS54" s="41"/>
      <c r="BT54" s="12"/>
      <c r="BU54" s="12"/>
      <c r="BV54" s="41"/>
      <c r="BW54" s="12"/>
      <c r="BX54" s="12"/>
      <c r="BY54" s="41"/>
      <c r="BZ54" s="12"/>
      <c r="CA54" s="12"/>
      <c r="CB54" s="41"/>
      <c r="CC54" s="12"/>
      <c r="CD54" s="12"/>
      <c r="CE54" s="41"/>
      <c r="CF54" s="12"/>
      <c r="CG54" s="12"/>
      <c r="CH54" s="41"/>
      <c r="CI54" s="12"/>
      <c r="CJ54" s="12"/>
      <c r="CK54" s="41"/>
      <c r="CN54"/>
      <c r="CO54" s="12"/>
      <c r="CP54" s="12"/>
      <c r="CQ54" s="41"/>
      <c r="CR54" s="128"/>
      <c r="CS54" s="367"/>
      <c r="CT54" s="367"/>
      <c r="CU54" s="360"/>
      <c r="CV54" s="360"/>
      <c r="CW54" s="367"/>
      <c r="CX54" s="128"/>
      <c r="CY54" s="128"/>
      <c r="CZ54" s="41"/>
      <c r="DA54" s="12"/>
      <c r="DB54" s="12"/>
      <c r="DC54" s="41"/>
      <c r="DD54" s="12"/>
      <c r="DE54" s="12"/>
      <c r="DF54" s="41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41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s="107" customFormat="1" x14ac:dyDescent="0.55000000000000004">
      <c r="A55" s="5" t="s">
        <v>375</v>
      </c>
      <c r="E55" s="23"/>
      <c r="H55" s="23"/>
      <c r="K55" s="23"/>
      <c r="N55" s="23"/>
      <c r="Q55" s="23"/>
      <c r="T55" s="23"/>
      <c r="W55" s="23"/>
      <c r="Z55" s="23"/>
      <c r="AC55" s="23"/>
      <c r="AF55" s="23"/>
      <c r="AI55" s="23"/>
      <c r="AL55" s="23"/>
      <c r="AO55" s="23"/>
      <c r="AR55" s="23"/>
      <c r="AU55" s="23"/>
      <c r="AX55" s="23"/>
      <c r="BA55" s="23"/>
      <c r="BD55" s="23"/>
      <c r="BG55" s="23"/>
      <c r="BJ55" s="23"/>
      <c r="BM55" s="23"/>
      <c r="BP55" s="23"/>
      <c r="BS55" s="23"/>
      <c r="BV55" s="23"/>
      <c r="BY55" s="23"/>
      <c r="CB55" s="23"/>
      <c r="CE55" s="23"/>
      <c r="CH55" s="23"/>
      <c r="CK55" s="23"/>
      <c r="CL55"/>
      <c r="CM55"/>
      <c r="CN55"/>
      <c r="CQ55" s="23"/>
      <c r="CR55" s="128"/>
      <c r="CS55" s="367"/>
      <c r="CT55" s="367"/>
      <c r="CU55" s="128"/>
      <c r="CV55" s="128"/>
      <c r="CW55" s="367"/>
      <c r="CX55" s="128"/>
      <c r="CY55" s="128"/>
      <c r="CZ55" s="23"/>
      <c r="DC55" s="23"/>
      <c r="DF55" s="23"/>
      <c r="GC55" s="23"/>
    </row>
    <row r="56" spans="1:194" x14ac:dyDescent="0.55000000000000004">
      <c r="CR56" s="128"/>
      <c r="CS56" s="367"/>
      <c r="CT56" s="367"/>
      <c r="CU56" s="128"/>
      <c r="CV56" s="128"/>
      <c r="CW56" s="367"/>
      <c r="CX56" s="128"/>
      <c r="CY56" s="128"/>
    </row>
    <row r="57" spans="1:194" x14ac:dyDescent="0.55000000000000004">
      <c r="CS57" s="12"/>
      <c r="CX57" s="12"/>
    </row>
    <row r="58" spans="1:194" x14ac:dyDescent="0.55000000000000004">
      <c r="CS58" s="12"/>
    </row>
    <row r="59" spans="1:194" x14ac:dyDescent="0.55000000000000004">
      <c r="CS59" s="12"/>
    </row>
    <row r="61" spans="1:194" x14ac:dyDescent="0.55000000000000004">
      <c r="CS61" s="12"/>
    </row>
  </sheetData>
  <sheetProtection algorithmName="SHA-512" hashValue="d4Oyar2WNntx5rk8XDCem0ItbMFUhLj8W7pHOQfYKAj8rwGkIchelItA4jLBM3M0k0SCWDroW5fqU8UyCxQo2g==" saltValue="ZY/CZ5zOC6s8LED8qpExqQ==" spinCount="100000" sheet="1" objects="1" scenarios="1"/>
  <mergeCells count="57">
    <mergeCell ref="DD9:DF9"/>
    <mergeCell ref="CX8:DF8"/>
    <mergeCell ref="DG9:FN9"/>
    <mergeCell ref="FO9:GL9"/>
    <mergeCell ref="DG8:GL8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AS9:AU9"/>
    <mergeCell ref="BQ9:BS9"/>
    <mergeCell ref="X8:BS8"/>
    <mergeCell ref="X9:Z9"/>
    <mergeCell ref="AA9:AC9"/>
    <mergeCell ref="AD9:AF9"/>
    <mergeCell ref="AG9:AI9"/>
    <mergeCell ref="AJ9:AL9"/>
    <mergeCell ref="R9:T9"/>
    <mergeCell ref="U9:W9"/>
    <mergeCell ref="C8:W8"/>
    <mergeCell ref="AM9:AO9"/>
    <mergeCell ref="AP9:AR9"/>
    <mergeCell ref="C9:E9"/>
    <mergeCell ref="F9:H9"/>
    <mergeCell ref="I9:K9"/>
    <mergeCell ref="L9:N9"/>
    <mergeCell ref="O9:Q9"/>
    <mergeCell ref="A49:B49"/>
    <mergeCell ref="A8:A10"/>
    <mergeCell ref="B8:B10"/>
    <mergeCell ref="A44:B44"/>
    <mergeCell ref="DG7:FF7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FO7:GD7"/>
    <mergeCell ref="FI7:FL7"/>
    <mergeCell ref="GG7:GJ7"/>
    <mergeCell ref="CL7:CO7"/>
    <mergeCell ref="CR7:CU7"/>
    <mergeCell ref="CX7:DA7"/>
  </mergeCells>
  <conditionalFormatting sqref="E11:E44">
    <cfRule type="containsText" priority="740" stopIfTrue="1" operator="containsText" text="N/A">
      <formula>NOT(ISERROR(SEARCH("N/A",E11)))</formula>
    </cfRule>
    <cfRule type="containsBlanks" priority="739" stopIfTrue="1">
      <formula>LEN(TRIM(E11))=0</formula>
    </cfRule>
  </conditionalFormatting>
  <conditionalFormatting sqref="E51">
    <cfRule type="containsText" priority="734" stopIfTrue="1" operator="containsText" text="N/A">
      <formula>NOT(ISERROR(SEARCH("N/A",E51)))</formula>
    </cfRule>
    <cfRule type="containsBlanks" priority="733" stopIfTrue="1">
      <formula>LEN(TRIM(E51))=0</formula>
    </cfRule>
  </conditionalFormatting>
  <conditionalFormatting sqref="H11:H44">
    <cfRule type="containsText" priority="728" stopIfTrue="1" operator="containsText" text="N/A">
      <formula>NOT(ISERROR(SEARCH("N/A",H11)))</formula>
    </cfRule>
    <cfRule type="containsBlanks" priority="727" stopIfTrue="1">
      <formula>LEN(TRIM(H11))=0</formula>
    </cfRule>
  </conditionalFormatting>
  <conditionalFormatting sqref="H51">
    <cfRule type="containsText" priority="722" stopIfTrue="1" operator="containsText" text="N/A">
      <formula>NOT(ISERROR(SEARCH("N/A",H51)))</formula>
    </cfRule>
    <cfRule type="containsBlanks" priority="721" stopIfTrue="1">
      <formula>LEN(TRIM(H51))=0</formula>
    </cfRule>
  </conditionalFormatting>
  <conditionalFormatting sqref="K11:K44">
    <cfRule type="containsText" priority="716" stopIfTrue="1" operator="containsText" text="N/A">
      <formula>NOT(ISERROR(SEARCH("N/A",K11)))</formula>
    </cfRule>
    <cfRule type="containsBlanks" priority="715" stopIfTrue="1">
      <formula>LEN(TRIM(K11))=0</formula>
    </cfRule>
  </conditionalFormatting>
  <conditionalFormatting sqref="K51">
    <cfRule type="containsText" priority="710" stopIfTrue="1" operator="containsText" text="N/A">
      <formula>NOT(ISERROR(SEARCH("N/A",K51)))</formula>
    </cfRule>
    <cfRule type="containsBlanks" priority="709" stopIfTrue="1">
      <formula>LEN(TRIM(K51))=0</formula>
    </cfRule>
  </conditionalFormatting>
  <conditionalFormatting sqref="N11:N44">
    <cfRule type="containsBlanks" priority="704" stopIfTrue="1">
      <formula>LEN(TRIM(N11))=0</formula>
    </cfRule>
    <cfRule type="containsText" priority="703" stopIfTrue="1" operator="containsText" text="N/A">
      <formula>NOT(ISERROR(SEARCH("N/A",N11)))</formula>
    </cfRule>
  </conditionalFormatting>
  <conditionalFormatting sqref="N51">
    <cfRule type="containsText" priority="697" stopIfTrue="1" operator="containsText" text="N/A">
      <formula>NOT(ISERROR(SEARCH("N/A",N51)))</formula>
    </cfRule>
    <cfRule type="containsBlanks" priority="698" stopIfTrue="1">
      <formula>LEN(TRIM(N51))=0</formula>
    </cfRule>
  </conditionalFormatting>
  <conditionalFormatting sqref="Q11:Q44">
    <cfRule type="containsBlanks" priority="211" stopIfTrue="1">
      <formula>LEN(TRIM(Q11))=0</formula>
    </cfRule>
    <cfRule type="containsText" priority="212" stopIfTrue="1" operator="containsText" text="N/A">
      <formula>NOT(ISERROR(SEARCH("N/A",Q11)))</formula>
    </cfRule>
  </conditionalFormatting>
  <conditionalFormatting sqref="Q51">
    <cfRule type="containsText" priority="686" stopIfTrue="1" operator="containsText" text="N/A">
      <formula>NOT(ISERROR(SEARCH("N/A",Q51)))</formula>
    </cfRule>
    <cfRule type="containsBlanks" priority="685" stopIfTrue="1">
      <formula>LEN(TRIM(Q51))=0</formula>
    </cfRule>
  </conditionalFormatting>
  <conditionalFormatting sqref="T11:T44">
    <cfRule type="containsBlanks" priority="679" stopIfTrue="1">
      <formula>LEN(TRIM(T11))=0</formula>
    </cfRule>
    <cfRule type="containsText" priority="680" stopIfTrue="1" operator="containsText" text="N/A">
      <formula>NOT(ISERROR(SEARCH("N/A",T11)))</formula>
    </cfRule>
  </conditionalFormatting>
  <conditionalFormatting sqref="T51">
    <cfRule type="containsText" priority="674" stopIfTrue="1" operator="containsText" text="N/A">
      <formula>NOT(ISERROR(SEARCH("N/A",T51)))</formula>
    </cfRule>
    <cfRule type="containsBlanks" priority="673" stopIfTrue="1">
      <formula>LEN(TRIM(T51))=0</formula>
    </cfRule>
  </conditionalFormatting>
  <conditionalFormatting sqref="W11:W44">
    <cfRule type="containsBlanks" priority="667" stopIfTrue="1">
      <formula>LEN(TRIM(W11))=0</formula>
    </cfRule>
    <cfRule type="containsText" priority="668" stopIfTrue="1" operator="containsText" text="N/A">
      <formula>NOT(ISERROR(SEARCH("N/A",W11)))</formula>
    </cfRule>
  </conditionalFormatting>
  <conditionalFormatting sqref="W51">
    <cfRule type="containsText" priority="662" stopIfTrue="1" operator="containsText" text="N/A">
      <formula>NOT(ISERROR(SEARCH("N/A",W51)))</formula>
    </cfRule>
    <cfRule type="containsBlanks" priority="661" stopIfTrue="1">
      <formula>LEN(TRIM(W51))=0</formula>
    </cfRule>
  </conditionalFormatting>
  <conditionalFormatting sqref="Z11:Z44">
    <cfRule type="containsBlanks" priority="655" stopIfTrue="1">
      <formula>LEN(TRIM(Z11))=0</formula>
    </cfRule>
    <cfRule type="containsText" priority="656" stopIfTrue="1" operator="containsText" text="N/A">
      <formula>NOT(ISERROR(SEARCH("N/A",Z11)))</formula>
    </cfRule>
  </conditionalFormatting>
  <conditionalFormatting sqref="Z51">
    <cfRule type="containsText" priority="650" stopIfTrue="1" operator="containsText" text="N/A">
      <formula>NOT(ISERROR(SEARCH("N/A",Z51)))</formula>
    </cfRule>
    <cfRule type="containsBlanks" priority="649" stopIfTrue="1">
      <formula>LEN(TRIM(Z51))=0</formula>
    </cfRule>
  </conditionalFormatting>
  <conditionalFormatting sqref="AC11:AC44">
    <cfRule type="containsBlanks" priority="644" stopIfTrue="1">
      <formula>LEN(TRIM(AC11))=0</formula>
    </cfRule>
    <cfRule type="containsText" priority="643" stopIfTrue="1" operator="containsText" text="N/A">
      <formula>NOT(ISERROR(SEARCH("N/A",AC11)))</formula>
    </cfRule>
  </conditionalFormatting>
  <conditionalFormatting sqref="AC51">
    <cfRule type="containsBlanks" priority="638" stopIfTrue="1">
      <formula>LEN(TRIM(AC51))=0</formula>
    </cfRule>
    <cfRule type="containsText" priority="637" stopIfTrue="1" operator="containsText" text="N/A">
      <formula>NOT(ISERROR(SEARCH("N/A",AC51)))</formula>
    </cfRule>
  </conditionalFormatting>
  <conditionalFormatting sqref="AF11:AF44">
    <cfRule type="containsBlanks" priority="49" stopIfTrue="1">
      <formula>LEN(TRIM(AF11))=0</formula>
    </cfRule>
    <cfRule type="containsText" priority="50" stopIfTrue="1" operator="containsText" text="N/A">
      <formula>NOT(ISERROR(SEARCH("N/A",AF11)))</formula>
    </cfRule>
  </conditionalFormatting>
  <conditionalFormatting sqref="AF51">
    <cfRule type="containsText" priority="626" stopIfTrue="1" operator="containsText" text="N/A">
      <formula>NOT(ISERROR(SEARCH("N/A",AF51)))</formula>
    </cfRule>
    <cfRule type="containsBlanks" priority="625" stopIfTrue="1">
      <formula>LEN(TRIM(AF51))=0</formula>
    </cfRule>
  </conditionalFormatting>
  <conditionalFormatting sqref="AI11:AI44">
    <cfRule type="containsBlanks" priority="55" stopIfTrue="1">
      <formula>LEN(TRIM(AI11))=0</formula>
    </cfRule>
    <cfRule type="containsText" priority="56" stopIfTrue="1" operator="containsText" text="N/A">
      <formula>NOT(ISERROR(SEARCH("N/A",AI11)))</formula>
    </cfRule>
  </conditionalFormatting>
  <conditionalFormatting sqref="AI51">
    <cfRule type="containsBlanks" priority="613" stopIfTrue="1">
      <formula>LEN(TRIM(AI51))=0</formula>
    </cfRule>
    <cfRule type="containsText" priority="614" stopIfTrue="1" operator="containsText" text="N/A">
      <formula>NOT(ISERROR(SEARCH("N/A",AI51)))</formula>
    </cfRule>
  </conditionalFormatting>
  <conditionalFormatting sqref="AL11:AL44">
    <cfRule type="containsText" priority="608" stopIfTrue="1" operator="containsText" text="N/A">
      <formula>NOT(ISERROR(SEARCH("N/A",AL11)))</formula>
    </cfRule>
    <cfRule type="containsBlanks" priority="607" stopIfTrue="1">
      <formula>LEN(TRIM(AL11))=0</formula>
    </cfRule>
  </conditionalFormatting>
  <conditionalFormatting sqref="AL51">
    <cfRule type="containsText" priority="602" stopIfTrue="1" operator="containsText" text="N/A">
      <formula>NOT(ISERROR(SEARCH("N/A",AL51)))</formula>
    </cfRule>
    <cfRule type="containsBlanks" priority="601" stopIfTrue="1">
      <formula>LEN(TRIM(AL51))=0</formula>
    </cfRule>
  </conditionalFormatting>
  <conditionalFormatting sqref="AO11:AO44">
    <cfRule type="containsBlanks" priority="596" stopIfTrue="1">
      <formula>LEN(TRIM(AO11))=0</formula>
    </cfRule>
    <cfRule type="containsText" priority="595" stopIfTrue="1" operator="containsText" text="N/A">
      <formula>NOT(ISERROR(SEARCH("N/A",AO11)))</formula>
    </cfRule>
  </conditionalFormatting>
  <conditionalFormatting sqref="AO51">
    <cfRule type="containsBlanks" priority="590" stopIfTrue="1">
      <formula>LEN(TRIM(AO51))=0</formula>
    </cfRule>
    <cfRule type="containsText" priority="589" stopIfTrue="1" operator="containsText" text="N/A">
      <formula>NOT(ISERROR(SEARCH("N/A",AO51)))</formula>
    </cfRule>
  </conditionalFormatting>
  <conditionalFormatting sqref="AR11:AR44">
    <cfRule type="containsText" priority="584" stopIfTrue="1" operator="containsText" text="N/A">
      <formula>NOT(ISERROR(SEARCH("N/A",AR11)))</formula>
    </cfRule>
    <cfRule type="containsBlanks" priority="583" stopIfTrue="1">
      <formula>LEN(TRIM(AR11))=0</formula>
    </cfRule>
  </conditionalFormatting>
  <conditionalFormatting sqref="AR51">
    <cfRule type="containsText" priority="578" stopIfTrue="1" operator="containsText" text="N/A">
      <formula>NOT(ISERROR(SEARCH("N/A",AR51)))</formula>
    </cfRule>
    <cfRule type="containsBlanks" priority="577" stopIfTrue="1">
      <formula>LEN(TRIM(AR51))=0</formula>
    </cfRule>
  </conditionalFormatting>
  <conditionalFormatting sqref="AU11:AU44">
    <cfRule type="containsText" priority="572" stopIfTrue="1" operator="containsText" text="N/A">
      <formula>NOT(ISERROR(SEARCH("N/A",AU11)))</formula>
    </cfRule>
    <cfRule type="containsBlanks" priority="571" stopIfTrue="1">
      <formula>LEN(TRIM(AU11))=0</formula>
    </cfRule>
  </conditionalFormatting>
  <conditionalFormatting sqref="AU51">
    <cfRule type="containsText" priority="566" stopIfTrue="1" operator="containsText" text="N/A">
      <formula>NOT(ISERROR(SEARCH("N/A",AU51)))</formula>
    </cfRule>
    <cfRule type="containsBlanks" priority="565" stopIfTrue="1">
      <formula>LEN(TRIM(AU51))=0</formula>
    </cfRule>
  </conditionalFormatting>
  <conditionalFormatting sqref="AX11:AX44">
    <cfRule type="containsText" priority="560" stopIfTrue="1" operator="containsText" text="N/A">
      <formula>NOT(ISERROR(SEARCH("N/A",AX11)))</formula>
    </cfRule>
    <cfRule type="containsBlanks" priority="559" stopIfTrue="1">
      <formula>LEN(TRIM(AX11))=0</formula>
    </cfRule>
  </conditionalFormatting>
  <conditionalFormatting sqref="AX51">
    <cfRule type="containsText" priority="554" stopIfTrue="1" operator="containsText" text="N/A">
      <formula>NOT(ISERROR(SEARCH("N/A",AX51)))</formula>
    </cfRule>
    <cfRule type="containsBlanks" priority="553" stopIfTrue="1">
      <formula>LEN(TRIM(AX51))=0</formula>
    </cfRule>
  </conditionalFormatting>
  <conditionalFormatting sqref="BA11:BA44">
    <cfRule type="containsText" priority="548" stopIfTrue="1" operator="containsText" text="N/A">
      <formula>NOT(ISERROR(SEARCH("N/A",BA11)))</formula>
    </cfRule>
    <cfRule type="containsBlanks" priority="547" stopIfTrue="1">
      <formula>LEN(TRIM(BA11))=0</formula>
    </cfRule>
  </conditionalFormatting>
  <conditionalFormatting sqref="BA51">
    <cfRule type="containsBlanks" priority="541" stopIfTrue="1">
      <formula>LEN(TRIM(BA51))=0</formula>
    </cfRule>
    <cfRule type="containsText" priority="542" stopIfTrue="1" operator="containsText" text="N/A">
      <formula>NOT(ISERROR(SEARCH("N/A",BA51)))</formula>
    </cfRule>
  </conditionalFormatting>
  <conditionalFormatting sqref="BD11:BD44">
    <cfRule type="containsBlanks" priority="536" stopIfTrue="1">
      <formula>LEN(TRIM(BD11))=0</formula>
    </cfRule>
    <cfRule type="containsText" priority="535" stopIfTrue="1" operator="containsText" text="N/A">
      <formula>NOT(ISERROR(SEARCH("N/A",BD11)))</formula>
    </cfRule>
  </conditionalFormatting>
  <conditionalFormatting sqref="BD51">
    <cfRule type="containsBlanks" priority="530" stopIfTrue="1">
      <formula>LEN(TRIM(BD51))=0</formula>
    </cfRule>
    <cfRule type="containsText" priority="529" stopIfTrue="1" operator="containsText" text="N/A">
      <formula>NOT(ISERROR(SEARCH("N/A",BD51)))</formula>
    </cfRule>
  </conditionalFormatting>
  <conditionalFormatting sqref="BG11:BG44">
    <cfRule type="containsBlanks" priority="43" stopIfTrue="1">
      <formula>LEN(TRIM(BG11))=0</formula>
    </cfRule>
    <cfRule type="containsText" priority="44" stopIfTrue="1" operator="containsText" text="N/A">
      <formula>NOT(ISERROR(SEARCH("N/A",BG11)))</formula>
    </cfRule>
  </conditionalFormatting>
  <conditionalFormatting sqref="BG51">
    <cfRule type="containsText" priority="518" stopIfTrue="1" operator="containsText" text="N/A">
      <formula>NOT(ISERROR(SEARCH("N/A",BG51)))</formula>
    </cfRule>
    <cfRule type="containsBlanks" priority="517" stopIfTrue="1">
      <formula>LEN(TRIM(BG51))=0</formula>
    </cfRule>
  </conditionalFormatting>
  <conditionalFormatting sqref="BJ11:BJ43">
    <cfRule type="containsText" priority="1" stopIfTrue="1" operator="containsText" text="N/A">
      <formula>NOT(ISERROR(SEARCH("N/A",BJ11)))</formula>
    </cfRule>
  </conditionalFormatting>
  <conditionalFormatting sqref="BJ11:BJ44">
    <cfRule type="containsBlanks" priority="6" stopIfTrue="1">
      <formula>LEN(TRIM(BJ11))=0</formula>
    </cfRule>
  </conditionalFormatting>
  <conditionalFormatting sqref="BJ44">
    <cfRule type="containsText" priority="206" stopIfTrue="1" operator="containsText" text="N/A">
      <formula>NOT(ISERROR(SEARCH("N/A",BJ44)))</formula>
    </cfRule>
    <cfRule type="containsText" priority="1112" stopIfTrue="1" operator="containsText" text="N/A">
      <formula>NOT(ISERROR(SEARCH("N/A",BJ44)))</formula>
    </cfRule>
    <cfRule type="containsBlanks" priority="1111" stopIfTrue="1">
      <formula>LEN(TRIM(BJ44))=0</formula>
    </cfRule>
  </conditionalFormatting>
  <conditionalFormatting sqref="BJ51">
    <cfRule type="containsBlanks" priority="1122" stopIfTrue="1">
      <formula>LEN(TRIM(BJ51))=0</formula>
    </cfRule>
    <cfRule type="containsText" priority="1123" stopIfTrue="1" operator="containsText" text="N/A">
      <formula>NOT(ISERROR(SEARCH("N/A",BJ51)))</formula>
    </cfRule>
    <cfRule type="containsText" priority="1117" stopIfTrue="1" operator="containsText" text="N/A">
      <formula>NOT(ISERROR(SEARCH("N/A",BJ51)))</formula>
    </cfRule>
  </conditionalFormatting>
  <conditionalFormatting sqref="BM11:BM44">
    <cfRule type="containsText" priority="500" stopIfTrue="1" operator="containsText" text="N/A">
      <formula>NOT(ISERROR(SEARCH("N/A",BM11)))</formula>
    </cfRule>
    <cfRule type="containsBlanks" priority="499" stopIfTrue="1">
      <formula>LEN(TRIM(BM11))=0</formula>
    </cfRule>
  </conditionalFormatting>
  <conditionalFormatting sqref="BM51">
    <cfRule type="containsText" priority="494" stopIfTrue="1" operator="containsText" text="N/A">
      <formula>NOT(ISERROR(SEARCH("N/A",BM51)))</formula>
    </cfRule>
    <cfRule type="containsBlanks" priority="493" stopIfTrue="1">
      <formula>LEN(TRIM(BM51))=0</formula>
    </cfRule>
  </conditionalFormatting>
  <conditionalFormatting sqref="BP11:BP44">
    <cfRule type="containsText" priority="488" stopIfTrue="1" operator="containsText" text="N/A">
      <formula>NOT(ISERROR(SEARCH("N/A",BP11)))</formula>
    </cfRule>
    <cfRule type="containsBlanks" priority="487" stopIfTrue="1">
      <formula>LEN(TRIM(BP11))=0</formula>
    </cfRule>
  </conditionalFormatting>
  <conditionalFormatting sqref="BP51">
    <cfRule type="containsText" priority="482" stopIfTrue="1" operator="containsText" text="N/A">
      <formula>NOT(ISERROR(SEARCH("N/A",BP51)))</formula>
    </cfRule>
    <cfRule type="containsBlanks" priority="481" stopIfTrue="1">
      <formula>LEN(TRIM(BP51))=0</formula>
    </cfRule>
  </conditionalFormatting>
  <conditionalFormatting sqref="BS11:BS44">
    <cfRule type="containsText" priority="476" stopIfTrue="1" operator="containsText" text="N/A">
      <formula>NOT(ISERROR(SEARCH("N/A",BS11)))</formula>
    </cfRule>
    <cfRule type="containsBlanks" priority="475" stopIfTrue="1">
      <formula>LEN(TRIM(BS11))=0</formula>
    </cfRule>
  </conditionalFormatting>
  <conditionalFormatting sqref="BS51">
    <cfRule type="containsText" priority="470" stopIfTrue="1" operator="containsText" text="N/A">
      <formula>NOT(ISERROR(SEARCH("N/A",BS51)))</formula>
    </cfRule>
    <cfRule type="containsBlanks" priority="469" stopIfTrue="1">
      <formula>LEN(TRIM(BS51))=0</formula>
    </cfRule>
  </conditionalFormatting>
  <conditionalFormatting sqref="BV11:BV44">
    <cfRule type="containsBlanks" priority="463" stopIfTrue="1">
      <formula>LEN(TRIM(BV11))=0</formula>
    </cfRule>
    <cfRule type="containsText" priority="464" stopIfTrue="1" operator="containsText" text="N/A">
      <formula>NOT(ISERROR(SEARCH("N/A",BV11)))</formula>
    </cfRule>
  </conditionalFormatting>
  <conditionalFormatting sqref="BV51">
    <cfRule type="containsText" priority="458" stopIfTrue="1" operator="containsText" text="N/A">
      <formula>NOT(ISERROR(SEARCH("N/A",BV51)))</formula>
    </cfRule>
    <cfRule type="containsBlanks" priority="457" stopIfTrue="1">
      <formula>LEN(TRIM(BV51))=0</formula>
    </cfRule>
  </conditionalFormatting>
  <conditionalFormatting sqref="BY11:BY44">
    <cfRule type="containsBlanks" priority="451" stopIfTrue="1">
      <formula>LEN(TRIM(BY11))=0</formula>
    </cfRule>
    <cfRule type="containsText" priority="452" stopIfTrue="1" operator="containsText" text="N/A">
      <formula>NOT(ISERROR(SEARCH("N/A",BY11)))</formula>
    </cfRule>
  </conditionalFormatting>
  <conditionalFormatting sqref="BY51">
    <cfRule type="containsText" priority="446" stopIfTrue="1" operator="containsText" text="N/A">
      <formula>NOT(ISERROR(SEARCH("N/A",BY51)))</formula>
    </cfRule>
    <cfRule type="containsBlanks" priority="445" stopIfTrue="1">
      <formula>LEN(TRIM(BY51))=0</formula>
    </cfRule>
  </conditionalFormatting>
  <conditionalFormatting sqref="CB11:CB44">
    <cfRule type="containsText" priority="176" stopIfTrue="1" operator="containsText" text="N/A">
      <formula>NOT(ISERROR(SEARCH("N/A",CB11)))</formula>
    </cfRule>
    <cfRule type="containsBlanks" priority="175" stopIfTrue="1">
      <formula>LEN(TRIM(CB11))=0</formula>
    </cfRule>
  </conditionalFormatting>
  <conditionalFormatting sqref="CB51">
    <cfRule type="containsBlanks" priority="433" stopIfTrue="1">
      <formula>LEN(TRIM(CB51))=0</formula>
    </cfRule>
    <cfRule type="containsText" priority="434" stopIfTrue="1" operator="containsText" text="N/A">
      <formula>NOT(ISERROR(SEARCH("N/A",CB51)))</formula>
    </cfRule>
  </conditionalFormatting>
  <conditionalFormatting sqref="CE11:CE44">
    <cfRule type="containsBlanks" priority="187" stopIfTrue="1">
      <formula>LEN(TRIM(CE11))=0</formula>
    </cfRule>
    <cfRule type="containsText" priority="188" stopIfTrue="1" operator="containsText" text="N/A">
      <formula>NOT(ISERROR(SEARCH("N/A",CE11)))</formula>
    </cfRule>
  </conditionalFormatting>
  <conditionalFormatting sqref="CE51">
    <cfRule type="containsText" priority="422" stopIfTrue="1" operator="containsText" text="N/A">
      <formula>NOT(ISERROR(SEARCH("N/A",CE51)))</formula>
    </cfRule>
    <cfRule type="containsBlanks" priority="421" stopIfTrue="1">
      <formula>LEN(TRIM(CE51))=0</formula>
    </cfRule>
  </conditionalFormatting>
  <conditionalFormatting sqref="CH11:CH44">
    <cfRule type="containsText" priority="170" stopIfTrue="1" operator="containsText" text="N/A">
      <formula>NOT(ISERROR(SEARCH("N/A",CH11)))</formula>
    </cfRule>
    <cfRule type="containsBlanks" priority="169" stopIfTrue="1">
      <formula>LEN(TRIM(CH11))=0</formula>
    </cfRule>
  </conditionalFormatting>
  <conditionalFormatting sqref="CH19:CH44">
    <cfRule type="containsText" priority="416" stopIfTrue="1" operator="containsText" text="N/A">
      <formula>NOT(ISERROR(SEARCH("N/A",CH19)))</formula>
    </cfRule>
    <cfRule type="containsBlanks" priority="415" stopIfTrue="1">
      <formula>LEN(TRIM(CH19))=0</formula>
    </cfRule>
  </conditionalFormatting>
  <conditionalFormatting sqref="CH51">
    <cfRule type="containsText" priority="158" stopIfTrue="1" operator="containsText" text="N/A">
      <formula>NOT(ISERROR(SEARCH("N/A",CH51)))</formula>
    </cfRule>
    <cfRule type="containsText" priority="164" stopIfTrue="1" operator="containsText" text="N/A">
      <formula>NOT(ISERROR(SEARCH("N/A",CH51)))</formula>
    </cfRule>
    <cfRule type="containsBlanks" priority="163" stopIfTrue="1">
      <formula>LEN(TRIM(CH51))=0</formula>
    </cfRule>
    <cfRule type="containsBlanks" priority="157" stopIfTrue="1">
      <formula>LEN(TRIM(CH51))=0</formula>
    </cfRule>
  </conditionalFormatting>
  <conditionalFormatting sqref="CK11:CK44">
    <cfRule type="containsBlanks" priority="133" stopIfTrue="1">
      <formula>LEN(TRIM(CK11))=0</formula>
    </cfRule>
    <cfRule type="containsText" priority="134" stopIfTrue="1" operator="containsText" text="N/A">
      <formula>NOT(ISERROR(SEARCH("N/A",CK11)))</formula>
    </cfRule>
  </conditionalFormatting>
  <conditionalFormatting sqref="CK19:CK44">
    <cfRule type="containsBlanks" priority="139" stopIfTrue="1">
      <formula>LEN(TRIM(CK19))=0</formula>
    </cfRule>
    <cfRule type="containsText" priority="140" stopIfTrue="1" operator="containsText" text="N/A">
      <formula>NOT(ISERROR(SEARCH("N/A",CK19)))</formula>
    </cfRule>
  </conditionalFormatting>
  <conditionalFormatting sqref="CK51">
    <cfRule type="containsBlanks" priority="121" stopIfTrue="1">
      <formula>LEN(TRIM(CK51))=0</formula>
    </cfRule>
    <cfRule type="containsText" priority="122" stopIfTrue="1" operator="containsText" text="N/A">
      <formula>NOT(ISERROR(SEARCH("N/A",CK51)))</formula>
    </cfRule>
    <cfRule type="containsBlanks" priority="127" stopIfTrue="1">
      <formula>LEN(TRIM(CK51))=0</formula>
    </cfRule>
    <cfRule type="containsText" priority="128" stopIfTrue="1" operator="containsText" text="N/A">
      <formula>NOT(ISERROR(SEARCH("N/A",CK51)))</formula>
    </cfRule>
  </conditionalFormatting>
  <conditionalFormatting sqref="CN11:CN44">
    <cfRule type="containsText" priority="116" stopIfTrue="1" operator="containsText" text="N/A">
      <formula>NOT(ISERROR(SEARCH("N/A",CN11)))</formula>
    </cfRule>
    <cfRule type="containsBlanks" priority="115" stopIfTrue="1">
      <formula>LEN(TRIM(CN11))=0</formula>
    </cfRule>
  </conditionalFormatting>
  <conditionalFormatting sqref="CN51">
    <cfRule type="containsBlanks" priority="109" stopIfTrue="1">
      <formula>LEN(TRIM(CN51))=0</formula>
    </cfRule>
    <cfRule type="containsText" priority="110" stopIfTrue="1" operator="containsText" text="N/A">
      <formula>NOT(ISERROR(SEARCH("N/A",CN51)))</formula>
    </cfRule>
  </conditionalFormatting>
  <conditionalFormatting sqref="CQ11:CQ44">
    <cfRule type="containsBlanks" priority="103" stopIfTrue="1">
      <formula>LEN(TRIM(CQ11))=0</formula>
    </cfRule>
    <cfRule type="containsText" priority="104" stopIfTrue="1" operator="containsText" text="N/A">
      <formula>NOT(ISERROR(SEARCH("N/A",CQ11)))</formula>
    </cfRule>
  </conditionalFormatting>
  <conditionalFormatting sqref="CQ51">
    <cfRule type="containsText" priority="98" stopIfTrue="1" operator="containsText" text="N/A">
      <formula>NOT(ISERROR(SEARCH("N/A",CQ51)))</formula>
    </cfRule>
    <cfRule type="containsBlanks" priority="97" stopIfTrue="1">
      <formula>LEN(TRIM(CQ51))=0</formula>
    </cfRule>
  </conditionalFormatting>
  <conditionalFormatting sqref="CT11:CT44">
    <cfRule type="containsBlanks" priority="325" stopIfTrue="1">
      <formula>LEN(TRIM(CT11))=0</formula>
    </cfRule>
    <cfRule type="containsText" priority="326" stopIfTrue="1" operator="containsText" text="N/A">
      <formula>NOT(ISERROR(SEARCH("N/A",CT11)))</formula>
    </cfRule>
  </conditionalFormatting>
  <conditionalFormatting sqref="CT51">
    <cfRule type="containsBlanks" priority="319" stopIfTrue="1">
      <formula>LEN(TRIM(CT51))=0</formula>
    </cfRule>
    <cfRule type="containsText" priority="320" stopIfTrue="1" operator="containsText" text="N/A">
      <formula>NOT(ISERROR(SEARCH("N/A",CT51)))</formula>
    </cfRule>
  </conditionalFormatting>
  <conditionalFormatting sqref="CW11:CW44">
    <cfRule type="containsText" priority="314" stopIfTrue="1" operator="containsText" text="N/A">
      <formula>NOT(ISERROR(SEARCH("N/A",CW11)))</formula>
    </cfRule>
    <cfRule type="containsBlanks" priority="313" stopIfTrue="1">
      <formula>LEN(TRIM(CW11))=0</formula>
    </cfRule>
  </conditionalFormatting>
  <conditionalFormatting sqref="CW51">
    <cfRule type="containsBlanks" priority="307" stopIfTrue="1">
      <formula>LEN(TRIM(CW51))=0</formula>
    </cfRule>
    <cfRule type="containsText" priority="308" stopIfTrue="1" operator="containsText" text="N/A">
      <formula>NOT(ISERROR(SEARCH("N/A",CW51)))</formula>
    </cfRule>
  </conditionalFormatting>
  <conditionalFormatting sqref="CZ11:CZ44">
    <cfRule type="containsBlanks" priority="20">
      <formula>LEN(TRIM(CZ11))=0</formula>
    </cfRule>
    <cfRule type="containsText" priority="19" operator="containsText" text="N/A">
      <formula>NOT(ISERROR(SEARCH("N/A",CZ11)))</formula>
    </cfRule>
  </conditionalFormatting>
  <conditionalFormatting sqref="CZ51">
    <cfRule type="containsBlanks" priority="296">
      <formula>LEN(TRIM(CZ51))=0</formula>
    </cfRule>
    <cfRule type="containsText" priority="295" operator="containsText" text="N/A">
      <formula>NOT(ISERROR(SEARCH("N/A",CZ51)))</formula>
    </cfRule>
  </conditionalFormatting>
  <conditionalFormatting sqref="DC44 DC11:DC42">
    <cfRule type="containsText" priority="37" operator="containsText" text="N/A">
      <formula>NOT(ISERROR(SEARCH("N/A",DC11)))</formula>
    </cfRule>
    <cfRule type="containsBlanks" priority="38">
      <formula>LEN(TRIM(DC11))=0</formula>
    </cfRule>
  </conditionalFormatting>
  <conditionalFormatting sqref="DC51">
    <cfRule type="containsBlanks" priority="86">
      <formula>LEN(TRIM(DC51))=0</formula>
    </cfRule>
    <cfRule type="containsText" priority="85" operator="containsText" text="N/A">
      <formula>NOT(ISERROR(SEARCH("N/A",DC51)))</formula>
    </cfRule>
  </conditionalFormatting>
  <conditionalFormatting sqref="DF11:DF44">
    <cfRule type="containsText" priority="80" stopIfTrue="1" operator="containsText" text="N/A">
      <formula>NOT(ISERROR(SEARCH("N/A",DF11)))</formula>
    </cfRule>
    <cfRule type="containsBlanks" priority="79" stopIfTrue="1">
      <formula>LEN(TRIM(DF11))=0</formula>
    </cfRule>
  </conditionalFormatting>
  <conditionalFormatting sqref="DF12:DF44">
    <cfRule type="containsText" priority="290" stopIfTrue="1" operator="containsText" text="N/A">
      <formula>NOT(ISERROR(SEARCH("N/A",DF12)))</formula>
    </cfRule>
    <cfRule type="containsBlanks" priority="289" stopIfTrue="1">
      <formula>LEN(TRIM(DF12))=0</formula>
    </cfRule>
  </conditionalFormatting>
  <conditionalFormatting sqref="DF51">
    <cfRule type="containsText" priority="985" stopIfTrue="1" operator="containsText" text="N/A">
      <formula>NOT(ISERROR(SEARCH("N/A",DF51)))</formula>
    </cfRule>
    <cfRule type="containsBlanks" priority="984" stopIfTrue="1">
      <formula>LEN(TRIM(DF51))=0</formula>
    </cfRule>
    <cfRule type="containsText" priority="979" stopIfTrue="1" operator="containsText" text="N/A">
      <formula>NOT(ISERROR(SEARCH("N/A",DF51)))</formula>
    </cfRule>
    <cfRule type="containsBlanks" priority="978" stopIfTrue="1">
      <formula>LEN(TRIM(DF51))=0</formula>
    </cfRule>
  </conditionalFormatting>
  <conditionalFormatting sqref="FQ11:FQ44">
    <cfRule type="containsText" priority="278" stopIfTrue="1" operator="containsText" text="N/A">
      <formula>NOT(ISERROR(SEARCH("N/A",FQ11)))</formula>
    </cfRule>
    <cfRule type="containsBlanks" priority="277" stopIfTrue="1">
      <formula>LEN(TRIM(FQ11))=0</formula>
    </cfRule>
  </conditionalFormatting>
  <conditionalFormatting sqref="FQ51">
    <cfRule type="containsBlanks" priority="271" stopIfTrue="1">
      <formula>LEN(TRIM(FQ51))=0</formula>
    </cfRule>
    <cfRule type="containsText" priority="272" stopIfTrue="1" operator="containsText" text="N/A">
      <formula>NOT(ISERROR(SEARCH("N/A",FQ51)))</formula>
    </cfRule>
  </conditionalFormatting>
  <conditionalFormatting sqref="FT11:FT44">
    <cfRule type="containsBlanks" priority="265" stopIfTrue="1">
      <formula>LEN(TRIM(FT11))=0</formula>
    </cfRule>
    <cfRule type="containsText" priority="266" stopIfTrue="1" operator="containsText" text="N/A">
      <formula>NOT(ISERROR(SEARCH("N/A",FT11)))</formula>
    </cfRule>
  </conditionalFormatting>
  <conditionalFormatting sqref="FT51">
    <cfRule type="containsText" priority="260" stopIfTrue="1" operator="containsText" text="N/A">
      <formula>NOT(ISERROR(SEARCH("N/A",FT51)))</formula>
    </cfRule>
    <cfRule type="containsBlanks" priority="259" stopIfTrue="1">
      <formula>LEN(TRIM(FT51))=0</formula>
    </cfRule>
  </conditionalFormatting>
  <conditionalFormatting sqref="FW11:FW44">
    <cfRule type="containsText" priority="254" stopIfTrue="1" operator="containsText" text="N/A">
      <formula>NOT(ISERROR(SEARCH("N/A",FW11)))</formula>
    </cfRule>
    <cfRule type="containsBlanks" priority="253" stopIfTrue="1">
      <formula>LEN(TRIM(FW11))=0</formula>
    </cfRule>
  </conditionalFormatting>
  <conditionalFormatting sqref="FW51">
    <cfRule type="containsBlanks" priority="247" stopIfTrue="1">
      <formula>LEN(TRIM(FW51))=0</formula>
    </cfRule>
    <cfRule type="containsText" priority="248" stopIfTrue="1" operator="containsText" text="N/A">
      <formula>NOT(ISERROR(SEARCH("N/A",FW51)))</formula>
    </cfRule>
  </conditionalFormatting>
  <conditionalFormatting sqref="FZ11:FZ44">
    <cfRule type="containsBlanks" priority="229" stopIfTrue="1">
      <formula>LEN(TRIM(FZ11))=0</formula>
    </cfRule>
    <cfRule type="containsText" priority="230" stopIfTrue="1" operator="containsText" text="N/A">
      <formula>NOT(ISERROR(SEARCH("N/A",FZ11)))</formula>
    </cfRule>
  </conditionalFormatting>
  <conditionalFormatting sqref="FZ16:FZ44">
    <cfRule type="containsBlanks" priority="241" stopIfTrue="1">
      <formula>LEN(TRIM(FZ16))=0</formula>
    </cfRule>
    <cfRule type="containsText" priority="242" stopIfTrue="1" operator="containsText" text="N/A">
      <formula>NOT(ISERROR(SEARCH("N/A",FZ16)))</formula>
    </cfRule>
  </conditionalFormatting>
  <conditionalFormatting sqref="FZ51">
    <cfRule type="containsBlanks" priority="235" stopIfTrue="1">
      <formula>LEN(TRIM(FZ51))=0</formula>
    </cfRule>
    <cfRule type="containsText" priority="236" stopIfTrue="1" operator="containsText" text="N/A">
      <formula>NOT(ISERROR(SEARCH("N/A",FZ51)))</formula>
    </cfRule>
  </conditionalFormatting>
  <conditionalFormatting sqref="GC11:GC44">
    <cfRule type="containsBlanks" priority="223" stopIfTrue="1">
      <formula>LEN(TRIM(GC11))=0</formula>
    </cfRule>
    <cfRule type="containsText" priority="224" stopIfTrue="1" operator="containsText" text="N/A">
      <formula>NOT(ISERROR(SEARCH("N/A",GC11)))</formula>
    </cfRule>
  </conditionalFormatting>
  <conditionalFormatting sqref="GC51">
    <cfRule type="containsText" priority="221" stopIfTrue="1" operator="containsText" text="N/A">
      <formula>NOT(ISERROR(SEARCH("N/A",GC51)))</formula>
    </cfRule>
    <cfRule type="containsBlanks" priority="221" stopIfTrue="1">
      <formula>LEN(TRIM(GC51))=0</formula>
    </cfRule>
  </conditionalFormatting>
  <conditionalFormatting sqref="GF11:GF44">
    <cfRule type="containsText" priority="14" stopIfTrue="1" operator="containsText" text="N/A">
      <formula>NOT(ISERROR(SEARCH("N/A",GF11)))</formula>
    </cfRule>
    <cfRule type="containsBlanks" priority="13" stopIfTrue="1">
      <formula>LEN(TRIM(GF11))=0</formula>
    </cfRule>
  </conditionalFormatting>
  <conditionalFormatting sqref="GF51">
    <cfRule type="containsText" priority="8" stopIfTrue="1" operator="containsText" text="N/A">
      <formula>NOT(ISERROR(SEARCH("N/A",GF51)))</formula>
    </cfRule>
    <cfRule type="containsBlanks" priority="7" stopIfTrue="1">
      <formula>LEN(TRIM(GF51))=0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41" stopIfTrue="1" operator="greaterThanOrEqual" id="{5267E431-C5D9-4264-9B8D-AFF41886A3B0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42" stopIfTrue="1" operator="between" id="{9693F71A-ABA3-4835-95C7-AA637658E848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43" stopIfTrue="1" operator="between" id="{E03F95F6-2CE1-4949-9BA7-4074C06391DF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44" stopIfTrue="1" operator="between" id="{E506A4CC-3363-4D7C-A922-755F9D419E56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735" stopIfTrue="1" operator="greaterThanOrEqual" id="{88AFDF0A-CD34-4D75-81A5-D9A3748FFB07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38" stopIfTrue="1" operator="between" id="{9E6C5CF4-BC36-429E-820B-F6C1EFAB95C3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37" stopIfTrue="1" operator="between" id="{486033CD-C1E2-4B12-A650-DF416A59F721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36" stopIfTrue="1" operator="between" id="{0D605554-61EE-43EC-A6CC-719ADCDA39F4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732" stopIfTrue="1" operator="between" id="{B7A2B10C-C2C3-4EB5-AFF9-7CFAB9981D57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31" stopIfTrue="1" operator="between" id="{93B7B96A-FFF0-42D1-9F87-75EE878CADA3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30" stopIfTrue="1" operator="between" id="{83312054-9A75-4DD4-A24D-4222159DAF9B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29" stopIfTrue="1" operator="greaterThanOrEqual" id="{170866E1-9E96-4912-B033-A332C79D7D3A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726" stopIfTrue="1" operator="between" id="{03947100-6929-41E5-8830-5CC612BF46B8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25" stopIfTrue="1" operator="between" id="{69046191-C2A8-4995-A08D-4AD4AC95B9EA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23" stopIfTrue="1" operator="greaterThanOrEqual" id="{E2EF3997-42B0-48BD-8174-B29F0B1F9A17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724" stopIfTrue="1" operator="between" id="{D52815EE-39A3-4225-947C-285E51BE8832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H51</xm:sqref>
        </x14:conditionalFormatting>
        <x14:conditionalFormatting xmlns:xm="http://schemas.microsoft.com/office/excel/2006/main">
          <x14:cfRule type="cellIs" priority="719" stopIfTrue="1" operator="between" id="{B20A6E75-0D64-4655-8DC5-7B8727CF7111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20" stopIfTrue="1" operator="between" id="{ADA32F0F-83F4-4F60-943E-8BF928D4B821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8" stopIfTrue="1" operator="between" id="{AB63BABD-9D22-4B32-904A-103CA919561D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17" stopIfTrue="1" operator="greaterThanOrEqual" id="{F4D7B56D-DFC8-429C-8CAF-973D9D67CBAF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714" stopIfTrue="1" operator="between" id="{0B757225-C8C6-44FB-A0A8-4EDC6E390CAA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713" stopIfTrue="1" operator="between" id="{2E25531B-04B5-40AA-BD74-48AB5822B8D0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712" stopIfTrue="1" operator="between" id="{D526AD23-8D69-4505-8224-AD2A2D55BBBF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711" stopIfTrue="1" operator="greaterThanOrEqual" id="{A28DC230-6AFD-49A3-ACC8-54FEE930EB20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K51</xm:sqref>
        </x14:conditionalFormatting>
        <x14:conditionalFormatting xmlns:xm="http://schemas.microsoft.com/office/excel/2006/main">
          <x14:cfRule type="cellIs" priority="707" stopIfTrue="1" operator="between" id="{8BC423BA-765A-4260-9F0E-A052CE66F39F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708" stopIfTrue="1" operator="between" id="{90637221-8782-49BC-A120-5A7DF77F49AA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706" stopIfTrue="1" operator="between" id="{80D84BF8-D3A4-4160-B3A0-0CBA16E5755A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705" stopIfTrue="1" operator="greaterThanOrEqual" id="{C916DFC2-4A79-46B2-981F-4F1009AEF571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702" stopIfTrue="1" operator="between" id="{B4DE4821-B93C-4D3C-8100-C2F41EF2D87C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701" stopIfTrue="1" operator="between" id="{9C59710E-EAE2-483C-B6E8-552A61A91A11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between" id="{55CE993A-A656-423A-8200-0FD0ED84D12C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99" stopIfTrue="1" operator="greaterThanOrEqual" id="{EF0B2DEA-1D8E-49F6-B68C-697190E38372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N51</xm:sqref>
        </x14:conditionalFormatting>
        <x14:conditionalFormatting xmlns:xm="http://schemas.microsoft.com/office/excel/2006/main">
          <x14:cfRule type="cellIs" priority="213" stopIfTrue="1" operator="greaterThanOrEqual" id="{C26CEF5F-F946-4A09-8639-DBB84380DF00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16" stopIfTrue="1" operator="between" id="{D13EF2E4-7C2D-4831-8429-C2F2F4D86C02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0A31A723-1094-40F0-854E-FBB0BA91517A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1740F859-3385-43A1-8007-9FDD36863CEF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87" stopIfTrue="1" operator="greaterThanOrEqual" id="{1EED52E2-6E89-47A3-9BED-EE5526A1D87A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688" stopIfTrue="1" operator="between" id="{4CC5E9D6-1673-4261-8600-68C5CE0EC0CF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0A265E76-A4C6-4BD1-B1C3-8BD21DC6B580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90" stopIfTrue="1" operator="between" id="{1C860DFB-2A09-4E9E-BC41-429D7A3E45D9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Q51</xm:sqref>
        </x14:conditionalFormatting>
        <x14:conditionalFormatting xmlns:xm="http://schemas.microsoft.com/office/excel/2006/main">
          <x14:cfRule type="cellIs" priority="681" stopIfTrue="1" operator="greaterThanOrEqual" id="{114E9488-F367-41B6-8AFE-D26C5B30CECB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82" stopIfTrue="1" operator="between" id="{6A0C439A-011E-4158-AF18-0EC6A8BCDE21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83" stopIfTrue="1" operator="between" id="{420CC616-FA36-449E-B4FC-C7693DC153BF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84" stopIfTrue="1" operator="between" id="{45A664C6-111E-46A1-B8A6-53DF18DACCDD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75" stopIfTrue="1" operator="greaterThanOrEqual" id="{C9F0744D-BF69-4F8D-A0B8-F5487361DCE7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78" stopIfTrue="1" operator="between" id="{F86C034D-9BB0-49A9-BC9C-C523C44938B4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7" stopIfTrue="1" operator="between" id="{65C073F9-D294-48F4-A429-98C4AA3731F9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6" stopIfTrue="1" operator="between" id="{57331601-5767-47C9-9D5F-57033F175F7A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T51</xm:sqref>
        </x14:conditionalFormatting>
        <x14:conditionalFormatting xmlns:xm="http://schemas.microsoft.com/office/excel/2006/main">
          <x14:cfRule type="cellIs" priority="672" stopIfTrue="1" operator="between" id="{82447217-D912-4846-BDBC-BAA8ED9B6F50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71" stopIfTrue="1" operator="between" id="{BA34CEC5-B3FC-4285-8BE8-B18D327B86AA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07548B01-5540-42C8-8B7C-6C534594C1D5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9" stopIfTrue="1" operator="greaterThanOrEqual" id="{DAEF83F6-F1A5-4E49-8CD2-ADD47189FA59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63" stopIfTrue="1" operator="greaterThanOrEqual" id="{B03F1470-EB37-4DB2-A406-D2B27F1AA121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3E407377-C12E-41A8-BF4D-97B82D4F3708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65" stopIfTrue="1" operator="between" id="{BC95E8FB-74F6-48D0-8FB1-E5BB7DB67F6F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6" stopIfTrue="1" operator="between" id="{AAFE8640-699F-4BEC-A222-554F884D7B03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W51</xm:sqref>
        </x14:conditionalFormatting>
        <x14:conditionalFormatting xmlns:xm="http://schemas.microsoft.com/office/excel/2006/main">
          <x14:cfRule type="cellIs" priority="657" stopIfTrue="1" operator="greaterThanOrEqual" id="{A7DC339A-AFD9-4C21-AFE0-68FF9F8A4A6E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58" stopIfTrue="1" operator="between" id="{9F50E45E-A5D7-4EC8-A052-EB9CC2E8DDB6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9" stopIfTrue="1" operator="between" id="{FCD4AE5E-767C-413E-81AC-6AE32CA6D21C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60" stopIfTrue="1" operator="between" id="{C00051AA-B6AD-465F-BA9D-1374318608F4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54" stopIfTrue="1" operator="between" id="{B1C8D941-0A65-4362-86A3-8DC15E7A21F2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53" stopIfTrue="1" operator="between" id="{6DD9E59A-8228-4BF0-8822-468542FB4CD4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52" stopIfTrue="1" operator="between" id="{D0A8CEDD-FFF7-4E13-835A-491731BB03A9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greaterThanOrEqual" id="{5C9186F0-7C0E-4363-BC24-58B1F30D0618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Z51</xm:sqref>
        </x14:conditionalFormatting>
        <x14:conditionalFormatting xmlns:xm="http://schemas.microsoft.com/office/excel/2006/main">
          <x14:cfRule type="cellIs" priority="647" stopIfTrue="1" operator="between" id="{CFAA03B1-8018-4980-86AD-6C59B3B0D59F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D221064B-0ABC-495E-8A5E-E15BF101E376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6" stopIfTrue="1" operator="between" id="{70F81E0F-F16C-4993-966E-8126107BA57C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45" stopIfTrue="1" operator="greaterThanOrEqual" id="{8DB4E59D-C5E6-4BDA-85C1-3F2AABA30BC6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42" stopIfTrue="1" operator="between" id="{AE17E442-13A2-449E-A6DA-BE0E1BFE080B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641" stopIfTrue="1" operator="between" id="{60036650-6880-4678-822A-BB4FC96FB351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640" stopIfTrue="1" operator="between" id="{13787B0B-1D51-4600-A4D7-20DE0D0CFE8F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39" stopIfTrue="1" operator="greaterThanOrEqual" id="{109D3D7F-3A47-40C7-A0D1-972E8A142BAC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AC51</xm:sqref>
        </x14:conditionalFormatting>
        <x14:conditionalFormatting xmlns:xm="http://schemas.microsoft.com/office/excel/2006/main">
          <x14:cfRule type="cellIs" priority="51" stopIfTrue="1" operator="greaterThanOrEqual" id="{50230F85-E299-4578-B9A1-837B0F63357F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876E2178-3F4F-40B5-9273-4F3318533D50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622EF6D6-D7C1-4A68-B1C6-B7AABF91EC4B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5BA8D5A8-CAAB-4D45-AD19-531DECB79008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630" stopIfTrue="1" operator="between" id="{7DB11013-F7F1-4A06-9E52-6A22BB4F9A2B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629" stopIfTrue="1" operator="between" id="{827E35F9-9B50-4F46-AB33-7BC0045C842C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5C1815BE-4503-4005-BE70-ED6E5671E16A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627" stopIfTrue="1" operator="greaterThanOrEqual" id="{DDB7AFEB-6027-4F4C-B33D-D6BB37A6931B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AF51</xm:sqref>
        </x14:conditionalFormatting>
        <x14:conditionalFormatting xmlns:xm="http://schemas.microsoft.com/office/excel/2006/main">
          <x14:cfRule type="cellIs" priority="58" stopIfTrue="1" operator="between" id="{16A66DCD-D011-4524-9FA4-C59C25EABA74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8EEEB7BD-E9FC-4143-8048-D66348182F8D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CFEB7B25-C3C8-40A5-A527-8F68A9015ACC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7" stopIfTrue="1" operator="greaterThanOrEqual" id="{1A88688E-B0BC-48A3-A57F-DCA5714B2C56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618" stopIfTrue="1" operator="between" id="{FFB10D60-06F0-4478-9F27-B4F408BDD9A2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17" stopIfTrue="1" operator="between" id="{458BBF1F-A796-4B6D-B474-A86FC9AA0665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16" stopIfTrue="1" operator="between" id="{605CE4C7-80CB-442A-9A7C-BF8527DC8939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15" stopIfTrue="1" operator="greaterThanOrEqual" id="{0E38258A-1BB8-4DBB-A133-31DA0AF8340D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AI51</xm:sqref>
        </x14:conditionalFormatting>
        <x14:conditionalFormatting xmlns:xm="http://schemas.microsoft.com/office/excel/2006/main">
          <x14:cfRule type="cellIs" priority="612" stopIfTrue="1" operator="between" id="{7CA08C50-7C8A-4472-B051-7EB00970BA86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11" stopIfTrue="1" operator="between" id="{1E552AAC-291C-4186-A58B-5CBE5184ADB5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610" stopIfTrue="1" operator="between" id="{5926FF1F-431B-4FC6-BE0E-4E7AF1B48461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09" stopIfTrue="1" operator="greaterThanOrEqual" id="{8F77D73B-F6D5-4AB8-A63F-A5086CB21B80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606" stopIfTrue="1" operator="between" id="{3F1162A7-0D68-4F4F-B402-BCFC855A77AC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604" stopIfTrue="1" operator="between" id="{FD72E314-D0BB-4A13-B944-6136FB734F33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603" stopIfTrue="1" operator="greaterThanOrEqual" id="{EEAED895-4362-46B8-98BE-74784C5FC993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605" stopIfTrue="1" operator="between" id="{E6FF3888-F900-434F-8FBF-07C2182E6F8B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m:sqref>AL51</xm:sqref>
        </x14:conditionalFormatting>
        <x14:conditionalFormatting xmlns:xm="http://schemas.microsoft.com/office/excel/2006/main">
          <x14:cfRule type="cellIs" priority="599" stopIfTrue="1" operator="between" id="{F84DC68C-5749-4E5F-8196-170634E49435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98" stopIfTrue="1" operator="between" id="{D6BE81F5-0A32-4217-B40A-5A164E66D33E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600" stopIfTrue="1" operator="between" id="{0D1E6AF2-FAC4-495F-8FAB-A43AD113B66E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97" stopIfTrue="1" operator="greaterThanOrEqual" id="{2DA6B405-EA8C-40C8-9C25-FCBF02919323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94" stopIfTrue="1" operator="between" id="{FB4FF09A-3BE3-4594-8133-7C8A0AEDF318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93" stopIfTrue="1" operator="between" id="{733D5C9E-A831-4A61-98F3-DCC3595DF8CD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greaterThanOrEqual" id="{253CE6CB-F6FF-4DF8-87B8-9C7F31A5458B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92" stopIfTrue="1" operator="between" id="{30FCC339-F4C1-45C4-9893-EA3A27F6DEFE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m:sqref>AO51</xm:sqref>
        </x14:conditionalFormatting>
        <x14:conditionalFormatting xmlns:xm="http://schemas.microsoft.com/office/excel/2006/main">
          <x14:cfRule type="cellIs" priority="588" stopIfTrue="1" operator="between" id="{8C7EFEED-F824-4B81-94C9-649AD45E6A7E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87" stopIfTrue="1" operator="between" id="{D235546C-9E50-4AF6-814A-9F64DEFF80F3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586" stopIfTrue="1" operator="between" id="{5029DEFD-5443-46E4-8C25-A2F6BF8DC866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85" stopIfTrue="1" operator="greaterThanOrEqual" id="{81116816-38FE-44AA-9A27-5C4FBF953BC6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79" stopIfTrue="1" operator="greaterThanOrEqual" id="{48095135-D40C-4537-959B-9490A9624C2A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81" stopIfTrue="1" operator="between" id="{5EB59F0A-F428-4EA0-90BE-C56C48937D7B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580" stopIfTrue="1" operator="between" id="{40A2B6FD-6967-4A72-A4A4-67C2DB3E4D85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82" stopIfTrue="1" operator="between" id="{FF570999-698E-4C75-8693-0C73EFA94679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AR51</xm:sqref>
        </x14:conditionalFormatting>
        <x14:conditionalFormatting xmlns:xm="http://schemas.microsoft.com/office/excel/2006/main">
          <x14:cfRule type="cellIs" priority="576" stopIfTrue="1" operator="between" id="{F2FBDB4B-BE39-40FB-BFBB-F6D6D9CFE5E7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75" stopIfTrue="1" operator="between" id="{1CE614D1-6B46-47FD-916C-8C72F91D2547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74" stopIfTrue="1" operator="between" id="{54918552-6DD4-4CC4-9C94-2644CD53CDAC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CF25B7B9-B2D3-4FD0-A853-9896E8282FE8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70" stopIfTrue="1" operator="between" id="{F7BC0FB5-86EA-4F79-8DC6-27E922D1789D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8070B45C-D451-4719-B45C-D7FF3166A0C7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D8531049-F2E7-48ED-99A1-3423906E5D61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9B5D7B61-A1F1-4653-944F-96C9B5A016A4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AU51</xm:sqref>
        </x14:conditionalFormatting>
        <x14:conditionalFormatting xmlns:xm="http://schemas.microsoft.com/office/excel/2006/main">
          <x14:cfRule type="cellIs" priority="564" stopIfTrue="1" operator="between" id="{960FAA1A-0EAF-49B8-B92B-A8A315FCAF5E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63" stopIfTrue="1" operator="between" id="{A855EC09-002F-41ED-914D-C7EDDA338CEB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62" stopIfTrue="1" operator="between" id="{96A1C6FD-FE04-4B44-8614-A26BF8329493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61" stopIfTrue="1" operator="greaterThanOrEqual" id="{72A983F8-137C-4987-B1BF-B066F4F88186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58" stopIfTrue="1" operator="between" id="{75FC7F58-7BE0-4244-A3B5-A8B2BB2AD78C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7" stopIfTrue="1" operator="between" id="{80D1758D-8AF1-4FD3-BE7E-4004C56F87F9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2A13C5C2-563A-4837-B8E5-F48118CF5B62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F633F6D5-7479-4AFC-92CB-1C5F9D71A52B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AX51</xm:sqref>
        </x14:conditionalFormatting>
        <x14:conditionalFormatting xmlns:xm="http://schemas.microsoft.com/office/excel/2006/main">
          <x14:cfRule type="cellIs" priority="552" stopIfTrue="1" operator="between" id="{797A381B-E1E3-4212-B38F-445DF0346290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51" stopIfTrue="1" operator="between" id="{AEBFC5C8-96EF-4E82-9DC4-10DE72A03331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50" stopIfTrue="1" operator="between" id="{C4DDEBEA-8A88-4258-BCE4-881644189567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9" stopIfTrue="1" operator="greaterThanOrEqual" id="{B77003AE-D40E-4D15-9521-6030FC8265DA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44" stopIfTrue="1" operator="between" id="{C1B9E1F8-20C3-40B5-9F55-3FE230AA4C52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46" stopIfTrue="1" operator="between" id="{C0B4975D-AAD1-44D9-8A32-940814437630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45" stopIfTrue="1" operator="between" id="{F6671594-13FE-4A5F-97CF-D1BD666BFF9D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43" stopIfTrue="1" operator="greaterThanOrEqual" id="{60427C23-9CE0-4676-9218-BB7BAB5150C2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BA51</xm:sqref>
        </x14:conditionalFormatting>
        <x14:conditionalFormatting xmlns:xm="http://schemas.microsoft.com/office/excel/2006/main">
          <x14:cfRule type="cellIs" priority="539" stopIfTrue="1" operator="between" id="{7F45A1A2-3152-4770-B36E-E6147592B57C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38" stopIfTrue="1" operator="between" id="{C7DE8C9C-3520-4480-997A-A8B9FF6299F4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7" stopIfTrue="1" operator="greaterThanOrEqual" id="{E315784D-E8E4-4CF6-A091-D54129ED6306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540" stopIfTrue="1" operator="between" id="{D3D1B4F5-C667-4C34-A01F-F6ACD4B740EC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534" stopIfTrue="1" operator="between" id="{FFCF1628-363F-4109-8942-D83691E715FC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533" stopIfTrue="1" operator="between" id="{D3F921EE-A073-4F75-B390-44A43BDB3966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532" stopIfTrue="1" operator="between" id="{74F3ED99-D0A2-4DBA-9961-46E81C9B6D8E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greaterThanOrEqual" id="{78EDE47F-613A-4AA4-8221-79277ED97244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BD51</xm:sqref>
        </x14:conditionalFormatting>
        <x14:conditionalFormatting xmlns:xm="http://schemas.microsoft.com/office/excel/2006/main">
          <x14:cfRule type="cellIs" priority="47" stopIfTrue="1" operator="between" id="{A80900F6-5017-445F-87A7-D471640D8E36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6C31D7FC-61B5-44E8-9F38-2C97B892D52B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5" stopIfTrue="1" operator="greaterThanOrEqual" id="{0DBB0B98-E159-4349-9BC1-A0FCA9F59F99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6EC77D95-A203-469A-9BB4-683B549996ED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519" stopIfTrue="1" operator="greaterThanOrEqual" id="{D775B78A-8C1F-4038-8729-8D870FCD9C0A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22" stopIfTrue="1" operator="between" id="{498857B7-E7C7-4799-9BAB-CFB9684BD87F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DE255911-1F77-4090-9D6B-E11FB3D59BAA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520" stopIfTrue="1" operator="between" id="{37A3848D-14E8-4744-A433-381745ADCE99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BG51</xm:sqref>
        </x14:conditionalFormatting>
        <x14:conditionalFormatting xmlns:xm="http://schemas.microsoft.com/office/excel/2006/main">
          <x14:cfRule type="cellIs" priority="5" stopIfTrue="1" operator="between" id="{31AE7CA7-34C2-492D-987B-52B673F73EE0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4" stopIfTrue="1" operator="between" id="{E8227B85-740C-4B85-8834-BF3F327B60B6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3" stopIfTrue="1" operator="between" id="{22074368-82BC-40A1-8F76-D5ED362AC377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2" stopIfTrue="1" operator="greaterThanOrEqual" id="{18C61BD1-0ACF-4FBF-98BF-AA6D17F2BEB5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m:sqref>BJ11:BJ43</xm:sqref>
        </x14:conditionalFormatting>
        <x14:conditionalFormatting xmlns:xm="http://schemas.microsoft.com/office/excel/2006/main">
          <x14:cfRule type="cellIs" priority="207" stopIfTrue="1" operator="greaterThanOrEqual" id="{3E92FA27-3DCD-45D6-BD67-65AA6DC7CBE3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14" stopIfTrue="1" operator="between" id="{8C4F00AC-588B-4A1D-A5A4-8A2F0CB73144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13" stopIfTrue="1" operator="greaterThanOrEqual" id="{C5508721-1CBE-4FD3-A071-DA916B22998A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AADDB75C-3255-42AA-B86B-DE1320CC3BA1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492B4D61-19C5-4EDE-8256-D7FDD3F33927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B10CAE2B-0EBF-4066-93DC-3EA8351C449C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6" stopIfTrue="1" operator="between" id="{145E8652-B61E-41D7-98BA-66E713C0E424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5" stopIfTrue="1" operator="between" id="{D23C89EA-EE26-46E3-B3E6-A52937AB99A3}">
            <xm:f>'1. Semáforos octubre'!$I$11</xm:f>
            <xm:f>'1. Semáforos octubre'!$J$12</xm:f>
            <x14:dxf>
              <fill>
                <patternFill>
                  <bgColor rgb="FFFFFF00"/>
                </patternFill>
              </fill>
            </x14:dxf>
          </x14:cfRule>
          <xm:sqref>BJ44</xm:sqref>
        </x14:conditionalFormatting>
        <x14:conditionalFormatting xmlns:xm="http://schemas.microsoft.com/office/excel/2006/main">
          <x14:cfRule type="cellIs" priority="1120" stopIfTrue="1" operator="between" id="{E7134177-C6EC-48D1-98B6-ABD71B510651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1121" stopIfTrue="1" operator="between" id="{EE5CE96B-ECCA-4DA9-9A52-3DE1EA32F52C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24" stopIfTrue="1" operator="greaterThanOrEqual" id="{B539CE7A-37C0-4620-8279-81133567D1CA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25" stopIfTrue="1" operator="between" id="{76A9DA08-5861-48BE-9781-B2EED2B79C6B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26" stopIfTrue="1" operator="between" id="{D30BA599-FB5A-4ABF-B68E-4B291E19CD0B}">
            <xm:f>'1. Semáforos octubre'!$I$11</xm:f>
            <xm:f>'1. Semáforos octubre'!$J$12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27" stopIfTrue="1" operator="between" id="{021597F9-9ED4-4D28-BAC2-FFBFAAC053AC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18" stopIfTrue="1" operator="greaterThanOrEqual" id="{0FCDD393-80D6-421A-B1ED-114B33A05C66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1119" stopIfTrue="1" operator="between" id="{A7975A60-5CD6-4424-8481-CB16B8DC2A9E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m:sqref>BJ51</xm:sqref>
        </x14:conditionalFormatting>
        <x14:conditionalFormatting xmlns:xm="http://schemas.microsoft.com/office/excel/2006/main">
          <x14:cfRule type="cellIs" priority="504" stopIfTrue="1" operator="between" id="{72E5B159-97AA-4ED5-95BC-32CC8ECF844B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503" stopIfTrue="1" operator="between" id="{212A03C9-F29D-418B-A099-FC0F21AAC6D6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F61F5342-014F-468B-831E-3DE6469B04AB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501" stopIfTrue="1" operator="greaterThanOrEqual" id="{A5715F5A-DA7E-4397-A406-BE94FDB46154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98" stopIfTrue="1" operator="between" id="{F6C5B587-0AA4-4743-BC3C-893B17AD7CEE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97" stopIfTrue="1" operator="between" id="{DF65D12A-89C1-4EA0-A046-DD1EF7CE4012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96" stopIfTrue="1" operator="between" id="{C57AF2E0-77A2-4994-9C22-9E222667AE63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95" stopIfTrue="1" operator="greaterThanOrEqual" id="{7078233B-0AFB-40D4-AFB6-2E238559F97C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BM51</xm:sqref>
        </x14:conditionalFormatting>
        <x14:conditionalFormatting xmlns:xm="http://schemas.microsoft.com/office/excel/2006/main">
          <x14:cfRule type="cellIs" priority="492" stopIfTrue="1" operator="between" id="{1EA4AD8C-8DD6-49C3-902C-3464900C746D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91" stopIfTrue="1" operator="between" id="{E4EABE33-9490-41EA-910A-E5E97DDD58AD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90" stopIfTrue="1" operator="between" id="{01F59A3E-0066-4DF5-9F9F-17D7E6F526F7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9" stopIfTrue="1" operator="greaterThanOrEqual" id="{ECD20D07-BF65-4000-B3FD-F11EB1ED22C9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83" stopIfTrue="1" operator="greaterThanOrEqual" id="{65B5386F-BB82-4E97-85F8-BFF9E7C55C92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66A8A920-D9C5-47B4-8A6D-A349D749AE9E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85" stopIfTrue="1" operator="between" id="{3BF27177-1236-48BA-8AC7-77F0441E48E2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6BDAA0E5-830D-42CB-A36E-663F11B89494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BP51</xm:sqref>
        </x14:conditionalFormatting>
        <x14:conditionalFormatting xmlns:xm="http://schemas.microsoft.com/office/excel/2006/main">
          <x14:cfRule type="cellIs" priority="480" stopIfTrue="1" operator="between" id="{524B787A-6B0C-4504-8D12-B7CCDDB3FCF0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79" stopIfTrue="1" operator="between" id="{556A4476-2281-4A30-957A-8353B56718B6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78" stopIfTrue="1" operator="between" id="{D494A9E4-C518-472A-BE90-AE969BF0A360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7" stopIfTrue="1" operator="greaterThanOrEqual" id="{D3AFC462-B962-41F0-B81C-2BCC4888AA3C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71" stopIfTrue="1" operator="greaterThanOrEqual" id="{61767707-D7E8-41A4-B15C-5A24D3C1441C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73" stopIfTrue="1" operator="between" id="{8742D8C7-D3DE-4DB9-94E1-6E2C7E87E13C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72" stopIfTrue="1" operator="between" id="{98253371-2CA6-4CA7-A33D-CA6CDAB103EF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474" stopIfTrue="1" operator="between" id="{834E9C8F-CA71-4A15-9171-1EECE643F3F8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BS51</xm:sqref>
        </x14:conditionalFormatting>
        <x14:conditionalFormatting xmlns:xm="http://schemas.microsoft.com/office/excel/2006/main">
          <x14:cfRule type="cellIs" priority="465" stopIfTrue="1" operator="greaterThanOrEqual" id="{0AFB918E-1742-403C-A582-12465415AE8C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68" stopIfTrue="1" operator="between" id="{45DB2E84-4A95-4B57-AE4B-4039597AF892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17E6A807-B401-4563-98D7-2AF1CB243AFC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66" stopIfTrue="1" operator="between" id="{2B3C906C-D1FC-4CAA-AEB7-FB7B305161BB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61" stopIfTrue="1" operator="between" id="{679D7E7B-BB1F-4DF2-9BBA-B9C8211071D8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8C9CD1C6-8B28-48AB-BEE9-6249E368087E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459" stopIfTrue="1" operator="greaterThanOrEqual" id="{05471F59-313E-4839-A306-7690F1DD7C0D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3DD66564-275C-42D6-9251-C8FE31287F7B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BV51</xm:sqref>
        </x14:conditionalFormatting>
        <x14:conditionalFormatting xmlns:xm="http://schemas.microsoft.com/office/excel/2006/main">
          <x14:cfRule type="cellIs" priority="454" stopIfTrue="1" operator="between" id="{DF2A20B2-6DA0-4259-981F-AC3F4D898B93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55" stopIfTrue="1" operator="between" id="{8C8071F6-EDEC-4ED5-B260-F510353FEB56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2BCFDDBB-56FD-4921-902E-1E5BEB319B4F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53" stopIfTrue="1" operator="greaterThanOrEqual" id="{54A6B25C-328C-4AE2-B738-CD9160C82EA9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47" stopIfTrue="1" operator="greaterThanOrEqual" id="{0B923038-AAE5-4C23-BA45-23AE72A123C5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50" stopIfTrue="1" operator="between" id="{CCC845F4-8CD1-4233-882E-0C4DEED65A20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49" stopIfTrue="1" operator="between" id="{77666A05-08EE-47FB-A8BC-1065257B9CB6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10B339FC-D7DC-4035-8155-56F4C9670BF7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BY51</xm:sqref>
        </x14:conditionalFormatting>
        <x14:conditionalFormatting xmlns:xm="http://schemas.microsoft.com/office/excel/2006/main">
          <x14:cfRule type="cellIs" priority="177" stopIfTrue="1" operator="greaterThanOrEqual" id="{0E0BBBE7-6501-4E3B-8BAC-09613EAED50E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95F936B7-9ED2-4401-A570-6C647D73F6EA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BD3DFF5-47EB-4C35-ACC9-E8425D9F2058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3B14BC5B-9A13-451C-8981-1246BA1A17AB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438" stopIfTrue="1" operator="between" id="{C6DBFD76-EE36-4315-AE84-686710FD7A27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35" stopIfTrue="1" operator="greaterThanOrEqual" id="{D8BCD020-B0FB-4906-8A55-BCDBB6BD9D3C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36" stopIfTrue="1" operator="between" id="{027E9C2F-6124-4C11-8E9A-4B10A45C3DAA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37" stopIfTrue="1" operator="between" id="{D16630D2-0612-4E6C-ABE0-09D8DA06608B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m:sqref>CB51</xm:sqref>
        </x14:conditionalFormatting>
        <x14:conditionalFormatting xmlns:xm="http://schemas.microsoft.com/office/excel/2006/main">
          <x14:cfRule type="cellIs" priority="191" stopIfTrue="1" operator="between" id="{2B640FA7-EE24-4C31-B0F2-A26163E30DFC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B83E9D10-0B04-45B9-B842-E0658944415D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89" stopIfTrue="1" operator="greaterThanOrEqual" id="{CE2C2C07-FE19-4F49-A8DA-DEEDBD85E11E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AE2B2A12-1D20-4248-8C04-FC3818C07E9E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426" stopIfTrue="1" operator="between" id="{C890702E-CE0E-4568-A1D5-1F1E2FCE45B4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24" stopIfTrue="1" operator="between" id="{8FBF4B27-9FD5-42F4-BB79-CAEFBB279502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423" stopIfTrue="1" operator="greaterThanOrEqual" id="{5617F0C4-0884-418C-AE44-8FBA30CCA4B3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5" stopIfTrue="1" operator="between" id="{C25058DD-50A9-49CB-A7F3-6285DBEE5218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m:sqref>CE51</xm:sqref>
        </x14:conditionalFormatting>
        <x14:conditionalFormatting xmlns:xm="http://schemas.microsoft.com/office/excel/2006/main">
          <x14:cfRule type="cellIs" priority="171" stopIfTrue="1" operator="greaterThanOrEqual" id="{3685EDDA-8667-48DC-B9D0-368AADB5135D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72" stopIfTrue="1" operator="between" id="{907DAD9E-7D5E-46E7-AD8E-9989A01BEEEC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3" stopIfTrue="1" operator="between" id="{AA5A2B11-3D7B-4B9A-89B8-1992A879FB87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01850F72-0591-4ACD-B54B-57FEB92A47E4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417" stopIfTrue="1" operator="greaterThanOrEqual" id="{D013EFF5-C3FC-4FC8-8556-35B0301683A2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420" stopIfTrue="1" operator="between" id="{05F59136-4A8E-4D37-B578-D6E64F2A2A2F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419" stopIfTrue="1" operator="between" id="{670BE709-3569-4537-97DB-7103BE8FFFF9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418" stopIfTrue="1" operator="between" id="{894E815A-02A2-423C-B90D-91C9AB6C4F43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68" stopIfTrue="1" operator="between" id="{2FD8A2D9-9587-48ED-9D0D-9E640E3D467A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7" stopIfTrue="1" operator="between" id="{5475CCF6-90C1-4408-BCD9-5B793E9EBCF8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6" stopIfTrue="1" operator="between" id="{D4C8C4F0-35EF-413A-8D0E-1FC719C55131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5" stopIfTrue="1" operator="greaterThanOrEqual" id="{9FEE5C37-4CFA-4267-99F7-A7F398822D3C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9323EA27-D835-409F-9D17-FEF38031C464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B6C62B1E-705C-4E1D-9E9A-7E29EA8DC255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ECCBCBDD-28C8-47BB-AF71-821B42B185A4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6A44EB33-9AF5-44E5-AC54-E964B2844E5A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CH51</xm:sqref>
        </x14:conditionalFormatting>
        <x14:conditionalFormatting xmlns:xm="http://schemas.microsoft.com/office/excel/2006/main">
          <x14:cfRule type="cellIs" priority="136" stopIfTrue="1" operator="between" id="{68772D54-3CFA-4AB8-990F-EAA7E7B47BFB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38" stopIfTrue="1" operator="between" id="{3E518A30-DDB2-46E9-A8B9-E5D748DEAE72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DBD816AD-5180-4D2C-89B7-8792073DFDAE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5" stopIfTrue="1" operator="greaterThanOrEqual" id="{A3F4623E-6918-402E-8407-681B50F4593C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41" stopIfTrue="1" operator="greaterThanOrEqual" id="{FFC5ABF1-6570-4975-8469-1C03598B87D9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44" stopIfTrue="1" operator="between" id="{17EA5471-0DE9-427C-8BDF-4293E3DFE536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653F5114-038D-4E61-A028-0C6EE04E253F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42" stopIfTrue="1" operator="between" id="{480469A8-13C3-448A-A2D8-0300A0105E64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125" stopIfTrue="1" operator="between" id="{D47CC2B7-2E53-4337-8AA5-81C76B665213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3E70350B-947E-4EC1-834E-AC9684418411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AABAF602-51FF-4F08-862F-AF32D6CAF340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30" stopIfTrue="1" operator="between" id="{8BE4199F-297D-4782-9988-9E1E61EB4D14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85F058E3-2C68-433D-81FC-AA8B9DA8D128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19937A54-1F62-4289-A079-92F6A9426ECA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6" stopIfTrue="1" operator="between" id="{60226673-720F-4D43-BFA3-C4565FCF4A68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9" stopIfTrue="1" operator="greaterThanOrEqual" id="{FC71CFC3-3421-44F3-9172-183802B96F55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CK51</xm:sqref>
        </x14:conditionalFormatting>
        <x14:conditionalFormatting xmlns:xm="http://schemas.microsoft.com/office/excel/2006/main">
          <x14:cfRule type="cellIs" priority="120" stopIfTrue="1" operator="between" id="{AD11521C-7D5D-4138-A203-AE36EEFA07E9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9" stopIfTrue="1" operator="between" id="{96CF1249-8D4B-401B-AFE2-B598DE67C0CE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greaterThanOrEqual" id="{332918D3-990B-4A38-B065-7144F378B7C6}">
            <xm:f>'1. Semáforos octubre'!$K$54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7" stopIfTrue="1" operator="between" id="{A95E4BFB-9837-4FAC-B7EB-3C8B0BEF826F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112" stopIfTrue="1" operator="greaterThanOrEqual" id="{D6A315C9-19BB-4667-85E5-B566CBCAA180}">
            <xm:f>'1. Semáforos octubre'!$K$54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0478D66A-24AB-49BA-BAB1-ABFD5E1924D4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1" stopIfTrue="1" operator="between" id="{6F0C50F7-51DA-4854-B2B1-09E553F0F28E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03F32953-131A-4D0B-9322-4AAB88193B24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m:sqref>CN51</xm:sqref>
        </x14:conditionalFormatting>
        <x14:conditionalFormatting xmlns:xm="http://schemas.microsoft.com/office/excel/2006/main">
          <x14:cfRule type="cellIs" priority="105" stopIfTrue="1" operator="greaterThan" id="{8B4940C4-51C0-4979-8C48-1657A28E6B31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AB033DCB-0502-47F2-91E0-7FC265537DCF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DB70987F-49B9-4846-ACE2-ADBA58659EC4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B0D1184E-F3A7-478D-90FF-8FD01013E0F6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100" stopIfTrue="1" operator="between" id="{6E3D90CF-2E56-4523-B99D-D52BDBAF8153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102" stopIfTrue="1" operator="between" id="{17514F2C-2112-4F5C-A7FD-E9796EF93245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E5DC431D-D317-49A7-B1D3-A2D641B5C970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" id="{7F33C124-7002-40F2-B173-42C51BC5F1B5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m:sqref>CQ51</xm:sqref>
        </x14:conditionalFormatting>
        <x14:conditionalFormatting xmlns:xm="http://schemas.microsoft.com/office/excel/2006/main">
          <x14:cfRule type="cellIs" priority="328" stopIfTrue="1" operator="between" id="{CF254EC1-63D2-4F67-AB33-C0C46C469CA9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9" stopIfTrue="1" operator="between" id="{755A4BEB-FEB0-4DE4-A37A-A63974C65FC0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30" stopIfTrue="1" operator="between" id="{6A632C79-71CB-424A-A29A-C0B822932585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27" stopIfTrue="1" operator="greaterThanOrEqual" id="{E5F85D53-FC48-4C6A-8947-53234031BBEE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323" stopIfTrue="1" operator="between" id="{68B86804-27E1-4EDB-B8A9-1887374A0A51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321" stopIfTrue="1" operator="greaterThanOrEqual" id="{9E5A9B4E-8DAD-4091-845A-0632D27E429A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322" stopIfTrue="1" operator="between" id="{1436C225-5170-44BA-9915-6E44F32ACAAD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324" stopIfTrue="1" operator="between" id="{04802D1B-8BA6-4876-BF98-78C0633CAD1D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m:sqref>CT51</xm:sqref>
        </x14:conditionalFormatting>
        <x14:conditionalFormatting xmlns:xm="http://schemas.microsoft.com/office/excel/2006/main">
          <x14:cfRule type="cellIs" priority="318" stopIfTrue="1" operator="between" id="{0230BA46-B644-4AAD-B1FB-D823B7E43DD5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317" stopIfTrue="1" operator="between" id="{BE836871-B5FC-4494-BC62-A967FBE8F1AE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16" stopIfTrue="1" operator="between" id="{E67CABB4-AFD4-474F-ABFE-0AA245194595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9982847B-9E93-486B-9029-884FBD08444C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309" stopIfTrue="1" operator="greaterThanOrEqual" id="{AB4D5EAD-C866-4F56-88BE-7BEFF781C54B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C3084E2F-B8EF-49CA-93C2-EE4C9197CA29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EA2A2511-423F-4F14-861E-3266EF74A5B2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C6209A75-A17A-4F97-8196-3101B68F19D2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m:sqref>CW51</xm:sqref>
        </x14:conditionalFormatting>
        <x14:conditionalFormatting xmlns:xm="http://schemas.microsoft.com/office/excel/2006/main">
          <x14:cfRule type="cellIs" priority="2412" stopIfTrue="1" operator="between" id="{1990FE43-E235-4FDB-80AF-D741AE2DF9CF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411" stopIfTrue="1" operator="between" id="{A16D8588-EA37-4BD7-B9F2-5F5426990076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409" stopIfTrue="1" operator="greaterThanOrEqual" id="{5CD44533-B21F-4113-A59A-62679DBD5E9A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2410" stopIfTrue="1" operator="between" id="{831378AD-C006-446D-A639-EA9F965F6BBD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m:sqref>CZ11:CZ12 CZ14:CZ24 CZ27 CZ30:CZ44</xm:sqref>
        </x14:conditionalFormatting>
        <x14:conditionalFormatting xmlns:xm="http://schemas.microsoft.com/office/excel/2006/main">
          <x14:cfRule type="cellIs" priority="36" stopIfTrue="1" operator="between" id="{8560B7AE-8610-4A8D-A0AE-5F50105E9784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85F94D71-589A-4A18-8C7F-6A2B854F8975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33" stopIfTrue="1" operator="greaterThanOrEqual" id="{2A0D375D-217C-4BD9-BFA7-B789F96539BE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C38D7569-7B33-449E-B7C0-3955FCB4BC3A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m:sqref>CZ13 DC44</xm:sqref>
        </x14:conditionalFormatting>
        <x14:conditionalFormatting xmlns:xm="http://schemas.microsoft.com/office/excel/2006/main">
          <x14:cfRule type="cellIs" priority="30" stopIfTrue="1" operator="between" id="{3A99B159-C38C-4E51-8096-45F4E8269510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6951DBD6-5EF9-4B42-B992-0C94A04F28A9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613EEF71-BE69-48D7-9F50-FE3F92DF9900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6E42C94F-B5A1-4184-B941-824B1026FA2B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m:sqref>CZ25:CZ26</xm:sqref>
        </x14:conditionalFormatting>
        <x14:conditionalFormatting xmlns:xm="http://schemas.microsoft.com/office/excel/2006/main">
          <x14:cfRule type="cellIs" priority="24" stopIfTrue="1" operator="between" id="{3915262D-3A24-4EB3-AFD2-D40CFF886136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14:cfRule type="cellIs" priority="23" stopIfTrue="1" operator="between" id="{165D958E-6AD7-4D01-A426-3EBA4701479D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C2E0D61C-043F-46DE-B9D7-876E528AB3D4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OrEqual" id="{D772895A-6FEF-4CE2-ACAF-62694DA1D177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m:sqref>CZ28:CZ29</xm:sqref>
        </x14:conditionalFormatting>
        <x14:conditionalFormatting xmlns:xm="http://schemas.microsoft.com/office/excel/2006/main">
          <x14:cfRule type="cellIs" priority="297" operator="greaterThanOrEqual" id="{93EE0998-C505-48A9-A470-A1B424D48E81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14:cfRule type="cellIs" priority="298" operator="between" id="{F406C113-9125-425E-B92E-AA9D9BA20A3B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299" operator="between" id="{05568B16-05C1-4870-8248-214F36B217A2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300" operator="between" id="{74034B43-7BF9-4DDC-8B40-EB2F7A6FFC84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m:sqref>CZ51</xm:sqref>
        </x14:conditionalFormatting>
        <x14:conditionalFormatting xmlns:xm="http://schemas.microsoft.com/office/excel/2006/main">
          <x14:cfRule type="cellIs" priority="41" stopIfTrue="1" operator="between" id="{3D3B8695-24A9-4833-8132-CF132E8F4C1C}">
            <xm:f>'1. Semáforos octubre'!$I$62</xm:f>
            <xm:f>'1. Semáforos octubre'!$J$62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F813703E-6646-4699-9E57-0777D92C092F}">
            <xm:f>'1. Semáforos octubre'!$K$62</xm:f>
            <xm:f>'1. Semáforos octubre'!$L$62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OrEqual" id="{A6A9C506-9992-4153-A434-A6B0A2249032}">
            <xm:f>'1. Semáforos octubre'!$M$62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BB3633FF-D0CA-4308-9A0D-D2E33B0B6459}">
            <xm:f>'1. Semáforos octubre'!$G$62</xm:f>
            <xm:f>'1. Semáforos octubre'!$H$62</xm:f>
            <x14:dxf>
              <fill>
                <patternFill>
                  <bgColor rgb="FFFF0000"/>
                </patternFill>
              </fill>
            </x14:dxf>
          </x14:cfRule>
          <xm:sqref>DC11:DC42</xm:sqref>
        </x14:conditionalFormatting>
        <x14:conditionalFormatting xmlns:xm="http://schemas.microsoft.com/office/excel/2006/main">
          <x14:cfRule type="cellIs" priority="90" operator="between" id="{F6D742C0-CBBB-4E0D-8D4C-9E8CA5F6AECD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89" operator="between" id="{2E6E6017-9948-497B-AD01-C0AED5EFA3BE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88" operator="between" id="{6228D601-4B91-415D-9944-AE64917D425C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87" operator="greaterThanOrEqual" id="{3F5307D5-5FBD-4F3D-86DE-1FF193590687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m:sqref>DC51</xm:sqref>
        </x14:conditionalFormatting>
        <x14:conditionalFormatting xmlns:xm="http://schemas.microsoft.com/office/excel/2006/main">
          <x14:cfRule type="cellIs" priority="84" stopIfTrue="1" operator="between" id="{7DC50546-D5BC-49B4-BCF1-7FDC3DD04AFE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7FF6F5ED-A83B-4CB9-B48A-6AE4C11B9F53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E1D9BE73-620B-4253-8F20-DB68E8893B5F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OrEqual" id="{9D6F6C31-B227-4F0A-80CE-2BA1A0A486A2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92" stopIfTrue="1" operator="between" id="{2FC9AEDB-6A18-4771-A58A-1A8C3002470F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93" stopIfTrue="1" operator="between" id="{7DD112ED-3E67-4CAF-ABA6-880646CAED17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28FCCF5F-C45C-43A3-962E-968AEF33FF02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291" stopIfTrue="1" operator="greaterThanOrEqual" id="{3661CD15-2BDB-483A-8FF0-C8C535394A51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981" stopIfTrue="1" operator="between" id="{D46CE16A-2763-420F-BA2A-D670A67B7320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89" stopIfTrue="1" operator="between" id="{C3B0B889-4835-4C0C-9312-D7FE066F4A98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988" stopIfTrue="1" operator="between" id="{8E71017E-EB98-40E8-8DB5-62CBB8D5963A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987" stopIfTrue="1" operator="between" id="{37E9AF87-9A3B-42F3-930E-DEC63310E187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986" stopIfTrue="1" operator="greaterThanOrEqual" id="{2328A411-ADF7-41BE-B2D2-6CFBDAA86465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983" stopIfTrue="1" operator="between" id="{EF058156-2310-4649-8B2F-5065F7AD957B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82" stopIfTrue="1" operator="between" id="{03ABF7CF-0C29-472E-929E-7074EE2F5850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80" stopIfTrue="1" operator="greaterThanOrEqual" id="{C1D1A70F-35E6-4EE9-8763-F634AF115847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DF51</xm:sqref>
        </x14:conditionalFormatting>
        <x14:conditionalFormatting xmlns:xm="http://schemas.microsoft.com/office/excel/2006/main">
          <x14:cfRule type="cellIs" priority="280" stopIfTrue="1" operator="between" id="{6E5BF9D3-4EB2-4121-AF66-48BD8BC0A47D}">
            <xm:f>'1. Semáforos octubre'!$K$40</xm:f>
            <xm:f>'1. Semáforos octubre'!$L$40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920FE6BC-9720-40A3-86B1-B3CA66A35490}">
            <xm:f>'1. Semáforos octubre'!$I$40</xm:f>
            <xm:f>'1. Semáforos octubre'!$J$40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D08B2742-B984-4ABF-9756-89E574194D27}">
            <xm:f>'1. Semáforos octubre'!$G$40</xm:f>
            <xm:f>'1. Semáforos octubre'!$H$40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279" stopIfTrue="1" operator="greaterThanOrEqual" id="{4B630B45-A68C-486C-91C1-45AF239CE205}">
            <xm:f>'1. Semáforos octubre'!$M$40</xm:f>
            <x14:dxf>
              <fill>
                <patternFill>
                  <bgColor rgb="FFFFC0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76" stopIfTrue="1" operator="between" id="{54213EE8-A2D6-4B6A-822F-C9DDBCAD5054}">
            <xm:f>'1. Semáforos octubre'!$G$40</xm:f>
            <xm:f>'1. Semáforos octubre'!$H$40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273" stopIfTrue="1" operator="greaterThanOrEqual" id="{28513805-55E3-47EA-AA76-5D7D390250B2}">
            <xm:f>'1. Semáforos octubre'!$M$40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2866894D-F7A2-49F6-A761-553EF7AEC5A8}">
            <xm:f>'1. Semáforos octubre'!$K$40</xm:f>
            <xm:f>'1. Semáforos octubre'!$L$40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5A8ED772-FCEA-42CB-B38C-B1DD75F3C279}">
            <xm:f>'1. Semáforos octubre'!$I$40</xm:f>
            <xm:f>'1. Semáforos octubre'!$J$40</xm:f>
            <x14:dxf>
              <fill>
                <patternFill>
                  <bgColor rgb="FFFFFF00"/>
                </patternFill>
              </fill>
            </x14:dxf>
          </x14:cfRule>
          <xm:sqref>FQ51</xm:sqref>
        </x14:conditionalFormatting>
        <x14:conditionalFormatting xmlns:xm="http://schemas.microsoft.com/office/excel/2006/main">
          <x14:cfRule type="cellIs" priority="267" stopIfTrue="1" operator="greaterThanOrEqual" id="{7C7B01AD-C71E-4347-A3B8-245A3161012A}">
            <xm:f>'1. Semáforos octubre'!$M$41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0398AC3F-93DF-4799-988C-77D533F0CE7E}">
            <xm:f>'1. Semáforos octubre'!$K$41</xm:f>
            <xm:f>'1. Semáforos octubre'!$L$41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00FD7E4D-1BA2-4BF7-A787-72CDF2D0DC30}">
            <xm:f>'1. Semáforos octubre'!$I$41</xm:f>
            <xm:f>'1. Semáforos octubre'!$J$41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BB792AB2-F3A5-4F3C-8C51-D08AD44DE319}">
            <xm:f>'1. Semáforos octubre'!$G$41</xm:f>
            <xm:f>'1. Semáforos octubre'!$H$41</xm:f>
            <x14:dxf>
              <fill>
                <patternFill>
                  <bgColor rgb="FFFF000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62" stopIfTrue="1" operator="between" id="{ADBD56A0-5441-4C19-A2C7-08E50C3A96DA}">
            <xm:f>'1. Semáforos octubre'!$K$41</xm:f>
            <xm:f>'1. Semáforos octubre'!$L$41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OrEqual" id="{A3A17A82-D3BE-45AC-A2DD-63E99E4B6F70}">
            <xm:f>'1. Semáforos octubre'!$M$41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263" stopIfTrue="1" operator="between" id="{3868FE7B-72CB-45D4-B72A-60982021C355}">
            <xm:f>'1. Semáforos octubre'!$I$41</xm:f>
            <xm:f>'1. Semáforos octubre'!$J$41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09E75973-7822-4036-AED7-B211596704D4}">
            <xm:f>'1. Semáforos octubre'!$G$41</xm:f>
            <xm:f>'1. Semáforos octubre'!$H$41</xm:f>
            <x14:dxf>
              <fill>
                <patternFill>
                  <bgColor rgb="FFFF0000"/>
                </patternFill>
              </fill>
            </x14:dxf>
          </x14:cfRule>
          <xm:sqref>FT51</xm:sqref>
        </x14:conditionalFormatting>
        <x14:conditionalFormatting xmlns:xm="http://schemas.microsoft.com/office/excel/2006/main">
          <x14:cfRule type="cellIs" priority="257" stopIfTrue="1" operator="between" id="{DA1DCED6-2544-4A8A-8402-1FC79093E9A2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5CCA5CD8-B272-4B27-AA34-C2C6ADA64357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7596A308-40AC-4ED2-882F-93C55BDA5061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58" stopIfTrue="1" operator="between" id="{55565178-0ED2-43B8-9833-FE5EFF481F95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49" stopIfTrue="1" operator="greaterThanOrEqual" id="{4B7F070C-B20D-4390-B322-2AEC1B7F05A5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52" stopIfTrue="1" operator="between" id="{9C3BABCB-A079-42DA-8F43-8E83F23668A7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0509BCEC-0D31-4187-8555-5EF7A1452B50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65E0E9DB-F286-44B6-A8DA-8D9516DFE083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m:sqref>FW51</xm:sqref>
        </x14:conditionalFormatting>
        <x14:conditionalFormatting xmlns:xm="http://schemas.microsoft.com/office/excel/2006/main">
          <x14:cfRule type="cellIs" priority="231" stopIfTrue="1" operator="greaterThan" id="{2DAADD47-9DE0-43C0-AB95-04E95C56B4F6}">
            <xm:f>'1. Semáforos octubre'!$M$43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232" stopIfTrue="1" operator="between" id="{6DA5583A-D61B-4B53-ABF8-72F44D053F33}">
            <xm:f>'1. Semáforos octubre'!$K$43</xm:f>
            <xm:f>'1. Semáforos octubre'!$L$43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822B8BEE-30C1-46E6-AFC1-70B88D692ED8}">
            <xm:f>'1. Semáforos octubre'!$I$43</xm:f>
            <xm:f>'1. Semáforos octubre'!$J$43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2ADD64D2-4C66-47DB-9B4D-D20A7D08850A}">
            <xm:f>'1. Semáforos octubre'!$G$43</xm:f>
            <xm:f>'1. Semáforos octubre'!$I$43</xm:f>
            <x14:dxf>
              <fill>
                <patternFill>
                  <bgColor rgb="FFFF0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43" stopIfTrue="1" operator="greaterThanOrEqual" id="{4757ADAB-CCA1-4323-8230-390D944045BB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C25DD21A-C78B-485A-8C57-E49BEB1A3FB1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246" stopIfTrue="1" operator="between" id="{54437736-57F1-4D92-B32F-4ECC8A28699F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ED052177-1C8C-4B5F-B199-6E982B58FAAB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40" stopIfTrue="1" operator="between" id="{16F9B9BC-541F-496E-9B8B-CAB5CDD0E2A9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C241EBC4-2B73-4BF5-8805-421DCACE5728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237" stopIfTrue="1" operator="greaterThanOrEqual" id="{8121A48C-75FE-4A63-8034-204CD675C607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14:cfRule type="cellIs" priority="238" stopIfTrue="1" operator="between" id="{95F692BD-1823-4210-952A-A8F552C5B89D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m:sqref>FZ51</xm:sqref>
        </x14:conditionalFormatting>
        <x14:conditionalFormatting xmlns:xm="http://schemas.microsoft.com/office/excel/2006/main">
          <x14:cfRule type="cellIs" priority="227" stopIfTrue="1" operator="between" id="{84CA6374-CF87-4016-B93A-D819EC25E51F}">
            <xm:f>'1. Semáforos octubre'!$I$44</xm:f>
            <xm:f>'1. Semáforos octubre'!$J$44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228" stopIfTrue="1" operator="between" id="{1BFC6AFC-7358-4732-AE34-5722911D1E66}">
            <xm:f>'1. Semáforos octubre'!$G$44</xm:f>
            <xm:f>'1. Semáforos octubre'!$H$44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226" stopIfTrue="1" operator="between" id="{1530B8EF-7B4B-4001-89F0-AA29B35F71E8}">
            <xm:f>'1. Semáforos octubre'!$K$44</xm:f>
            <xm:f>'1. Semáforos octubre'!$L$44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225" stopIfTrue="1" operator="greaterThanOrEqual" id="{F9BDA1E9-6929-4705-BF8E-E77404FE3B5C}">
            <xm:f>'1. Semáforos octubre'!$M$44</xm:f>
            <x14:dxf>
              <fill>
                <patternFill>
                  <bgColor rgb="FFFFC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219" stopIfTrue="1" operator="greaterThanOrEqual" id="{E84701A4-458D-4156-A1F3-4616A87E5C33}">
            <xm:f>'1. Semáforos octubre'!$M$44</xm:f>
            <x14:dxf>
              <fill>
                <patternFill>
                  <bgColor rgb="FFFFC000"/>
                </patternFill>
              </fill>
            </x14:dxf>
          </x14:cfRule>
          <x14:cfRule type="cellIs" priority="222" stopIfTrue="1" operator="between" id="{40B2698F-09DC-42B7-A1B5-0EF0A817E365}">
            <xm:f>'1. Semáforos octubre'!$G$44</xm:f>
            <xm:f>'1. Semáforos octubre'!$H$44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220" stopIfTrue="1" operator="between" id="{AE61643C-2CF4-46FF-A166-630D3D24825D}">
            <xm:f>'1. Semáforos octubre'!$K$44</xm:f>
            <xm:f>'1. Semáforos octubre'!$L$44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745" stopIfTrue="1" operator="between" id="{31ADEBC7-B5C9-47BF-9262-03FF896E4A89}">
            <xm:f>'1. Semáforos octubre'!$I$44</xm:f>
            <xm:f>'1. Semáforos octubre'!$J$44</xm:f>
            <x14:dxf>
              <fill>
                <patternFill>
                  <bgColor rgb="FFFFFF00"/>
                </patternFill>
              </fill>
            </x14:dxf>
          </x14:cfRule>
          <xm:sqref>GC51</xm:sqref>
        </x14:conditionalFormatting>
        <x14:conditionalFormatting xmlns:xm="http://schemas.microsoft.com/office/excel/2006/main">
          <x14:cfRule type="cellIs" priority="17" stopIfTrue="1" operator="between" id="{D59A9DD0-A84C-4C76-921E-6E930DC57533}">
            <xm:f>'1. Semáforos octubre'!$I$45</xm:f>
            <xm:f>'1. Semáforos octubre'!$J$45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8AD04361-287B-478D-808C-DB7B8D51F356}">
            <xm:f>'1. Semáforos octubre'!$K$45</xm:f>
            <xm:f>'1. Semáforos octubre'!$L$45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09349DE5-3353-46DD-A01B-BF89DB6F1EF6}">
            <xm:f>'1. Semáforos octubre'!$M$45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B8CBB436-109F-45E6-9BDB-98A81DD2345B}">
            <xm:f>'1. Semáforos octubre'!$G$45</xm:f>
            <xm:f>'1. Semáforos octubre'!$H$45</xm:f>
            <x14:dxf>
              <fill>
                <patternFill>
                  <bgColor rgb="FFFF0000"/>
                </patternFill>
              </fill>
            </x14:dxf>
          </x14:cfRule>
          <xm:sqref>GF11:GF44</xm:sqref>
        </x14:conditionalFormatting>
        <x14:conditionalFormatting xmlns:xm="http://schemas.microsoft.com/office/excel/2006/main">
          <x14:cfRule type="cellIs" priority="12" stopIfTrue="1" operator="between" id="{C7F51571-033C-4480-9CB0-D9381FD61062}">
            <xm:f>'1. Semáforos octubre'!$G$45</xm:f>
            <xm:f>'1. Semáforos octubre'!$H$45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C2F9B7D8-4E23-4DF1-9879-8C21398F7213}">
            <xm:f>'1. Semáforos octubre'!$I$45</xm:f>
            <xm:f>'1. Semáforos octubre'!$J$45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4D47B799-EA1F-4713-854A-DF0B99EA952B}">
            <xm:f>'1. Semáforos octubre'!$K$45</xm:f>
            <xm:f>'1. Semáforos octubre'!$L$45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OrEqual" id="{7DE85AF0-B1E9-49A2-BC00-1C0504745793}">
            <xm:f>'1. Semáforos octubre'!$M$45</xm:f>
            <x14:dxf>
              <fill>
                <patternFill>
                  <bgColor rgb="FFFFC000"/>
                </patternFill>
              </fill>
            </x14:dxf>
          </x14:cfRule>
          <xm:sqref>GF51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zoomScale="80" zoomScaleNormal="80" workbookViewId="0">
      <selection activeCell="BN101" sqref="BN101"/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45" width="20.578125" customWidth="1"/>
    <col min="46" max="46" width="20.578125" style="1" customWidth="1"/>
    <col min="47" max="70" width="20.578125" customWidth="1"/>
    <col min="71" max="73" width="23.26171875" customWidth="1"/>
    <col min="74" max="75" width="20.578125" customWidth="1"/>
    <col min="76" max="76" width="20.578125" style="1" customWidth="1"/>
    <col min="77" max="78" width="20.578125" customWidth="1"/>
    <col min="79" max="79" width="20.578125" style="1" customWidth="1"/>
    <col min="80" max="81" width="20.578125" customWidth="1"/>
    <col min="82" max="82" width="20.578125" style="1" customWidth="1"/>
    <col min="83" max="84" width="20.578125" customWidth="1"/>
    <col min="85" max="85" width="20.578125" style="1" customWidth="1"/>
    <col min="86" max="87" width="20.578125" customWidth="1"/>
    <col min="88" max="88" width="20.578125" style="1" customWidth="1"/>
    <col min="89" max="90" width="20.578125" customWidth="1"/>
    <col min="91" max="91" width="20.578125" style="1" customWidth="1"/>
    <col min="92" max="93" width="20.578125" customWidth="1"/>
    <col min="94" max="94" width="20.578125" style="1" customWidth="1"/>
    <col min="95" max="96" width="20.578125" customWidth="1"/>
    <col min="97" max="97" width="20.578125" style="1" customWidth="1"/>
    <col min="98" max="99" width="19.578125" customWidth="1"/>
    <col min="100" max="100" width="19.578125" style="1" customWidth="1"/>
    <col min="101" max="102" width="20.578125" customWidth="1"/>
    <col min="103" max="103" width="20.578125" style="1" customWidth="1"/>
    <col min="104" max="105" width="20.578125" customWidth="1"/>
    <col min="106" max="106" width="20.578125" style="1" customWidth="1"/>
    <col min="107" max="108" width="20.578125" customWidth="1"/>
    <col min="109" max="109" width="20.578125" style="1" customWidth="1"/>
    <col min="110" max="111" width="20.578125" customWidth="1"/>
    <col min="112" max="112" width="20.578125" style="1" customWidth="1"/>
    <col min="113" max="174" width="20.578125" customWidth="1"/>
    <col min="175" max="175" width="20.578125" style="1" customWidth="1"/>
    <col min="176" max="177" width="20.578125" customWidth="1"/>
    <col min="178" max="178" width="20.578125" style="1" customWidth="1"/>
    <col min="179" max="180" width="20.578125" customWidth="1"/>
    <col min="181" max="181" width="20.578125" style="1" customWidth="1"/>
    <col min="182" max="183" width="20.578125" customWidth="1"/>
    <col min="184" max="184" width="20.578125" style="1" customWidth="1"/>
    <col min="185" max="186" width="20.578125" customWidth="1"/>
    <col min="187" max="187" width="20.578125" style="1" customWidth="1"/>
    <col min="188" max="196" width="20.578125" customWidth="1"/>
  </cols>
  <sheetData>
    <row r="1" spans="1:196" s="50" customFormat="1" ht="20.100000000000001" customHeight="1" x14ac:dyDescent="0.85">
      <c r="B1" s="3" t="s">
        <v>388</v>
      </c>
      <c r="C1" s="102"/>
      <c r="D1" s="102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14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14"/>
      <c r="BY1" s="103"/>
      <c r="BZ1" s="103"/>
      <c r="CA1" s="114"/>
      <c r="CB1" s="103"/>
      <c r="CC1" s="103"/>
      <c r="CD1" s="114"/>
      <c r="CE1" s="103"/>
      <c r="CF1" s="103"/>
      <c r="CG1" s="114"/>
      <c r="CH1" s="103"/>
      <c r="CI1" s="103"/>
      <c r="CJ1" s="114"/>
      <c r="CK1" s="103"/>
      <c r="CL1" s="103"/>
      <c r="CM1" s="114"/>
      <c r="CN1" s="104"/>
      <c r="CO1" s="104"/>
      <c r="CP1" s="543"/>
      <c r="CQ1" s="104"/>
      <c r="CR1" s="104"/>
      <c r="CS1" s="543"/>
      <c r="CT1" s="104"/>
      <c r="CU1" s="104"/>
      <c r="CV1" s="543"/>
      <c r="CW1" s="104"/>
      <c r="CX1" s="104"/>
      <c r="CY1" s="543"/>
      <c r="CZ1" s="104"/>
      <c r="DA1" s="104"/>
      <c r="DB1" s="543"/>
      <c r="DC1" s="104"/>
      <c r="DD1" s="104"/>
      <c r="DE1" s="543"/>
      <c r="DF1" s="104"/>
      <c r="DG1" s="104"/>
      <c r="DH1" s="543"/>
      <c r="DI1" s="102"/>
      <c r="DJ1" s="102"/>
      <c r="DK1" s="102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14"/>
      <c r="FT1" s="103"/>
      <c r="FU1" s="103"/>
      <c r="FV1" s="114"/>
      <c r="FW1" s="103"/>
      <c r="FX1" s="103"/>
      <c r="FY1" s="114"/>
      <c r="FZ1" s="103"/>
      <c r="GA1" s="103"/>
      <c r="GB1" s="114"/>
      <c r="GC1" s="104"/>
      <c r="GD1" s="104"/>
      <c r="GE1" s="543"/>
      <c r="GF1" s="104"/>
      <c r="GG1" s="104"/>
      <c r="GH1" s="104"/>
    </row>
    <row r="2" spans="1:196" s="50" customFormat="1" ht="20.100000000000001" customHeight="1" x14ac:dyDescent="0.85">
      <c r="B2" s="3" t="s">
        <v>391</v>
      </c>
      <c r="C2" s="102"/>
      <c r="D2" s="102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14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14"/>
      <c r="BY2" s="103"/>
      <c r="BZ2" s="103"/>
      <c r="CA2" s="114"/>
      <c r="CB2" s="103"/>
      <c r="CC2" s="103"/>
      <c r="CD2" s="114"/>
      <c r="CE2" s="103"/>
      <c r="CF2" s="103"/>
      <c r="CG2" s="114"/>
      <c r="CH2" s="103"/>
      <c r="CI2" s="103"/>
      <c r="CJ2" s="114"/>
      <c r="CK2" s="103"/>
      <c r="CL2" s="103"/>
      <c r="CM2" s="114"/>
      <c r="CN2" s="104"/>
      <c r="CO2" s="104"/>
      <c r="CP2" s="543"/>
      <c r="CQ2" s="104"/>
      <c r="CR2" s="104"/>
      <c r="CS2" s="543"/>
      <c r="CT2" s="104"/>
      <c r="CU2" s="104"/>
      <c r="CV2" s="543"/>
      <c r="CW2" s="104"/>
      <c r="CX2" s="104"/>
      <c r="CY2" s="543"/>
      <c r="CZ2" s="104"/>
      <c r="DA2" s="104"/>
      <c r="DB2" s="543"/>
      <c r="DC2" s="104"/>
      <c r="DD2" s="104"/>
      <c r="DE2" s="543"/>
      <c r="DF2" s="104"/>
      <c r="DG2" s="104"/>
      <c r="DH2" s="543"/>
      <c r="DI2" s="102"/>
      <c r="DJ2" s="102"/>
      <c r="DK2" s="102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14"/>
      <c r="FT2" s="103"/>
      <c r="FU2" s="103"/>
      <c r="FV2" s="114"/>
      <c r="FW2" s="103"/>
      <c r="FX2" s="103"/>
      <c r="FY2" s="114"/>
      <c r="FZ2" s="103"/>
      <c r="GA2" s="103"/>
      <c r="GB2" s="114"/>
      <c r="GC2" s="104"/>
      <c r="GD2" s="104"/>
      <c r="GE2" s="543"/>
      <c r="GF2" s="104"/>
      <c r="GG2" s="104"/>
      <c r="GH2" s="104"/>
    </row>
    <row r="3" spans="1:196" s="50" customFormat="1" ht="20.100000000000001" customHeight="1" x14ac:dyDescent="0.85">
      <c r="B3" s="5" t="s">
        <v>392</v>
      </c>
      <c r="C3" s="105"/>
      <c r="D3" s="105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14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14"/>
      <c r="BY3" s="103"/>
      <c r="BZ3" s="103"/>
      <c r="CA3" s="114"/>
      <c r="CB3" s="103"/>
      <c r="CC3" s="103"/>
      <c r="CD3" s="114"/>
      <c r="CE3" s="103"/>
      <c r="CF3" s="103"/>
      <c r="CG3" s="114"/>
      <c r="CH3" s="103"/>
      <c r="CI3" s="103"/>
      <c r="CJ3" s="114"/>
      <c r="CK3" s="103"/>
      <c r="CL3" s="103"/>
      <c r="CM3" s="114"/>
      <c r="CN3" s="104"/>
      <c r="CO3" s="104"/>
      <c r="CP3" s="543"/>
      <c r="CQ3" s="104"/>
      <c r="CR3" s="104"/>
      <c r="CS3" s="543"/>
      <c r="CT3" s="104"/>
      <c r="CU3" s="104"/>
      <c r="CV3" s="543"/>
      <c r="CW3" s="104"/>
      <c r="CX3" s="104"/>
      <c r="CY3" s="543"/>
      <c r="CZ3" s="104"/>
      <c r="DA3" s="104"/>
      <c r="DB3" s="543"/>
      <c r="DC3" s="104"/>
      <c r="DD3" s="104"/>
      <c r="DE3" s="543"/>
      <c r="DF3" s="104"/>
      <c r="DG3" s="104"/>
      <c r="DH3" s="543"/>
      <c r="DI3" s="102"/>
      <c r="DJ3" s="102"/>
      <c r="DK3" s="102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14"/>
      <c r="FT3" s="103"/>
      <c r="FU3" s="103"/>
      <c r="FV3" s="114"/>
      <c r="FW3" s="103"/>
      <c r="FX3" s="103"/>
      <c r="FY3" s="114"/>
      <c r="FZ3" s="103"/>
      <c r="GA3" s="103"/>
      <c r="GB3" s="114"/>
      <c r="GC3" s="104"/>
      <c r="GD3" s="104"/>
      <c r="GE3" s="543"/>
      <c r="GF3" s="104"/>
      <c r="GG3" s="104"/>
      <c r="GH3" s="104"/>
    </row>
    <row r="4" spans="1:196" s="50" customFormat="1" ht="20.100000000000001" customHeight="1" x14ac:dyDescent="0.85">
      <c r="A4" s="106"/>
      <c r="B4" s="5" t="s">
        <v>950</v>
      </c>
      <c r="C4" s="105"/>
      <c r="D4" s="105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14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14"/>
      <c r="BY4" s="103"/>
      <c r="BZ4" s="103"/>
      <c r="CA4" s="114"/>
      <c r="CB4" s="103"/>
      <c r="CC4" s="103"/>
      <c r="CD4" s="114"/>
      <c r="CE4" s="103"/>
      <c r="CF4" s="103"/>
      <c r="CG4" s="114"/>
      <c r="CH4" s="103"/>
      <c r="CI4" s="103"/>
      <c r="CJ4" s="114"/>
      <c r="CK4" s="103"/>
      <c r="CL4" s="103"/>
      <c r="CM4" s="114"/>
      <c r="CN4" s="104"/>
      <c r="CO4" s="104"/>
      <c r="CP4" s="543"/>
      <c r="CQ4" s="104"/>
      <c r="CR4" s="104"/>
      <c r="CS4" s="543"/>
      <c r="CT4" s="104"/>
      <c r="CU4" s="104"/>
      <c r="CV4" s="543"/>
      <c r="CW4" s="104"/>
      <c r="CX4" s="104"/>
      <c r="CY4" s="543"/>
      <c r="CZ4" s="104"/>
      <c r="DA4" s="104"/>
      <c r="DB4" s="543"/>
      <c r="DC4" s="104"/>
      <c r="DD4" s="104"/>
      <c r="DE4" s="543"/>
      <c r="DF4" s="104"/>
      <c r="DG4" s="104"/>
      <c r="DH4" s="543"/>
      <c r="DI4" s="102"/>
      <c r="DJ4" s="102"/>
      <c r="DK4" s="102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14"/>
      <c r="FT4" s="103"/>
      <c r="FU4" s="103"/>
      <c r="FV4" s="114"/>
      <c r="FW4" s="103"/>
      <c r="FX4" s="103"/>
      <c r="FY4" s="114"/>
      <c r="FZ4" s="103"/>
      <c r="GA4" s="103"/>
      <c r="GB4" s="114"/>
      <c r="GC4" s="104"/>
      <c r="GD4" s="104"/>
      <c r="GE4" s="543"/>
      <c r="GF4" s="104"/>
      <c r="GG4" s="104"/>
      <c r="GH4" s="104"/>
    </row>
    <row r="5" spans="1:196" s="112" customFormat="1" ht="15.75" customHeight="1" thickBot="1" x14ac:dyDescent="0.6">
      <c r="A5" s="108"/>
      <c r="B5" s="83"/>
      <c r="C5" s="83"/>
      <c r="D5" s="83"/>
      <c r="E5" s="109"/>
      <c r="F5" s="109" t="e">
        <f>+#REF!</f>
        <v>#REF!</v>
      </c>
      <c r="G5" s="109"/>
      <c r="H5" s="109"/>
      <c r="I5" s="109">
        <v>4</v>
      </c>
      <c r="J5" s="109"/>
      <c r="K5" s="109"/>
      <c r="L5" s="109">
        <v>5</v>
      </c>
      <c r="M5" s="109"/>
      <c r="N5" s="109"/>
      <c r="O5" s="109">
        <v>6</v>
      </c>
      <c r="P5" s="109"/>
      <c r="Q5" s="109"/>
      <c r="R5" s="109">
        <v>7</v>
      </c>
      <c r="S5" s="109"/>
      <c r="T5" s="109"/>
      <c r="U5" s="109">
        <v>8</v>
      </c>
      <c r="V5" s="109"/>
      <c r="W5" s="109"/>
      <c r="X5" s="109">
        <v>9</v>
      </c>
      <c r="Y5" s="109"/>
      <c r="Z5" s="109"/>
      <c r="AA5" s="109">
        <v>10</v>
      </c>
      <c r="AB5" s="109"/>
      <c r="AC5" s="109"/>
      <c r="AD5" s="109">
        <v>11</v>
      </c>
      <c r="AE5" s="109"/>
      <c r="AF5" s="109"/>
      <c r="AG5" s="109">
        <v>12</v>
      </c>
      <c r="AH5" s="109"/>
      <c r="AI5" s="109"/>
      <c r="AJ5" s="109">
        <v>13</v>
      </c>
      <c r="AK5" s="109"/>
      <c r="AL5" s="109"/>
      <c r="AM5" s="109">
        <v>14</v>
      </c>
      <c r="AN5" s="109"/>
      <c r="AO5" s="109"/>
      <c r="AP5" s="109">
        <v>15</v>
      </c>
      <c r="AQ5" s="109"/>
      <c r="AR5" s="109"/>
      <c r="AS5" s="109">
        <v>16</v>
      </c>
      <c r="AT5" s="547"/>
      <c r="AU5" s="109"/>
      <c r="AV5" s="109">
        <v>17</v>
      </c>
      <c r="AW5" s="109"/>
      <c r="AX5" s="109"/>
      <c r="AY5" s="109">
        <v>18</v>
      </c>
      <c r="AZ5" s="109"/>
      <c r="BA5" s="109"/>
      <c r="BB5" s="109">
        <v>19</v>
      </c>
      <c r="BC5" s="109"/>
      <c r="BD5" s="109"/>
      <c r="BE5" s="109">
        <v>20</v>
      </c>
      <c r="BF5" s="109"/>
      <c r="BG5" s="109"/>
      <c r="BH5" s="109">
        <v>21</v>
      </c>
      <c r="BI5" s="109"/>
      <c r="BJ5" s="109"/>
      <c r="BK5" s="109">
        <v>22</v>
      </c>
      <c r="BL5" s="109"/>
      <c r="BM5" s="109"/>
      <c r="BN5" s="109">
        <v>23</v>
      </c>
      <c r="BO5" s="109"/>
      <c r="BP5" s="109"/>
      <c r="BQ5" s="109">
        <v>24</v>
      </c>
      <c r="BR5" s="109"/>
      <c r="BS5" s="109"/>
      <c r="BT5" s="109">
        <v>25</v>
      </c>
      <c r="BU5" s="109"/>
      <c r="BV5" s="109"/>
      <c r="BW5" s="109">
        <v>26</v>
      </c>
      <c r="BX5" s="547"/>
      <c r="BY5" s="109"/>
      <c r="BZ5" s="109">
        <v>27</v>
      </c>
      <c r="CA5" s="547"/>
      <c r="CB5" s="109"/>
      <c r="CC5" s="109">
        <v>28</v>
      </c>
      <c r="CD5" s="547"/>
      <c r="CE5" s="109"/>
      <c r="CF5" s="109">
        <v>29</v>
      </c>
      <c r="CG5" s="547"/>
      <c r="CH5" s="109"/>
      <c r="CI5" s="109">
        <v>30</v>
      </c>
      <c r="CJ5" s="547"/>
      <c r="CK5" s="109"/>
      <c r="CL5" s="109">
        <v>31</v>
      </c>
      <c r="CM5" s="547"/>
      <c r="CN5" s="110"/>
      <c r="CO5" s="110">
        <v>32</v>
      </c>
      <c r="CP5" s="544"/>
      <c r="CQ5" s="110"/>
      <c r="CR5" s="110">
        <v>33</v>
      </c>
      <c r="CS5" s="544"/>
      <c r="CT5" s="110"/>
      <c r="CU5" s="110">
        <v>34</v>
      </c>
      <c r="CV5" s="544"/>
      <c r="CW5" s="110"/>
      <c r="CX5" s="110">
        <v>35</v>
      </c>
      <c r="CY5" s="544"/>
      <c r="CZ5" s="110"/>
      <c r="DA5" s="110">
        <v>36</v>
      </c>
      <c r="DB5" s="544"/>
      <c r="DC5" s="110"/>
      <c r="DD5" s="110">
        <v>37</v>
      </c>
      <c r="DE5" s="544"/>
      <c r="DF5" s="110"/>
      <c r="DG5" s="110">
        <v>38</v>
      </c>
      <c r="DH5" s="544"/>
      <c r="DI5" s="111"/>
      <c r="DJ5" s="111">
        <v>39</v>
      </c>
      <c r="DK5" s="111"/>
      <c r="DL5" s="109"/>
      <c r="DM5" s="109">
        <v>40</v>
      </c>
      <c r="DN5" s="109"/>
      <c r="DO5" s="109"/>
      <c r="DP5" s="109">
        <v>41</v>
      </c>
      <c r="DQ5" s="109"/>
      <c r="DR5" s="109"/>
      <c r="DS5" s="109">
        <v>42</v>
      </c>
      <c r="DT5" s="109"/>
      <c r="DU5" s="109"/>
      <c r="DV5" s="109">
        <v>43</v>
      </c>
      <c r="DW5" s="109"/>
      <c r="DX5" s="109"/>
      <c r="DY5" s="109">
        <v>44</v>
      </c>
      <c r="DZ5" s="109"/>
      <c r="EA5" s="109"/>
      <c r="EB5" s="109">
        <v>45</v>
      </c>
      <c r="EC5" s="109"/>
      <c r="ED5" s="109"/>
      <c r="EE5" s="109">
        <v>46</v>
      </c>
      <c r="EF5" s="109"/>
      <c r="EG5" s="109"/>
      <c r="EH5" s="109">
        <v>47</v>
      </c>
      <c r="EI5" s="109"/>
      <c r="EJ5" s="109"/>
      <c r="EK5" s="109">
        <v>48</v>
      </c>
      <c r="EL5" s="109"/>
      <c r="EM5" s="109"/>
      <c r="EN5" s="109">
        <v>49</v>
      </c>
      <c r="EO5" s="109"/>
      <c r="EP5" s="109"/>
      <c r="EQ5" s="109">
        <v>50</v>
      </c>
      <c r="ER5" s="109"/>
      <c r="ES5" s="109"/>
      <c r="ET5" s="109">
        <v>51</v>
      </c>
      <c r="EU5" s="109"/>
      <c r="EV5" s="109"/>
      <c r="EW5" s="109">
        <v>52</v>
      </c>
      <c r="EX5" s="109"/>
      <c r="EY5" s="109"/>
      <c r="EZ5" s="109">
        <v>53</v>
      </c>
      <c r="FA5" s="109"/>
      <c r="FB5" s="109"/>
      <c r="FC5" s="109">
        <v>54</v>
      </c>
      <c r="FD5" s="109"/>
      <c r="FE5" s="109"/>
      <c r="FF5" s="109">
        <v>55</v>
      </c>
      <c r="FG5" s="109"/>
      <c r="FH5" s="109"/>
      <c r="FI5" s="109">
        <v>56</v>
      </c>
      <c r="FJ5" s="109"/>
      <c r="FK5" s="109"/>
      <c r="FL5" s="109">
        <v>57</v>
      </c>
      <c r="FM5" s="109"/>
      <c r="FN5" s="109"/>
      <c r="FO5" s="109">
        <v>58</v>
      </c>
      <c r="FP5" s="109"/>
      <c r="FQ5" s="109"/>
      <c r="FR5" s="109">
        <v>59</v>
      </c>
      <c r="FS5" s="547"/>
      <c r="FT5" s="109"/>
      <c r="FU5" s="109">
        <v>60</v>
      </c>
      <c r="FV5" s="547"/>
      <c r="FW5" s="109"/>
      <c r="FX5" s="109">
        <v>61</v>
      </c>
      <c r="FY5" s="547"/>
      <c r="FZ5" s="109"/>
      <c r="GA5" s="109">
        <v>62</v>
      </c>
      <c r="GB5" s="547"/>
      <c r="GC5" s="110"/>
      <c r="GD5" s="110">
        <v>63</v>
      </c>
      <c r="GE5" s="544"/>
      <c r="GF5" s="110"/>
      <c r="GG5" s="110">
        <v>64</v>
      </c>
      <c r="GH5" s="110"/>
      <c r="GJ5" s="112">
        <v>65</v>
      </c>
      <c r="GM5" s="112">
        <v>66</v>
      </c>
    </row>
    <row r="6" spans="1:196" ht="15.75" hidden="1" customHeight="1" thickBot="1" x14ac:dyDescent="0.6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545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545"/>
      <c r="BY6" s="2">
        <v>57</v>
      </c>
      <c r="BZ6" s="2"/>
      <c r="CA6" s="545"/>
      <c r="CB6" s="2">
        <v>59</v>
      </c>
      <c r="CC6" s="2"/>
      <c r="CD6" s="545"/>
      <c r="CE6" s="2">
        <v>61</v>
      </c>
      <c r="CF6" s="2"/>
      <c r="CG6" s="545"/>
      <c r="CH6" s="2">
        <v>63</v>
      </c>
      <c r="CI6" s="2"/>
      <c r="CJ6" s="545"/>
      <c r="CK6" s="2">
        <v>65</v>
      </c>
      <c r="CL6" s="2"/>
      <c r="CM6" s="545"/>
      <c r="CN6" s="2">
        <v>67</v>
      </c>
      <c r="CO6" s="2"/>
      <c r="CP6" s="545"/>
      <c r="CQ6" s="2">
        <v>69</v>
      </c>
      <c r="CR6" s="2"/>
      <c r="CS6" s="545"/>
      <c r="CT6" s="2">
        <v>71</v>
      </c>
      <c r="CU6" s="2"/>
      <c r="CV6" s="545"/>
      <c r="CW6" s="2">
        <v>73</v>
      </c>
      <c r="CX6" s="2"/>
      <c r="CY6" s="545"/>
      <c r="CZ6" s="2">
        <v>75</v>
      </c>
      <c r="DA6" s="2"/>
      <c r="DB6" s="545"/>
      <c r="DC6" s="2">
        <v>77</v>
      </c>
      <c r="DD6" s="2"/>
      <c r="DE6" s="545"/>
      <c r="DF6" s="2">
        <v>79</v>
      </c>
      <c r="DG6" s="2"/>
      <c r="DH6" s="545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545"/>
      <c r="FT6" s="2">
        <v>104</v>
      </c>
      <c r="FU6" s="2"/>
      <c r="FV6" s="545"/>
      <c r="FW6" s="2">
        <v>105</v>
      </c>
      <c r="FX6" s="2"/>
      <c r="FY6" s="545"/>
      <c r="FZ6" s="2">
        <v>106</v>
      </c>
      <c r="GA6" s="2"/>
      <c r="GB6" s="545"/>
      <c r="GC6" s="2">
        <v>107</v>
      </c>
      <c r="GD6" s="2"/>
      <c r="GE6" s="545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thickBot="1" x14ac:dyDescent="0.6">
      <c r="A7" s="1"/>
      <c r="B7" s="6"/>
      <c r="C7" s="5"/>
      <c r="D7" s="5"/>
      <c r="E7" s="679" t="s">
        <v>393</v>
      </c>
      <c r="F7" s="680"/>
      <c r="G7" s="680"/>
      <c r="H7" s="680"/>
      <c r="I7" s="680"/>
      <c r="J7" s="680"/>
      <c r="K7" s="680"/>
      <c r="L7" s="78"/>
      <c r="M7" s="78"/>
      <c r="N7" s="70" t="s">
        <v>394</v>
      </c>
      <c r="O7" s="64"/>
      <c r="P7" s="64"/>
      <c r="Q7" s="64"/>
      <c r="R7" s="64"/>
      <c r="S7" s="64"/>
      <c r="T7" s="721" t="s">
        <v>395</v>
      </c>
      <c r="U7" s="722"/>
      <c r="V7" s="722"/>
      <c r="W7" s="722"/>
      <c r="X7" s="73"/>
      <c r="Y7" s="73"/>
      <c r="Z7" s="68" t="s">
        <v>393</v>
      </c>
      <c r="AA7" s="78"/>
      <c r="AB7" s="78"/>
      <c r="AC7" s="727" t="s">
        <v>394</v>
      </c>
      <c r="AD7" s="727"/>
      <c r="AE7" s="727"/>
      <c r="AF7" s="727"/>
      <c r="AG7" s="64"/>
      <c r="AH7" s="64"/>
      <c r="AI7" s="69" t="s">
        <v>395</v>
      </c>
      <c r="AJ7" s="69"/>
      <c r="AK7" s="69"/>
      <c r="AL7" s="68" t="s">
        <v>393</v>
      </c>
      <c r="AM7" s="68"/>
      <c r="AN7" s="68"/>
      <c r="AO7" s="725" t="s">
        <v>394</v>
      </c>
      <c r="AP7" s="726"/>
      <c r="AQ7" s="726"/>
      <c r="AR7" s="726"/>
      <c r="AS7" s="77"/>
      <c r="AT7" s="77"/>
      <c r="AU7" s="69" t="s">
        <v>395</v>
      </c>
      <c r="AV7" s="69"/>
      <c r="AW7" s="69"/>
      <c r="AX7" s="728" t="s">
        <v>393</v>
      </c>
      <c r="AY7" s="729"/>
      <c r="AZ7" s="729"/>
      <c r="BA7" s="729"/>
      <c r="BB7" s="72"/>
      <c r="BC7" s="72"/>
      <c r="BD7" s="720" t="s">
        <v>394</v>
      </c>
      <c r="BE7" s="720"/>
      <c r="BF7" s="720"/>
      <c r="BG7" s="720"/>
      <c r="BH7" s="76"/>
      <c r="BI7" s="76"/>
      <c r="BJ7" s="68" t="s">
        <v>393</v>
      </c>
      <c r="BK7" s="68"/>
      <c r="BL7" s="68"/>
      <c r="BM7" s="69" t="s">
        <v>395</v>
      </c>
      <c r="BN7" s="69"/>
      <c r="BO7" s="69"/>
      <c r="BP7" s="68" t="s">
        <v>393</v>
      </c>
      <c r="BQ7" s="68"/>
      <c r="BR7" s="68"/>
      <c r="BS7" s="721" t="s">
        <v>395</v>
      </c>
      <c r="BT7" s="722"/>
      <c r="BU7" s="722"/>
      <c r="BV7" s="722"/>
      <c r="BW7" s="73"/>
      <c r="BX7" s="73"/>
      <c r="BY7" s="728" t="s">
        <v>393</v>
      </c>
      <c r="BZ7" s="729"/>
      <c r="CA7" s="729"/>
      <c r="CB7" s="729"/>
      <c r="CC7" s="729"/>
      <c r="CD7" s="729"/>
      <c r="CE7" s="729"/>
      <c r="CF7" s="729"/>
      <c r="CG7" s="729"/>
      <c r="CH7" s="729"/>
      <c r="CI7" s="729"/>
      <c r="CJ7" s="729"/>
      <c r="CK7" s="729"/>
      <c r="CL7" s="72"/>
      <c r="CM7" s="72"/>
      <c r="CN7" s="723" t="s">
        <v>394</v>
      </c>
      <c r="CO7" s="723"/>
      <c r="CP7" s="723"/>
      <c r="CQ7" s="723"/>
      <c r="CR7" s="86"/>
      <c r="CS7" s="86"/>
      <c r="CT7" s="721" t="s">
        <v>395</v>
      </c>
      <c r="CU7" s="722"/>
      <c r="CV7" s="722"/>
      <c r="CW7" s="722"/>
      <c r="CX7" s="73"/>
      <c r="CY7" s="73"/>
      <c r="CZ7" s="723" t="s">
        <v>394</v>
      </c>
      <c r="DA7" s="723"/>
      <c r="DB7" s="723"/>
      <c r="DC7" s="723"/>
      <c r="DD7" s="81"/>
      <c r="DE7" s="81"/>
      <c r="DF7" s="71" t="s">
        <v>393</v>
      </c>
      <c r="DG7" s="71"/>
      <c r="DH7" s="71"/>
      <c r="DI7" s="724" t="s">
        <v>393</v>
      </c>
      <c r="DJ7" s="724"/>
      <c r="DK7" s="724"/>
      <c r="DL7" s="724"/>
      <c r="DM7" s="724"/>
      <c r="DN7" s="724"/>
      <c r="DO7" s="724"/>
      <c r="DP7" s="724"/>
      <c r="DQ7" s="724"/>
      <c r="DR7" s="724"/>
      <c r="DS7" s="724"/>
      <c r="DT7" s="724"/>
      <c r="DU7" s="724"/>
      <c r="DV7" s="724"/>
      <c r="DW7" s="724"/>
      <c r="DX7" s="724"/>
      <c r="DY7" s="724"/>
      <c r="DZ7" s="724"/>
      <c r="EA7" s="724"/>
      <c r="EB7" s="724"/>
      <c r="EC7" s="724"/>
      <c r="ED7" s="724"/>
      <c r="EE7" s="724"/>
      <c r="EF7" s="724"/>
      <c r="EG7" s="724"/>
      <c r="EH7" s="724"/>
      <c r="EI7" s="724"/>
      <c r="EJ7" s="724"/>
      <c r="EK7" s="724"/>
      <c r="EL7" s="724"/>
      <c r="EM7" s="724"/>
      <c r="EN7" s="724"/>
      <c r="EO7" s="724"/>
      <c r="EP7" s="724"/>
      <c r="EQ7" s="724"/>
      <c r="ER7" s="724"/>
      <c r="ES7" s="724"/>
      <c r="ET7" s="724"/>
      <c r="EU7" s="724"/>
      <c r="EV7" s="724"/>
      <c r="EW7" s="724"/>
      <c r="EX7" s="724"/>
      <c r="EY7" s="724"/>
      <c r="EZ7" s="724"/>
      <c r="FA7" s="724"/>
      <c r="FB7" s="724"/>
      <c r="FC7" s="724"/>
      <c r="FD7" s="724"/>
      <c r="FE7" s="724"/>
      <c r="FF7" s="724"/>
      <c r="FG7" s="724"/>
      <c r="FH7" s="724"/>
      <c r="FI7" s="79"/>
      <c r="FJ7" s="79"/>
      <c r="FK7" s="720" t="s">
        <v>394</v>
      </c>
      <c r="FL7" s="720"/>
      <c r="FM7" s="720"/>
      <c r="FN7" s="720"/>
      <c r="FO7" s="75"/>
      <c r="FP7" s="75"/>
      <c r="FQ7" s="719" t="s">
        <v>393</v>
      </c>
      <c r="FR7" s="719"/>
      <c r="FS7" s="719"/>
      <c r="FT7" s="719"/>
      <c r="FU7" s="719"/>
      <c r="FV7" s="719"/>
      <c r="FW7" s="719"/>
      <c r="FX7" s="719"/>
      <c r="FY7" s="719"/>
      <c r="FZ7" s="719"/>
      <c r="GA7" s="719"/>
      <c r="GB7" s="719"/>
      <c r="GC7" s="719"/>
      <c r="GD7" s="719"/>
      <c r="GE7" s="719"/>
      <c r="GF7" s="719"/>
      <c r="GG7" s="80"/>
      <c r="GH7" s="80"/>
      <c r="GI7" s="720" t="s">
        <v>394</v>
      </c>
      <c r="GJ7" s="720"/>
      <c r="GK7" s="720"/>
      <c r="GL7" s="720"/>
      <c r="GM7" s="64"/>
      <c r="GN7" s="64"/>
    </row>
    <row r="8" spans="1:196" ht="30" customHeight="1" thickBot="1" x14ac:dyDescent="0.6">
      <c r="A8" s="687" t="s">
        <v>540</v>
      </c>
      <c r="B8" s="687" t="s">
        <v>541</v>
      </c>
      <c r="C8" s="733" t="s">
        <v>542</v>
      </c>
      <c r="D8" s="733" t="s">
        <v>543</v>
      </c>
      <c r="E8" s="730" t="s">
        <v>398</v>
      </c>
      <c r="F8" s="731"/>
      <c r="G8" s="731"/>
      <c r="H8" s="731"/>
      <c r="I8" s="731"/>
      <c r="J8" s="731"/>
      <c r="K8" s="731"/>
      <c r="L8" s="731"/>
      <c r="M8" s="731"/>
      <c r="N8" s="731"/>
      <c r="O8" s="731"/>
      <c r="P8" s="731"/>
      <c r="Q8" s="731"/>
      <c r="R8" s="731"/>
      <c r="S8" s="731"/>
      <c r="T8" s="731"/>
      <c r="U8" s="731"/>
      <c r="V8" s="731"/>
      <c r="W8" s="731"/>
      <c r="X8" s="731"/>
      <c r="Y8" s="732"/>
      <c r="Z8" s="737" t="s">
        <v>399</v>
      </c>
      <c r="AA8" s="738"/>
      <c r="AB8" s="738"/>
      <c r="AC8" s="738"/>
      <c r="AD8" s="738"/>
      <c r="AE8" s="738"/>
      <c r="AF8" s="738"/>
      <c r="AG8" s="738"/>
      <c r="AH8" s="738"/>
      <c r="AI8" s="738"/>
      <c r="AJ8" s="738"/>
      <c r="AK8" s="738"/>
      <c r="AL8" s="738"/>
      <c r="AM8" s="738"/>
      <c r="AN8" s="738"/>
      <c r="AO8" s="738"/>
      <c r="AP8" s="738"/>
      <c r="AQ8" s="738"/>
      <c r="AR8" s="738"/>
      <c r="AS8" s="738"/>
      <c r="AT8" s="738"/>
      <c r="AU8" s="738"/>
      <c r="AV8" s="738"/>
      <c r="AW8" s="738"/>
      <c r="AX8" s="738"/>
      <c r="AY8" s="738"/>
      <c r="AZ8" s="738"/>
      <c r="BA8" s="738"/>
      <c r="BB8" s="738"/>
      <c r="BC8" s="738"/>
      <c r="BD8" s="738"/>
      <c r="BE8" s="738"/>
      <c r="BF8" s="738"/>
      <c r="BG8" s="738"/>
      <c r="BH8" s="738"/>
      <c r="BI8" s="738"/>
      <c r="BJ8" s="738"/>
      <c r="BK8" s="738"/>
      <c r="BL8" s="738"/>
      <c r="BM8" s="738"/>
      <c r="BN8" s="738"/>
      <c r="BO8" s="738"/>
      <c r="BP8" s="738"/>
      <c r="BQ8" s="738"/>
      <c r="BR8" s="738"/>
      <c r="BS8" s="738"/>
      <c r="BT8" s="738"/>
      <c r="BU8" s="739"/>
      <c r="BV8" s="734" t="s">
        <v>544</v>
      </c>
      <c r="BW8" s="735"/>
      <c r="BX8" s="736"/>
      <c r="BY8" s="740" t="s">
        <v>401</v>
      </c>
      <c r="BZ8" s="741"/>
      <c r="CA8" s="741"/>
      <c r="CB8" s="741"/>
      <c r="CC8" s="741"/>
      <c r="CD8" s="741"/>
      <c r="CE8" s="741"/>
      <c r="CF8" s="741"/>
      <c r="CG8" s="741"/>
      <c r="CH8" s="741"/>
      <c r="CI8" s="741"/>
      <c r="CJ8" s="741"/>
      <c r="CK8" s="741"/>
      <c r="CL8" s="741"/>
      <c r="CM8" s="741"/>
      <c r="CN8" s="741"/>
      <c r="CO8" s="741"/>
      <c r="CP8" s="741"/>
      <c r="CQ8" s="741"/>
      <c r="CR8" s="741"/>
      <c r="CS8" s="741"/>
      <c r="CT8" s="741"/>
      <c r="CU8" s="741"/>
      <c r="CV8" s="742"/>
      <c r="CW8" s="734" t="s">
        <v>249</v>
      </c>
      <c r="CX8" s="735"/>
      <c r="CY8" s="736"/>
      <c r="CZ8" s="750" t="s">
        <v>403</v>
      </c>
      <c r="DA8" s="751"/>
      <c r="DB8" s="751"/>
      <c r="DC8" s="751"/>
      <c r="DD8" s="751"/>
      <c r="DE8" s="751"/>
      <c r="DF8" s="751"/>
      <c r="DG8" s="751"/>
      <c r="DH8" s="752"/>
      <c r="DI8" s="746" t="s">
        <v>404</v>
      </c>
      <c r="DJ8" s="747"/>
      <c r="DK8" s="747"/>
      <c r="DL8" s="747"/>
      <c r="DM8" s="747"/>
      <c r="DN8" s="747"/>
      <c r="DO8" s="747"/>
      <c r="DP8" s="747"/>
      <c r="DQ8" s="747"/>
      <c r="DR8" s="747"/>
      <c r="DS8" s="747"/>
      <c r="DT8" s="747"/>
      <c r="DU8" s="747"/>
      <c r="DV8" s="747"/>
      <c r="DW8" s="747"/>
      <c r="DX8" s="747"/>
      <c r="DY8" s="747"/>
      <c r="DZ8" s="747"/>
      <c r="EA8" s="747"/>
      <c r="EB8" s="747"/>
      <c r="EC8" s="747"/>
      <c r="ED8" s="747"/>
      <c r="EE8" s="747"/>
      <c r="EF8" s="747"/>
      <c r="EG8" s="747"/>
      <c r="EH8" s="747"/>
      <c r="EI8" s="747"/>
      <c r="EJ8" s="747"/>
      <c r="EK8" s="747"/>
      <c r="EL8" s="747"/>
      <c r="EM8" s="747"/>
      <c r="EN8" s="747"/>
      <c r="EO8" s="747"/>
      <c r="EP8" s="747"/>
      <c r="EQ8" s="747"/>
      <c r="ER8" s="747"/>
      <c r="ES8" s="747"/>
      <c r="ET8" s="747"/>
      <c r="EU8" s="747"/>
      <c r="EV8" s="747"/>
      <c r="EW8" s="747"/>
      <c r="EX8" s="747"/>
      <c r="EY8" s="747"/>
      <c r="EZ8" s="747"/>
      <c r="FA8" s="747"/>
      <c r="FB8" s="747"/>
      <c r="FC8" s="747"/>
      <c r="FD8" s="747"/>
      <c r="FE8" s="747"/>
      <c r="FF8" s="747"/>
      <c r="FG8" s="747"/>
      <c r="FH8" s="747"/>
      <c r="FI8" s="747"/>
      <c r="FJ8" s="747"/>
      <c r="FK8" s="747"/>
      <c r="FL8" s="747"/>
      <c r="FM8" s="747"/>
      <c r="FN8" s="747"/>
      <c r="FO8" s="747"/>
      <c r="FP8" s="747"/>
      <c r="FQ8" s="747"/>
      <c r="FR8" s="747"/>
      <c r="FS8" s="747"/>
      <c r="FT8" s="747"/>
      <c r="FU8" s="747"/>
      <c r="FV8" s="747"/>
      <c r="FW8" s="747"/>
      <c r="FX8" s="747"/>
      <c r="FY8" s="747"/>
      <c r="FZ8" s="747"/>
      <c r="GA8" s="747"/>
      <c r="GB8" s="747"/>
      <c r="GC8" s="747"/>
      <c r="GD8" s="747"/>
      <c r="GE8" s="747"/>
      <c r="GF8" s="747"/>
      <c r="GG8" s="747"/>
      <c r="GH8" s="747"/>
      <c r="GI8" s="747"/>
      <c r="GJ8" s="747"/>
      <c r="GK8" s="747"/>
      <c r="GL8" s="747"/>
      <c r="GM8" s="747"/>
      <c r="GN8" s="747"/>
    </row>
    <row r="9" spans="1:196" s="1" customFormat="1" ht="60" customHeight="1" x14ac:dyDescent="0.55000000000000004">
      <c r="A9" s="687"/>
      <c r="B9" s="687"/>
      <c r="C9" s="733"/>
      <c r="D9" s="733"/>
      <c r="E9" s="669" t="s">
        <v>218</v>
      </c>
      <c r="F9" s="670"/>
      <c r="G9" s="671"/>
      <c r="H9" s="669" t="s">
        <v>219</v>
      </c>
      <c r="I9" s="670"/>
      <c r="J9" s="671"/>
      <c r="K9" s="669" t="s">
        <v>220</v>
      </c>
      <c r="L9" s="670"/>
      <c r="M9" s="671"/>
      <c r="N9" s="669" t="s">
        <v>221</v>
      </c>
      <c r="O9" s="670"/>
      <c r="P9" s="671"/>
      <c r="Q9" s="669" t="s">
        <v>222</v>
      </c>
      <c r="R9" s="670"/>
      <c r="S9" s="671"/>
      <c r="T9" s="672" t="s">
        <v>381</v>
      </c>
      <c r="U9" s="673"/>
      <c r="V9" s="674"/>
      <c r="W9" s="681" t="s">
        <v>224</v>
      </c>
      <c r="X9" s="682"/>
      <c r="Y9" s="683"/>
      <c r="Z9" s="669" t="s">
        <v>225</v>
      </c>
      <c r="AA9" s="670"/>
      <c r="AB9" s="671"/>
      <c r="AC9" s="669" t="s">
        <v>226</v>
      </c>
      <c r="AD9" s="670"/>
      <c r="AE9" s="671"/>
      <c r="AF9" s="669" t="s">
        <v>227</v>
      </c>
      <c r="AG9" s="670"/>
      <c r="AH9" s="671"/>
      <c r="AI9" s="672" t="s">
        <v>228</v>
      </c>
      <c r="AJ9" s="673"/>
      <c r="AK9" s="674"/>
      <c r="AL9" s="669" t="s">
        <v>229</v>
      </c>
      <c r="AM9" s="670"/>
      <c r="AN9" s="671"/>
      <c r="AO9" s="669" t="s">
        <v>230</v>
      </c>
      <c r="AP9" s="670"/>
      <c r="AQ9" s="671"/>
      <c r="AR9" s="669" t="s">
        <v>231</v>
      </c>
      <c r="AS9" s="670"/>
      <c r="AT9" s="671"/>
      <c r="AU9" s="672" t="s">
        <v>232</v>
      </c>
      <c r="AV9" s="673"/>
      <c r="AW9" s="674"/>
      <c r="AX9" s="669" t="s">
        <v>233</v>
      </c>
      <c r="AY9" s="670"/>
      <c r="AZ9" s="671"/>
      <c r="BA9" s="669" t="s">
        <v>234</v>
      </c>
      <c r="BB9" s="670"/>
      <c r="BC9" s="671"/>
      <c r="BD9" s="669" t="s">
        <v>235</v>
      </c>
      <c r="BE9" s="670"/>
      <c r="BF9" s="671"/>
      <c r="BG9" s="669" t="s">
        <v>236</v>
      </c>
      <c r="BH9" s="670"/>
      <c r="BI9" s="671"/>
      <c r="BJ9" s="669" t="s">
        <v>27</v>
      </c>
      <c r="BK9" s="670"/>
      <c r="BL9" s="671"/>
      <c r="BM9" s="672" t="s">
        <v>237</v>
      </c>
      <c r="BN9" s="673"/>
      <c r="BO9" s="674"/>
      <c r="BP9" s="672" t="s">
        <v>238</v>
      </c>
      <c r="BQ9" s="673"/>
      <c r="BR9" s="674"/>
      <c r="BS9" s="681" t="s">
        <v>239</v>
      </c>
      <c r="BT9" s="682"/>
      <c r="BU9" s="683"/>
      <c r="BV9" s="692"/>
      <c r="BW9" s="677"/>
      <c r="BX9" s="678"/>
      <c r="BY9" s="669" t="s">
        <v>241</v>
      </c>
      <c r="BZ9" s="670"/>
      <c r="CA9" s="671"/>
      <c r="CB9" s="693" t="s">
        <v>242</v>
      </c>
      <c r="CC9" s="694"/>
      <c r="CD9" s="695"/>
      <c r="CE9" s="669" t="s">
        <v>243</v>
      </c>
      <c r="CF9" s="670"/>
      <c r="CG9" s="671"/>
      <c r="CH9" s="669" t="s">
        <v>244</v>
      </c>
      <c r="CI9" s="670"/>
      <c r="CJ9" s="671"/>
      <c r="CK9" s="693" t="s">
        <v>245</v>
      </c>
      <c r="CL9" s="694"/>
      <c r="CM9" s="695"/>
      <c r="CN9" s="693" t="s">
        <v>246</v>
      </c>
      <c r="CO9" s="694"/>
      <c r="CP9" s="695"/>
      <c r="CQ9" s="693" t="s">
        <v>247</v>
      </c>
      <c r="CR9" s="694"/>
      <c r="CS9" s="695"/>
      <c r="CT9" s="681" t="s">
        <v>248</v>
      </c>
      <c r="CU9" s="682"/>
      <c r="CV9" s="683"/>
      <c r="CW9" s="692"/>
      <c r="CX9" s="677"/>
      <c r="CY9" s="678"/>
      <c r="CZ9" s="693" t="s">
        <v>118</v>
      </c>
      <c r="DA9" s="694"/>
      <c r="DB9" s="695"/>
      <c r="DC9" s="693" t="s">
        <v>129</v>
      </c>
      <c r="DD9" s="694"/>
      <c r="DE9" s="695"/>
      <c r="DF9" s="693" t="s">
        <v>250</v>
      </c>
      <c r="DG9" s="694"/>
      <c r="DH9" s="695"/>
      <c r="DI9" s="743" t="s">
        <v>296</v>
      </c>
      <c r="DJ9" s="744"/>
      <c r="DK9" s="744"/>
      <c r="DL9" s="744"/>
      <c r="DM9" s="744"/>
      <c r="DN9" s="744"/>
      <c r="DO9" s="744"/>
      <c r="DP9" s="744"/>
      <c r="DQ9" s="744"/>
      <c r="DR9" s="744"/>
      <c r="DS9" s="744"/>
      <c r="DT9" s="744"/>
      <c r="DU9" s="744"/>
      <c r="DV9" s="744"/>
      <c r="DW9" s="744"/>
      <c r="DX9" s="744"/>
      <c r="DY9" s="744"/>
      <c r="DZ9" s="744"/>
      <c r="EA9" s="744"/>
      <c r="EB9" s="744"/>
      <c r="EC9" s="744"/>
      <c r="ED9" s="744"/>
      <c r="EE9" s="744"/>
      <c r="EF9" s="744"/>
      <c r="EG9" s="744"/>
      <c r="EH9" s="744"/>
      <c r="EI9" s="744"/>
      <c r="EJ9" s="744"/>
      <c r="EK9" s="744"/>
      <c r="EL9" s="744"/>
      <c r="EM9" s="744"/>
      <c r="EN9" s="744"/>
      <c r="EO9" s="744"/>
      <c r="EP9" s="744"/>
      <c r="EQ9" s="744"/>
      <c r="ER9" s="744"/>
      <c r="ES9" s="744"/>
      <c r="ET9" s="744"/>
      <c r="EU9" s="744"/>
      <c r="EV9" s="744"/>
      <c r="EW9" s="744"/>
      <c r="EX9" s="744"/>
      <c r="EY9" s="744"/>
      <c r="EZ9" s="744"/>
      <c r="FA9" s="744"/>
      <c r="FB9" s="744"/>
      <c r="FC9" s="744"/>
      <c r="FD9" s="744"/>
      <c r="FE9" s="744"/>
      <c r="FF9" s="744"/>
      <c r="FG9" s="744"/>
      <c r="FH9" s="744"/>
      <c r="FI9" s="744"/>
      <c r="FJ9" s="744"/>
      <c r="FK9" s="744"/>
      <c r="FL9" s="744"/>
      <c r="FM9" s="744"/>
      <c r="FN9" s="744"/>
      <c r="FO9" s="744"/>
      <c r="FP9" s="745"/>
      <c r="FQ9" s="748" t="s">
        <v>417</v>
      </c>
      <c r="FR9" s="749"/>
      <c r="FS9" s="749"/>
      <c r="FT9" s="749"/>
      <c r="FU9" s="749"/>
      <c r="FV9" s="749"/>
      <c r="FW9" s="749"/>
      <c r="FX9" s="749"/>
      <c r="FY9" s="749"/>
      <c r="FZ9" s="749"/>
      <c r="GA9" s="749"/>
      <c r="GB9" s="749"/>
      <c r="GC9" s="749"/>
      <c r="GD9" s="749"/>
      <c r="GE9" s="749"/>
      <c r="GF9" s="749"/>
      <c r="GG9" s="749"/>
      <c r="GH9" s="749"/>
      <c r="GI9" s="749"/>
      <c r="GJ9" s="749"/>
      <c r="GK9" s="749"/>
      <c r="GL9" s="749"/>
      <c r="GM9" s="749"/>
      <c r="GN9" s="749"/>
    </row>
    <row r="10" spans="1:196" s="1" customFormat="1" ht="57.6" x14ac:dyDescent="0.55000000000000004">
      <c r="A10" s="687"/>
      <c r="B10" s="687"/>
      <c r="C10" s="733"/>
      <c r="D10" s="733"/>
      <c r="E10" s="29" t="s">
        <v>365</v>
      </c>
      <c r="F10" s="29" t="s">
        <v>389</v>
      </c>
      <c r="G10" s="29" t="s">
        <v>390</v>
      </c>
      <c r="H10" s="29" t="s">
        <v>365</v>
      </c>
      <c r="I10" s="29" t="s">
        <v>389</v>
      </c>
      <c r="J10" s="29" t="s">
        <v>390</v>
      </c>
      <c r="K10" s="29" t="s">
        <v>365</v>
      </c>
      <c r="L10" s="29" t="s">
        <v>389</v>
      </c>
      <c r="M10" s="29" t="s">
        <v>390</v>
      </c>
      <c r="N10" s="29" t="s">
        <v>365</v>
      </c>
      <c r="O10" s="29" t="s">
        <v>389</v>
      </c>
      <c r="P10" s="29" t="s">
        <v>390</v>
      </c>
      <c r="Q10" s="29" t="s">
        <v>365</v>
      </c>
      <c r="R10" s="29" t="s">
        <v>389</v>
      </c>
      <c r="S10" s="29" t="s">
        <v>390</v>
      </c>
      <c r="T10" s="29" t="s">
        <v>365</v>
      </c>
      <c r="U10" s="29" t="s">
        <v>389</v>
      </c>
      <c r="V10" s="29" t="s">
        <v>390</v>
      </c>
      <c r="W10" s="29" t="s">
        <v>365</v>
      </c>
      <c r="X10" s="29" t="s">
        <v>389</v>
      </c>
      <c r="Y10" s="29" t="s">
        <v>390</v>
      </c>
      <c r="Z10" s="29" t="s">
        <v>365</v>
      </c>
      <c r="AA10" s="29" t="s">
        <v>389</v>
      </c>
      <c r="AB10" s="29" t="s">
        <v>390</v>
      </c>
      <c r="AC10" s="29" t="s">
        <v>365</v>
      </c>
      <c r="AD10" s="29" t="s">
        <v>389</v>
      </c>
      <c r="AE10" s="29" t="s">
        <v>390</v>
      </c>
      <c r="AF10" s="29" t="s">
        <v>365</v>
      </c>
      <c r="AG10" s="29" t="s">
        <v>389</v>
      </c>
      <c r="AH10" s="29" t="s">
        <v>390</v>
      </c>
      <c r="AI10" s="29" t="s">
        <v>365</v>
      </c>
      <c r="AJ10" s="29" t="s">
        <v>389</v>
      </c>
      <c r="AK10" s="29" t="s">
        <v>390</v>
      </c>
      <c r="AL10" s="29" t="s">
        <v>365</v>
      </c>
      <c r="AM10" s="29" t="s">
        <v>389</v>
      </c>
      <c r="AN10" s="29" t="s">
        <v>390</v>
      </c>
      <c r="AO10" s="29" t="s">
        <v>365</v>
      </c>
      <c r="AP10" s="29" t="s">
        <v>389</v>
      </c>
      <c r="AQ10" s="29" t="s">
        <v>390</v>
      </c>
      <c r="AR10" s="29" t="s">
        <v>365</v>
      </c>
      <c r="AS10" s="29" t="s">
        <v>389</v>
      </c>
      <c r="AT10" s="29" t="s">
        <v>390</v>
      </c>
      <c r="AU10" s="29" t="s">
        <v>365</v>
      </c>
      <c r="AV10" s="29" t="s">
        <v>389</v>
      </c>
      <c r="AW10" s="29" t="s">
        <v>390</v>
      </c>
      <c r="AX10" s="29" t="s">
        <v>365</v>
      </c>
      <c r="AY10" s="29" t="s">
        <v>389</v>
      </c>
      <c r="AZ10" s="29" t="s">
        <v>390</v>
      </c>
      <c r="BA10" s="29" t="s">
        <v>365</v>
      </c>
      <c r="BB10" s="29" t="s">
        <v>389</v>
      </c>
      <c r="BC10" s="29" t="s">
        <v>390</v>
      </c>
      <c r="BD10" s="29" t="s">
        <v>365</v>
      </c>
      <c r="BE10" s="29" t="s">
        <v>389</v>
      </c>
      <c r="BF10" s="29" t="s">
        <v>390</v>
      </c>
      <c r="BG10" s="29" t="s">
        <v>365</v>
      </c>
      <c r="BH10" s="29" t="s">
        <v>389</v>
      </c>
      <c r="BI10" s="29" t="s">
        <v>390</v>
      </c>
      <c r="BJ10" s="29" t="s">
        <v>365</v>
      </c>
      <c r="BK10" s="29" t="s">
        <v>389</v>
      </c>
      <c r="BL10" s="29" t="s">
        <v>390</v>
      </c>
      <c r="BM10" s="29" t="s">
        <v>365</v>
      </c>
      <c r="BN10" s="29" t="s">
        <v>389</v>
      </c>
      <c r="BO10" s="29" t="s">
        <v>390</v>
      </c>
      <c r="BP10" s="29" t="s">
        <v>365</v>
      </c>
      <c r="BQ10" s="29" t="s">
        <v>389</v>
      </c>
      <c r="BR10" s="29" t="s">
        <v>390</v>
      </c>
      <c r="BS10" s="29" t="s">
        <v>365</v>
      </c>
      <c r="BT10" s="29" t="s">
        <v>389</v>
      </c>
      <c r="BU10" s="29" t="s">
        <v>390</v>
      </c>
      <c r="BV10" s="29" t="s">
        <v>365</v>
      </c>
      <c r="BW10" s="29" t="s">
        <v>389</v>
      </c>
      <c r="BX10" s="29" t="s">
        <v>390</v>
      </c>
      <c r="BY10" s="29" t="s">
        <v>365</v>
      </c>
      <c r="BZ10" s="29" t="s">
        <v>389</v>
      </c>
      <c r="CA10" s="29" t="s">
        <v>390</v>
      </c>
      <c r="CB10" s="29" t="s">
        <v>365</v>
      </c>
      <c r="CC10" s="29" t="s">
        <v>389</v>
      </c>
      <c r="CD10" s="29" t="s">
        <v>390</v>
      </c>
      <c r="CE10" s="29" t="s">
        <v>365</v>
      </c>
      <c r="CF10" s="29" t="s">
        <v>389</v>
      </c>
      <c r="CG10" s="29" t="s">
        <v>390</v>
      </c>
      <c r="CH10" s="29" t="s">
        <v>365</v>
      </c>
      <c r="CI10" s="29" t="s">
        <v>389</v>
      </c>
      <c r="CJ10" s="29" t="s">
        <v>390</v>
      </c>
      <c r="CK10" s="29" t="s">
        <v>365</v>
      </c>
      <c r="CL10" s="29" t="s">
        <v>389</v>
      </c>
      <c r="CM10" s="29" t="s">
        <v>390</v>
      </c>
      <c r="CN10" s="29" t="s">
        <v>365</v>
      </c>
      <c r="CO10" s="29" t="s">
        <v>389</v>
      </c>
      <c r="CP10" s="29" t="s">
        <v>390</v>
      </c>
      <c r="CQ10" s="29" t="s">
        <v>365</v>
      </c>
      <c r="CR10" s="29" t="s">
        <v>389</v>
      </c>
      <c r="CS10" s="29" t="s">
        <v>390</v>
      </c>
      <c r="CT10" s="29" t="s">
        <v>365</v>
      </c>
      <c r="CU10" s="29" t="s">
        <v>389</v>
      </c>
      <c r="CV10" s="29" t="s">
        <v>390</v>
      </c>
      <c r="CW10" s="29" t="s">
        <v>365</v>
      </c>
      <c r="CX10" s="29" t="s">
        <v>389</v>
      </c>
      <c r="CY10" s="29" t="s">
        <v>390</v>
      </c>
      <c r="CZ10" s="29" t="s">
        <v>365</v>
      </c>
      <c r="DA10" s="29" t="s">
        <v>389</v>
      </c>
      <c r="DB10" s="29" t="s">
        <v>390</v>
      </c>
      <c r="DC10" s="29" t="s">
        <v>365</v>
      </c>
      <c r="DD10" s="29" t="s">
        <v>389</v>
      </c>
      <c r="DE10" s="29" t="s">
        <v>390</v>
      </c>
      <c r="DF10" s="29" t="s">
        <v>365</v>
      </c>
      <c r="DG10" s="29" t="s">
        <v>389</v>
      </c>
      <c r="DH10" s="29" t="s">
        <v>390</v>
      </c>
      <c r="DI10" s="30" t="s">
        <v>418</v>
      </c>
      <c r="DJ10" s="30" t="s">
        <v>419</v>
      </c>
      <c r="DK10" s="30" t="s">
        <v>420</v>
      </c>
      <c r="DL10" s="30" t="s">
        <v>421</v>
      </c>
      <c r="DM10" s="30" t="s">
        <v>422</v>
      </c>
      <c r="DN10" s="30" t="s">
        <v>423</v>
      </c>
      <c r="DO10" s="32" t="s">
        <v>424</v>
      </c>
      <c r="DP10" s="32" t="s">
        <v>425</v>
      </c>
      <c r="DQ10" s="32" t="s">
        <v>426</v>
      </c>
      <c r="DR10" s="30" t="s">
        <v>427</v>
      </c>
      <c r="DS10" s="30" t="s">
        <v>428</v>
      </c>
      <c r="DT10" s="30" t="s">
        <v>429</v>
      </c>
      <c r="DU10" s="30" t="s">
        <v>430</v>
      </c>
      <c r="DV10" s="30" t="s">
        <v>431</v>
      </c>
      <c r="DW10" s="30" t="s">
        <v>432</v>
      </c>
      <c r="DX10" s="32" t="s">
        <v>433</v>
      </c>
      <c r="DY10" s="32" t="s">
        <v>545</v>
      </c>
      <c r="DZ10" s="32" t="s">
        <v>435</v>
      </c>
      <c r="EA10" s="30" t="s">
        <v>546</v>
      </c>
      <c r="EB10" s="30" t="s">
        <v>437</v>
      </c>
      <c r="EC10" s="30" t="s">
        <v>547</v>
      </c>
      <c r="ED10" s="30" t="s">
        <v>548</v>
      </c>
      <c r="EE10" s="30" t="s">
        <v>549</v>
      </c>
      <c r="EF10" s="30" t="s">
        <v>550</v>
      </c>
      <c r="EG10" s="32" t="s">
        <v>442</v>
      </c>
      <c r="EH10" s="32" t="s">
        <v>443</v>
      </c>
      <c r="EI10" s="32" t="s">
        <v>444</v>
      </c>
      <c r="EJ10" s="30" t="s">
        <v>445</v>
      </c>
      <c r="EK10" s="30" t="s">
        <v>446</v>
      </c>
      <c r="EL10" s="30" t="s">
        <v>447</v>
      </c>
      <c r="EM10" s="30" t="s">
        <v>448</v>
      </c>
      <c r="EN10" s="30" t="s">
        <v>449</v>
      </c>
      <c r="EO10" s="30" t="s">
        <v>450</v>
      </c>
      <c r="EP10" s="32" t="s">
        <v>451</v>
      </c>
      <c r="EQ10" s="32" t="s">
        <v>452</v>
      </c>
      <c r="ER10" s="32" t="s">
        <v>453</v>
      </c>
      <c r="ES10" s="30" t="s">
        <v>454</v>
      </c>
      <c r="ET10" s="30" t="s">
        <v>455</v>
      </c>
      <c r="EU10" s="30" t="s">
        <v>456</v>
      </c>
      <c r="EV10" s="30" t="s">
        <v>457</v>
      </c>
      <c r="EW10" s="30" t="s">
        <v>458</v>
      </c>
      <c r="EX10" s="30" t="s">
        <v>459</v>
      </c>
      <c r="EY10" s="32" t="s">
        <v>460</v>
      </c>
      <c r="EZ10" s="32" t="s">
        <v>461</v>
      </c>
      <c r="FA10" s="32" t="s">
        <v>462</v>
      </c>
      <c r="FB10" s="30" t="s">
        <v>463</v>
      </c>
      <c r="FC10" s="30" t="s">
        <v>464</v>
      </c>
      <c r="FD10" s="30" t="s">
        <v>465</v>
      </c>
      <c r="FE10" s="30" t="s">
        <v>466</v>
      </c>
      <c r="FF10" s="30" t="s">
        <v>467</v>
      </c>
      <c r="FG10" s="30" t="s">
        <v>468</v>
      </c>
      <c r="FH10" s="32" t="s">
        <v>469</v>
      </c>
      <c r="FI10" s="32" t="s">
        <v>470</v>
      </c>
      <c r="FJ10" s="32" t="s">
        <v>471</v>
      </c>
      <c r="FK10" s="30" t="s">
        <v>472</v>
      </c>
      <c r="FL10" s="30" t="s">
        <v>473</v>
      </c>
      <c r="FM10" s="30" t="s">
        <v>474</v>
      </c>
      <c r="FN10" s="30" t="s">
        <v>551</v>
      </c>
      <c r="FO10" s="30" t="s">
        <v>552</v>
      </c>
      <c r="FP10" s="30" t="s">
        <v>553</v>
      </c>
      <c r="FQ10" s="30" t="s">
        <v>478</v>
      </c>
      <c r="FR10" s="30" t="s">
        <v>479</v>
      </c>
      <c r="FS10" s="30" t="s">
        <v>480</v>
      </c>
      <c r="FT10" s="30" t="s">
        <v>481</v>
      </c>
      <c r="FU10" s="30" t="s">
        <v>482</v>
      </c>
      <c r="FV10" s="30" t="s">
        <v>483</v>
      </c>
      <c r="FW10" s="32" t="s">
        <v>554</v>
      </c>
      <c r="FX10" s="32" t="s">
        <v>485</v>
      </c>
      <c r="FY10" s="32" t="s">
        <v>486</v>
      </c>
      <c r="FZ10" s="32" t="s">
        <v>555</v>
      </c>
      <c r="GA10" s="32" t="s">
        <v>488</v>
      </c>
      <c r="GB10" s="32" t="s">
        <v>489</v>
      </c>
      <c r="GC10" s="32" t="s">
        <v>490</v>
      </c>
      <c r="GD10" s="32" t="s">
        <v>491</v>
      </c>
      <c r="GE10" s="32" t="s">
        <v>492</v>
      </c>
      <c r="GF10" s="30" t="s">
        <v>493</v>
      </c>
      <c r="GG10" s="30" t="s">
        <v>494</v>
      </c>
      <c r="GH10" s="30" t="s">
        <v>495</v>
      </c>
      <c r="GI10" s="30" t="s">
        <v>496</v>
      </c>
      <c r="GJ10" s="30" t="s">
        <v>497</v>
      </c>
      <c r="GK10" s="30" t="s">
        <v>498</v>
      </c>
      <c r="GL10" s="30" t="s">
        <v>556</v>
      </c>
      <c r="GM10" s="30" t="s">
        <v>557</v>
      </c>
      <c r="GN10" s="30" t="s">
        <v>558</v>
      </c>
    </row>
    <row r="11" spans="1:196" s="1" customFormat="1" ht="15" customHeight="1" x14ac:dyDescent="0.6">
      <c r="A11" s="16">
        <v>5</v>
      </c>
      <c r="B11" s="17" t="s">
        <v>502</v>
      </c>
      <c r="C11" s="18">
        <v>9101</v>
      </c>
      <c r="D11" s="17" t="s">
        <v>559</v>
      </c>
      <c r="E11" s="8">
        <v>1863</v>
      </c>
      <c r="F11" s="8">
        <v>1328</v>
      </c>
      <c r="G11" s="358">
        <f>IF(E11=0,"N/A",F11/E11)</f>
        <v>0.71282877079978524</v>
      </c>
      <c r="H11" s="8">
        <v>622</v>
      </c>
      <c r="I11" s="8">
        <v>755</v>
      </c>
      <c r="J11" s="358">
        <f>IF(H11=0,"N/A",I11/H11)</f>
        <v>1.2138263665594855</v>
      </c>
      <c r="K11" s="8">
        <v>602</v>
      </c>
      <c r="L11" s="8">
        <v>328</v>
      </c>
      <c r="M11" s="358">
        <f>IF(K11=0,"N/A",L11/K11)</f>
        <v>0.54485049833887045</v>
      </c>
      <c r="N11" s="8">
        <v>62</v>
      </c>
      <c r="O11" s="8">
        <v>76</v>
      </c>
      <c r="P11" s="361">
        <f>IF(N11=0,"N/A",O11/N11)</f>
        <v>1.2258064516129032</v>
      </c>
      <c r="Q11" s="8">
        <v>0</v>
      </c>
      <c r="R11" s="8">
        <v>0</v>
      </c>
      <c r="S11" s="361" t="str">
        <f>IF(Q11=0, "N/A",R11/Q11)</f>
        <v>N/A</v>
      </c>
      <c r="T11" s="8">
        <v>3149</v>
      </c>
      <c r="U11" s="8">
        <v>2487</v>
      </c>
      <c r="V11" s="358">
        <f>IF(T11=0,"N/A",U11/T11)</f>
        <v>0.78977453159733246</v>
      </c>
      <c r="W11" s="8">
        <v>3149</v>
      </c>
      <c r="X11" s="8">
        <v>2487</v>
      </c>
      <c r="Y11" s="358">
        <f>IF(W11=0,"N/A",X11/W11)</f>
        <v>0.78977453159733246</v>
      </c>
      <c r="Z11" s="8">
        <v>150</v>
      </c>
      <c r="AA11" s="8">
        <v>41</v>
      </c>
      <c r="AB11" s="358">
        <f>IF(Z11=0,"N/A",AA11/Z11)</f>
        <v>0.27333333333333332</v>
      </c>
      <c r="AC11" s="8">
        <v>15</v>
      </c>
      <c r="AD11" s="8">
        <v>0</v>
      </c>
      <c r="AE11" s="361">
        <f>IF(AC11=0,"N/A",AD11/AC11)</f>
        <v>0</v>
      </c>
      <c r="AF11" s="8">
        <v>15</v>
      </c>
      <c r="AG11" s="8">
        <v>11</v>
      </c>
      <c r="AH11" s="361">
        <f>IF(AF11=0,"N/A",AG11/AF11)</f>
        <v>0.73333333333333328</v>
      </c>
      <c r="AI11" s="8">
        <v>180</v>
      </c>
      <c r="AJ11" s="8">
        <v>52</v>
      </c>
      <c r="AK11" s="358">
        <f>IF(AI11=0,"N/A",AJ11/AI11)</f>
        <v>0.28888888888888886</v>
      </c>
      <c r="AL11" s="8">
        <v>48</v>
      </c>
      <c r="AM11" s="8">
        <v>23</v>
      </c>
      <c r="AN11" s="358">
        <f>IF(AL11=0,"N/A",AM11/AL11)</f>
        <v>0.47916666666666669</v>
      </c>
      <c r="AO11" s="8">
        <v>0</v>
      </c>
      <c r="AP11" s="8">
        <v>0</v>
      </c>
      <c r="AQ11" s="361" t="str">
        <f>IF(AO11=0,"N/A",AP11/AO11)</f>
        <v>N/A</v>
      </c>
      <c r="AR11" s="8">
        <v>0</v>
      </c>
      <c r="AS11" s="8">
        <v>0</v>
      </c>
      <c r="AT11" s="361" t="str">
        <f>IF(AR11=0,"N/A",AS11/AR11)</f>
        <v>N/A</v>
      </c>
      <c r="AU11" s="8">
        <v>48</v>
      </c>
      <c r="AV11" s="8">
        <v>23</v>
      </c>
      <c r="AW11" s="358">
        <f>IF(AU11=0,"N/A",AV11/AU11)</f>
        <v>0.47916666666666669</v>
      </c>
      <c r="AX11" s="8">
        <v>743</v>
      </c>
      <c r="AY11" s="8">
        <v>684</v>
      </c>
      <c r="AZ11" s="358">
        <f>IF(AX11=0,"N/A",AY11/AX11)</f>
        <v>0.92059219380888291</v>
      </c>
      <c r="BA11" s="8">
        <v>189</v>
      </c>
      <c r="BB11" s="8">
        <v>202</v>
      </c>
      <c r="BC11" s="358">
        <f>IF(BA11=0,"N/A",BB11/BA11)</f>
        <v>1.0687830687830688</v>
      </c>
      <c r="BD11" s="8">
        <v>265</v>
      </c>
      <c r="BE11" s="8">
        <v>238</v>
      </c>
      <c r="BF11" s="361">
        <f>IF(BD11=0,"N/A",BE11/BD11)</f>
        <v>0.89811320754716983</v>
      </c>
      <c r="BG11" s="8">
        <v>15</v>
      </c>
      <c r="BH11" s="8">
        <v>22</v>
      </c>
      <c r="BI11" s="361">
        <f>IF(BG11=0,"N/A",BH11/BG11)</f>
        <v>1.4666666666666666</v>
      </c>
      <c r="BJ11" s="8">
        <v>2976</v>
      </c>
      <c r="BK11" s="8">
        <v>2920</v>
      </c>
      <c r="BL11" s="570">
        <f>IF(BJ11=0,"N/A",BK11/BJ11)</f>
        <v>0.98118279569892475</v>
      </c>
      <c r="BM11" s="8">
        <v>4188</v>
      </c>
      <c r="BN11" s="8">
        <v>4066</v>
      </c>
      <c r="BO11" s="358">
        <f>IF(BM11=0,"N/A",BN11/BM11)</f>
        <v>0.97086914995224449</v>
      </c>
      <c r="BP11" s="8">
        <v>0</v>
      </c>
      <c r="BQ11" s="8">
        <v>0</v>
      </c>
      <c r="BR11" s="358" t="str">
        <f>IF(BP11=0,"N/A",BQ11/BP11)</f>
        <v>N/A</v>
      </c>
      <c r="BS11" s="8">
        <v>4416</v>
      </c>
      <c r="BT11" s="8">
        <v>4141</v>
      </c>
      <c r="BU11" s="358">
        <f>IF(BS11=0,"N/A",BT11/BS11)</f>
        <v>0.93772644927536231</v>
      </c>
      <c r="BV11" s="8">
        <v>7565</v>
      </c>
      <c r="BW11" s="8">
        <v>6628</v>
      </c>
      <c r="BX11" s="358">
        <f>IF(BV11=0,"N/A",BW11/BV11)</f>
        <v>0.87614011896893584</v>
      </c>
      <c r="BY11" s="8">
        <v>11440</v>
      </c>
      <c r="BZ11" s="8">
        <v>6560</v>
      </c>
      <c r="CA11" s="364">
        <f>IF(BY11=0,"N/A",BZ11/BY11)</f>
        <v>0.57342657342657344</v>
      </c>
      <c r="CB11" s="8">
        <v>12350</v>
      </c>
      <c r="CC11" s="8">
        <v>9822</v>
      </c>
      <c r="CD11" s="364">
        <f>IF(CB11=0,"N/A",CC11/CB11)</f>
        <v>0.79530364372469631</v>
      </c>
      <c r="CE11" s="8">
        <v>3840</v>
      </c>
      <c r="CF11" s="8">
        <v>1840</v>
      </c>
      <c r="CG11" s="364">
        <f>IF(CE11=0,"N/A",CF11/CE11)</f>
        <v>0.47916666666666669</v>
      </c>
      <c r="CH11" s="8">
        <v>0</v>
      </c>
      <c r="CI11" s="8">
        <v>0</v>
      </c>
      <c r="CJ11" s="358" t="str">
        <f>IF(CH11=0,"N/A",CI11/CH11)</f>
        <v>N/A</v>
      </c>
      <c r="CK11" s="8">
        <v>3840</v>
      </c>
      <c r="CL11" s="8">
        <v>1840</v>
      </c>
      <c r="CM11" s="364">
        <f>IF(CK11=0,"N/A",CL11/CK11)</f>
        <v>0.47916666666666669</v>
      </c>
      <c r="CN11" s="8">
        <v>8733</v>
      </c>
      <c r="CO11" s="8">
        <v>7613</v>
      </c>
      <c r="CP11" s="364">
        <f>IF(CN11=0,"N/A",CO11/CN11)</f>
        <v>0.87175083018435817</v>
      </c>
      <c r="CQ11" s="8">
        <v>100</v>
      </c>
      <c r="CR11" s="8">
        <v>103</v>
      </c>
      <c r="CS11" s="364">
        <f>IF(CQ11=0,"N/A",CR11/CQ11)</f>
        <v>1.03</v>
      </c>
      <c r="CT11" s="8">
        <v>36463</v>
      </c>
      <c r="CU11" s="8">
        <v>25938</v>
      </c>
      <c r="CV11" s="364">
        <f>IF(CT11=0,"N/A",CU11/CT11)</f>
        <v>0.71135123275649292</v>
      </c>
      <c r="CW11" s="8">
        <v>44028</v>
      </c>
      <c r="CX11" s="8">
        <v>32566</v>
      </c>
      <c r="CY11" s="364">
        <f>CX11/CW11</f>
        <v>0.73966566730262562</v>
      </c>
      <c r="CZ11" s="8">
        <v>9075</v>
      </c>
      <c r="DA11" s="8">
        <v>6894</v>
      </c>
      <c r="DB11" s="361">
        <f>IF(CZ11=0,"N/A",DA11/CZ11)</f>
        <v>0.7596694214876033</v>
      </c>
      <c r="DC11" s="8">
        <v>130</v>
      </c>
      <c r="DD11" s="8">
        <v>136</v>
      </c>
      <c r="DE11" s="361">
        <f>IF(DC11=0,"N/A",DD11/DC11)</f>
        <v>1.0461538461538462</v>
      </c>
      <c r="DF11" s="8">
        <v>16091</v>
      </c>
      <c r="DG11" s="8">
        <v>9357</v>
      </c>
      <c r="DH11" s="364">
        <f>DG11/DF11</f>
        <v>0.58150518923621897</v>
      </c>
      <c r="DI11" s="62">
        <v>0.77</v>
      </c>
      <c r="DJ11" s="93">
        <v>0.93983244478294004</v>
      </c>
      <c r="DK11" s="93">
        <f>DJ11/DI11</f>
        <v>1.2205616166012208</v>
      </c>
      <c r="DL11" s="62">
        <v>0.74</v>
      </c>
      <c r="DM11" s="93">
        <v>0.88613861386138604</v>
      </c>
      <c r="DN11" s="93">
        <f>IF(DL11=" ","N/A",DM11/DL11)</f>
        <v>1.1974846133261974</v>
      </c>
      <c r="DO11" s="62">
        <v>0.755</v>
      </c>
      <c r="DP11" s="93">
        <v>0.93721323351847396</v>
      </c>
      <c r="DQ11" s="93">
        <f>DP11/DO11</f>
        <v>1.2413420311502967</v>
      </c>
      <c r="DR11" s="62">
        <v>0.81</v>
      </c>
      <c r="DS11" s="93">
        <v>0.86143187066974602</v>
      </c>
      <c r="DT11" s="93">
        <f>DS11/DR11</f>
        <v>1.0634961366293161</v>
      </c>
      <c r="DU11" s="62">
        <v>0.71</v>
      </c>
      <c r="DV11" s="93">
        <v>0.71390728476821197</v>
      </c>
      <c r="DW11" s="93">
        <f>IF(DU11=" ","N/A",DV11/DU11)</f>
        <v>1.0055032179833971</v>
      </c>
      <c r="DX11" s="62">
        <v>0.76</v>
      </c>
      <c r="DY11" s="93">
        <v>0.81664656212303999</v>
      </c>
      <c r="DZ11" s="93">
        <f>DY11/DX11</f>
        <v>1.0745349501618946</v>
      </c>
      <c r="EA11" s="62">
        <v>0.79</v>
      </c>
      <c r="EB11" s="93">
        <v>0.91588785046729004</v>
      </c>
      <c r="EC11" s="93">
        <f>EB11/EA11</f>
        <v>1.1593517094522658</v>
      </c>
      <c r="ED11" s="62">
        <v>0.72499999999999998</v>
      </c>
      <c r="EE11" s="93">
        <v>0.75026123301985403</v>
      </c>
      <c r="EF11" s="93">
        <f>IF(ED11=" ","N/A",EE11/ED11)</f>
        <v>1.0348430800273849</v>
      </c>
      <c r="EG11" s="62">
        <v>0.75750000000000006</v>
      </c>
      <c r="EH11" s="93">
        <v>0.89197344598672301</v>
      </c>
      <c r="EI11" s="93">
        <f>EH11/EG11</f>
        <v>1.1775227009725715</v>
      </c>
      <c r="EJ11" s="62">
        <v>0.74</v>
      </c>
      <c r="EK11" s="93">
        <v>0.85956209373930903</v>
      </c>
      <c r="EL11" s="93">
        <f>EK11/EJ11</f>
        <v>1.1615703969450122</v>
      </c>
      <c r="EM11" s="62">
        <v>0.24</v>
      </c>
      <c r="EN11" s="93">
        <v>0.3075</v>
      </c>
      <c r="EO11" s="93">
        <f>IF(EM11=" ","N/A",EN11/EM11)</f>
        <v>1.28125</v>
      </c>
      <c r="EP11" s="62">
        <v>0.49</v>
      </c>
      <c r="EQ11" s="93">
        <v>0.68077723802914603</v>
      </c>
      <c r="ER11" s="93">
        <f>EQ11/EP11</f>
        <v>1.389341302100298</v>
      </c>
      <c r="ES11" s="62">
        <v>0.76500000000000001</v>
      </c>
      <c r="ET11" s="93">
        <v>0.87332500323150497</v>
      </c>
      <c r="EU11" s="93">
        <f>ET11/ES11</f>
        <v>1.141601311413732</v>
      </c>
      <c r="EV11" s="62">
        <v>0.48249999999999998</v>
      </c>
      <c r="EW11" s="93">
        <v>0.35278401196964798</v>
      </c>
      <c r="EX11" s="93">
        <f>EW11/EV11</f>
        <v>0.73115857403035855</v>
      </c>
      <c r="EY11" s="62">
        <v>0.62375000000000003</v>
      </c>
      <c r="EZ11" s="93">
        <v>0.72376097770681103</v>
      </c>
      <c r="FA11" s="93">
        <f>EZ11/EY11</f>
        <v>1.1603382408125227</v>
      </c>
      <c r="FB11" s="62" t="s">
        <v>508</v>
      </c>
      <c r="FC11" s="93">
        <v>0</v>
      </c>
      <c r="FD11" s="93" t="str">
        <f>IF(FB11= " ","N/A",FC11/FB11)</f>
        <v>N/A</v>
      </c>
      <c r="FE11" s="62">
        <v>0.34</v>
      </c>
      <c r="FF11" s="93">
        <v>0.229347826086957</v>
      </c>
      <c r="FG11" s="93">
        <f>IF(FE11=" ","N/A",FF11/FE11)</f>
        <v>0.67455242966752049</v>
      </c>
      <c r="FH11" s="62">
        <v>0.34</v>
      </c>
      <c r="FI11" s="93">
        <v>0.229347826086957</v>
      </c>
      <c r="FJ11" s="93">
        <f>FI11/FH11</f>
        <v>0.67455242966752049</v>
      </c>
      <c r="FK11" s="54">
        <v>0.80634342660022995</v>
      </c>
      <c r="FL11" s="93">
        <v>0.91118960514696601</v>
      </c>
      <c r="FM11" s="93">
        <f>IF(FK11=0,"N/A",FL11/FK11)</f>
        <v>1.1300267046124466</v>
      </c>
      <c r="FN11" s="54">
        <v>0.61009999999999998</v>
      </c>
      <c r="FO11" s="93">
        <v>0.875</v>
      </c>
      <c r="FP11" s="93">
        <f>FO11/FN11</f>
        <v>1.4341911162104573</v>
      </c>
      <c r="FQ11" s="63">
        <v>1777</v>
      </c>
      <c r="FR11" s="8">
        <v>209</v>
      </c>
      <c r="FS11" s="54">
        <f>FR11/FQ11</f>
        <v>0.11761395610579628</v>
      </c>
      <c r="FT11" s="63">
        <v>401</v>
      </c>
      <c r="FU11" s="8">
        <v>307</v>
      </c>
      <c r="FV11" s="54">
        <f>FU11/FT11</f>
        <v>0.76558603491271815</v>
      </c>
      <c r="FW11" s="63">
        <v>2178</v>
      </c>
      <c r="FX11" s="8">
        <v>516</v>
      </c>
      <c r="FY11" s="54">
        <f>FX11/FW11</f>
        <v>0.23691460055096419</v>
      </c>
      <c r="FZ11" s="63">
        <v>13191</v>
      </c>
      <c r="GA11" s="8">
        <v>11066</v>
      </c>
      <c r="GB11" s="54">
        <f>GA11/FZ11</f>
        <v>0.83890531422939885</v>
      </c>
      <c r="GC11" s="63">
        <v>15369</v>
      </c>
      <c r="GD11" s="8">
        <v>11582</v>
      </c>
      <c r="GE11" s="54">
        <f>GD11/GC11</f>
        <v>0.75359489882230468</v>
      </c>
      <c r="GF11" s="63">
        <v>1093</v>
      </c>
      <c r="GG11" s="8">
        <v>77</v>
      </c>
      <c r="GH11" s="302">
        <f>IF(GF11=0,"N/A",GG11/GF11)</f>
        <v>7.0448307410795968E-2</v>
      </c>
      <c r="GI11" s="8">
        <v>6204</v>
      </c>
      <c r="GJ11" s="8">
        <v>3034</v>
      </c>
      <c r="GK11" s="93">
        <f>IF(GI11=0,"N/A",GJ11/GI11)</f>
        <v>0.48903932946486139</v>
      </c>
      <c r="GL11" s="8">
        <v>61</v>
      </c>
      <c r="GM11" s="8">
        <v>34</v>
      </c>
      <c r="GN11" s="93">
        <f>IF(GL11=0,"N/A",GM11/GL11)</f>
        <v>0.55737704918032782</v>
      </c>
    </row>
    <row r="12" spans="1:196" s="1" customFormat="1" ht="15" customHeight="1" x14ac:dyDescent="0.6">
      <c r="A12" s="16">
        <v>5</v>
      </c>
      <c r="B12" s="17" t="s">
        <v>502</v>
      </c>
      <c r="C12" s="18">
        <v>9127</v>
      </c>
      <c r="D12" s="17" t="s">
        <v>560</v>
      </c>
      <c r="E12" s="8">
        <v>436</v>
      </c>
      <c r="F12" s="8">
        <v>429</v>
      </c>
      <c r="G12" s="358">
        <f>IF(E12=0,"N/A",F12/E12)</f>
        <v>0.98394495412844041</v>
      </c>
      <c r="H12" s="8">
        <v>705</v>
      </c>
      <c r="I12" s="8">
        <v>750</v>
      </c>
      <c r="J12" s="358">
        <f t="shared" ref="J12:J75" si="0">IF(H12=0,"N/A",I12/H12)</f>
        <v>1.0638297872340425</v>
      </c>
      <c r="K12" s="8">
        <v>0</v>
      </c>
      <c r="L12" s="8">
        <v>0</v>
      </c>
      <c r="M12" s="358" t="str">
        <f t="shared" ref="M12:M75" si="1">IF(K12=0,"N/A",L12/K12)</f>
        <v>N/A</v>
      </c>
      <c r="N12" s="8">
        <v>30</v>
      </c>
      <c r="O12" s="8">
        <v>30</v>
      </c>
      <c r="P12" s="361">
        <f t="shared" ref="P12:P75" si="2">IF(N12=0,"N/A",O12/N12)</f>
        <v>1</v>
      </c>
      <c r="Q12" s="8">
        <v>0</v>
      </c>
      <c r="R12" s="8">
        <v>0</v>
      </c>
      <c r="S12" s="361" t="str">
        <f t="shared" ref="S12:S75" si="3">IF(Q12=0, "N/A",R12/Q12)</f>
        <v>N/A</v>
      </c>
      <c r="T12" s="8">
        <v>1171</v>
      </c>
      <c r="U12" s="8">
        <v>1209</v>
      </c>
      <c r="V12" s="358">
        <f t="shared" ref="V12:V75" si="4">IF(T12=0,"N/A",U12/T12)</f>
        <v>1.0324508966695132</v>
      </c>
      <c r="W12" s="8">
        <v>1171</v>
      </c>
      <c r="X12" s="8">
        <v>1209</v>
      </c>
      <c r="Y12" s="358">
        <f t="shared" ref="Y12:Y75" si="5">IF(W12=0,"N/A",X12/W12)</f>
        <v>1.0324508966695132</v>
      </c>
      <c r="Z12" s="8">
        <v>0</v>
      </c>
      <c r="AA12" s="8">
        <v>0</v>
      </c>
      <c r="AB12" s="358" t="str">
        <f t="shared" ref="AB12:AB75" si="6">IF(Z12=0,"N/A",AA12/Z12)</f>
        <v>N/A</v>
      </c>
      <c r="AC12" s="8">
        <v>0</v>
      </c>
      <c r="AD12" s="8">
        <v>0</v>
      </c>
      <c r="AE12" s="361" t="str">
        <f t="shared" ref="AE12:AE75" si="7">IF(AC12=0,"N/A",AD12/AC12)</f>
        <v>N/A</v>
      </c>
      <c r="AF12" s="8">
        <v>0</v>
      </c>
      <c r="AG12" s="8">
        <v>0</v>
      </c>
      <c r="AH12" s="361" t="str">
        <f t="shared" ref="AH12:AH75" si="8">IF(AF12=0,"N/A",AG12/AF12)</f>
        <v>N/A</v>
      </c>
      <c r="AI12" s="8">
        <v>0</v>
      </c>
      <c r="AJ12" s="8">
        <v>0</v>
      </c>
      <c r="AK12" s="358" t="str">
        <f t="shared" ref="AK12:AK75" si="9">IF(AI12=0,"N/A",AJ12/AI12)</f>
        <v>N/A</v>
      </c>
      <c r="AL12" s="8">
        <v>0</v>
      </c>
      <c r="AM12" s="8">
        <v>0</v>
      </c>
      <c r="AN12" s="358" t="str">
        <f t="shared" ref="AN12:AN75" si="10">IF(AL12=0,"N/A",AM12/AL12)</f>
        <v>N/A</v>
      </c>
      <c r="AO12" s="8">
        <v>0</v>
      </c>
      <c r="AP12" s="8">
        <v>0</v>
      </c>
      <c r="AQ12" s="361" t="str">
        <f t="shared" ref="AQ12:AQ75" si="11">IF(AO12=0,"N/A",AP12/AO12)</f>
        <v>N/A</v>
      </c>
      <c r="AR12" s="8">
        <v>0</v>
      </c>
      <c r="AS12" s="8">
        <v>0</v>
      </c>
      <c r="AT12" s="361" t="str">
        <f t="shared" ref="AT12:AT75" si="12">IF(AR12=0,"N/A",AS12/AR12)</f>
        <v>N/A</v>
      </c>
      <c r="AU12" s="8">
        <v>0</v>
      </c>
      <c r="AV12" s="8">
        <v>0</v>
      </c>
      <c r="AW12" s="358" t="str">
        <f t="shared" ref="AW12:AW75" si="13">IF(AU12=0,"N/A",AV12/AU12)</f>
        <v>N/A</v>
      </c>
      <c r="AX12" s="8">
        <v>1103</v>
      </c>
      <c r="AY12" s="8">
        <v>965</v>
      </c>
      <c r="AZ12" s="358">
        <f t="shared" ref="AZ12:AZ75" si="14">IF(AX12=0,"N/A",AY12/AX12)</f>
        <v>0.87488667271078879</v>
      </c>
      <c r="BA12" s="8">
        <v>444</v>
      </c>
      <c r="BB12" s="8">
        <v>447</v>
      </c>
      <c r="BC12" s="358">
        <f t="shared" ref="BC12:BC75" si="15">IF(BA12=0,"N/A",BB12/BA12)</f>
        <v>1.0067567567567568</v>
      </c>
      <c r="BD12" s="8">
        <v>324</v>
      </c>
      <c r="BE12" s="8">
        <v>322</v>
      </c>
      <c r="BF12" s="361">
        <f t="shared" ref="BF12:BF75" si="16">IF(BD12=0,"N/A",BE12/BD12)</f>
        <v>0.99382716049382713</v>
      </c>
      <c r="BG12" s="8">
        <v>0</v>
      </c>
      <c r="BH12" s="8">
        <v>0</v>
      </c>
      <c r="BI12" s="361" t="str">
        <f t="shared" ref="BI12:BI75" si="17">IF(BG12=0,"N/A",BH12/BG12)</f>
        <v>N/A</v>
      </c>
      <c r="BJ12" s="8">
        <v>1372</v>
      </c>
      <c r="BK12" s="8">
        <v>1362</v>
      </c>
      <c r="BL12" s="570">
        <f t="shared" ref="BL12:BL75" si="18">IF(BJ12=0,"N/A",BK12/BJ12)</f>
        <v>0.99271137026239065</v>
      </c>
      <c r="BM12" s="8">
        <v>3243</v>
      </c>
      <c r="BN12" s="8">
        <v>3096</v>
      </c>
      <c r="BO12" s="358">
        <f t="shared" ref="BO12:BO75" si="19">IF(BM12=0,"N/A",BN12/BM12)</f>
        <v>0.95467160037002774</v>
      </c>
      <c r="BP12" s="8">
        <v>0</v>
      </c>
      <c r="BQ12" s="8">
        <v>0</v>
      </c>
      <c r="BR12" s="358" t="str">
        <f t="shared" ref="BR12:BR75" si="20">IF(BP12=0,"N/A",BQ12/BP12)</f>
        <v>N/A</v>
      </c>
      <c r="BS12" s="8">
        <v>3243</v>
      </c>
      <c r="BT12" s="8">
        <v>3096</v>
      </c>
      <c r="BU12" s="358">
        <f t="shared" ref="BU12:BU75" si="21">IF(BS12=0,"N/A",BT12/BS12)</f>
        <v>0.95467160037002774</v>
      </c>
      <c r="BV12" s="8">
        <v>4414</v>
      </c>
      <c r="BW12" s="8">
        <v>4305</v>
      </c>
      <c r="BX12" s="358">
        <f t="shared" ref="BX12:BX75" si="22">IF(BV12=0,"N/A",BW12/BV12)</f>
        <v>0.97530584503851381</v>
      </c>
      <c r="BY12" s="8">
        <v>7520</v>
      </c>
      <c r="BZ12" s="8">
        <v>6800</v>
      </c>
      <c r="CA12" s="364">
        <f t="shared" ref="CA12:CA75" si="23">IF(BY12=0,"N/A",BZ12/BY12)</f>
        <v>0.9042553191489362</v>
      </c>
      <c r="CB12" s="8">
        <v>9250</v>
      </c>
      <c r="CC12" s="8">
        <v>9724</v>
      </c>
      <c r="CD12" s="364">
        <f t="shared" ref="CD12:CD75" si="24">IF(CB12=0,"N/A",CC12/CB12)</f>
        <v>1.0512432432432433</v>
      </c>
      <c r="CE12" s="8">
        <v>3840</v>
      </c>
      <c r="CF12" s="8">
        <v>3680</v>
      </c>
      <c r="CG12" s="364">
        <f t="shared" ref="CG12:CG75" si="25">IF(CE12=0,"N/A",CF12/CE12)</f>
        <v>0.95833333333333337</v>
      </c>
      <c r="CH12" s="8">
        <v>650</v>
      </c>
      <c r="CI12" s="8">
        <v>487</v>
      </c>
      <c r="CJ12" s="358">
        <f t="shared" ref="CJ12:CJ75" si="26">IF(CH12=0,"N/A",CI12/CH12)</f>
        <v>0.74923076923076926</v>
      </c>
      <c r="CK12" s="8">
        <v>4490</v>
      </c>
      <c r="CL12" s="8">
        <v>4167</v>
      </c>
      <c r="CM12" s="364">
        <f t="shared" ref="CM12:CM75" si="27">IF(CK12=0,"N/A",CL12/CK12)</f>
        <v>0.92806236080178173</v>
      </c>
      <c r="CN12" s="8">
        <v>2019</v>
      </c>
      <c r="CO12" s="8">
        <v>1720</v>
      </c>
      <c r="CP12" s="364">
        <f>IF(CN12=0,"N/A",CO12/CN12)</f>
        <v>0.85190688459633479</v>
      </c>
      <c r="CQ12" s="8">
        <v>600</v>
      </c>
      <c r="CR12" s="8">
        <v>698</v>
      </c>
      <c r="CS12" s="364">
        <f t="shared" ref="CS12:CS75" si="28">IF(CQ12=0,"N/A",CR12/CQ12)</f>
        <v>1.1633333333333333</v>
      </c>
      <c r="CT12" s="8">
        <v>23879</v>
      </c>
      <c r="CU12" s="8">
        <v>23109</v>
      </c>
      <c r="CV12" s="364">
        <f t="shared" ref="CV12:CV75" si="29">IF(CT12=0,"N/A",CU12/CT12)</f>
        <v>0.96775409355500652</v>
      </c>
      <c r="CW12" s="8">
        <v>28293</v>
      </c>
      <c r="CX12" s="8">
        <v>27414</v>
      </c>
      <c r="CY12" s="364">
        <f t="shared" ref="CY12:CY75" si="30">CX12/CW12</f>
        <v>0.96893224472484363</v>
      </c>
      <c r="CZ12" s="8">
        <v>2373</v>
      </c>
      <c r="DA12" s="8">
        <v>1868</v>
      </c>
      <c r="DB12" s="361">
        <f t="shared" ref="DB12:DB75" si="31">IF(CZ12=0,"N/A",DA12/CZ12)</f>
        <v>0.78718921196797298</v>
      </c>
      <c r="DC12" s="8">
        <v>600</v>
      </c>
      <c r="DD12" s="8">
        <v>698</v>
      </c>
      <c r="DE12" s="361">
        <f t="shared" ref="DE12:DE75" si="32">IF(DC12=0,"N/A",DD12/DC12)</f>
        <v>1.1633333333333333</v>
      </c>
      <c r="DF12" s="8">
        <v>12509</v>
      </c>
      <c r="DG12" s="8">
        <v>11677</v>
      </c>
      <c r="DH12" s="364">
        <f t="shared" ref="DH12:DH75" si="33">DG12/DF12</f>
        <v>0.93348788872012156</v>
      </c>
      <c r="DI12" s="62">
        <v>0.97</v>
      </c>
      <c r="DJ12" s="93">
        <v>0.901094752736882</v>
      </c>
      <c r="DK12" s="93">
        <f t="shared" ref="DK12:DK75" si="34">DJ12/DI12</f>
        <v>0.92896366261534224</v>
      </c>
      <c r="DL12" s="62">
        <v>0.91</v>
      </c>
      <c r="DM12" s="93">
        <v>0.95749440715883705</v>
      </c>
      <c r="DN12" s="93">
        <f t="shared" ref="DN12:DN75" si="35">IF(DL12=" ","N/A",DM12/DL12)</f>
        <v>1.0521916562185023</v>
      </c>
      <c r="DO12" s="62">
        <v>0.94</v>
      </c>
      <c r="DP12" s="93">
        <v>0.90923772609819098</v>
      </c>
      <c r="DQ12" s="93">
        <f t="shared" ref="DQ12:DQ75" si="36">DP12/DO12</f>
        <v>0.96727417670020321</v>
      </c>
      <c r="DR12" s="62">
        <v>0.97</v>
      </c>
      <c r="DS12" s="93">
        <v>0.92592592592592604</v>
      </c>
      <c r="DT12" s="93">
        <f t="shared" ref="DT12:DT75" si="37">DS12/DR12</f>
        <v>0.95456281023291345</v>
      </c>
      <c r="DU12" s="62">
        <v>0.92</v>
      </c>
      <c r="DV12" s="93">
        <v>0.94666666666666599</v>
      </c>
      <c r="DW12" s="93">
        <f t="shared" ref="DW12:DW75" si="38">IF(DU12=" ","N/A",DV12/DU12)</f>
        <v>1.0289855072463761</v>
      </c>
      <c r="DX12" s="62">
        <v>0.94500000000000006</v>
      </c>
      <c r="DY12" s="93">
        <v>0.93879239040529405</v>
      </c>
      <c r="DZ12" s="93">
        <f t="shared" ref="DZ12:DZ75" si="39">DY12/DX12</f>
        <v>0.99343110095798304</v>
      </c>
      <c r="EA12" s="62">
        <v>0.97</v>
      </c>
      <c r="EB12" s="93">
        <v>0.90476190476190499</v>
      </c>
      <c r="EC12" s="93">
        <f t="shared" ref="EC12:EC75" si="40">EB12/EA12</f>
        <v>0.93274423171330412</v>
      </c>
      <c r="ED12" s="62">
        <v>0.91500000000000004</v>
      </c>
      <c r="EE12" s="93">
        <v>0.95071010860484495</v>
      </c>
      <c r="EF12" s="93">
        <f t="shared" ref="EF12:EF75" si="41">IF(ED12=" ","N/A",EE12/ED12)</f>
        <v>1.0390274410981912</v>
      </c>
      <c r="EG12" s="62">
        <v>0.9425</v>
      </c>
      <c r="EH12" s="93">
        <v>0.91753774680603895</v>
      </c>
      <c r="EI12" s="93">
        <f t="shared" ref="EI12:EI75" si="42">EH12/EG12</f>
        <v>0.9735148507225877</v>
      </c>
      <c r="EJ12" s="62">
        <v>0.93</v>
      </c>
      <c r="EK12" s="93">
        <v>0.88653100007918295</v>
      </c>
      <c r="EL12" s="93">
        <f t="shared" ref="EL12:EL75" si="43">EK12/EJ12</f>
        <v>0.95325913987008914</v>
      </c>
      <c r="EM12" s="62">
        <v>0.24</v>
      </c>
      <c r="EN12" s="93">
        <v>0.327958015267176</v>
      </c>
      <c r="EO12" s="93">
        <f t="shared" ref="EO12:EO75" si="44">IF(EM12=" ","N/A",EN12/EM12)</f>
        <v>1.3664917302799</v>
      </c>
      <c r="EP12" s="62">
        <v>0.58499999999999996</v>
      </c>
      <c r="EQ12" s="93">
        <v>0.63321649573759098</v>
      </c>
      <c r="ER12" s="93">
        <f t="shared" ref="ER12:ER75" si="45">EQ12/EP12</f>
        <v>1.0824213602351984</v>
      </c>
      <c r="ES12" s="62">
        <v>0.95</v>
      </c>
      <c r="ET12" s="93">
        <v>0.89013153714176796</v>
      </c>
      <c r="EU12" s="93">
        <f t="shared" ref="EU12:EU75" si="46">ET12/ES12</f>
        <v>0.93698056541238739</v>
      </c>
      <c r="EV12" s="62">
        <v>0.57750000000000001</v>
      </c>
      <c r="EW12" s="93">
        <v>0.39179583797208201</v>
      </c>
      <c r="EX12" s="93">
        <f t="shared" ref="EX12:EX75" si="47">EW12/EV12</f>
        <v>0.67843435146680864</v>
      </c>
      <c r="EY12" s="62">
        <v>0.76374999999999993</v>
      </c>
      <c r="EZ12" s="93">
        <v>0.67786532428686097</v>
      </c>
      <c r="FA12" s="93">
        <f t="shared" ref="FA12:FA75" si="48">EZ12/EY12</f>
        <v>0.88754870610390968</v>
      </c>
      <c r="FB12" s="62">
        <v>0.95</v>
      </c>
      <c r="FC12" s="93">
        <v>0.67967145790554395</v>
      </c>
      <c r="FD12" s="93">
        <f t="shared" ref="FD12:FD75" si="49">IF(FB12= " ","N/A",FC12/FB12)</f>
        <v>0.71544363990057258</v>
      </c>
      <c r="FE12" s="62">
        <v>0.28000000000000003</v>
      </c>
      <c r="FF12" s="93">
        <v>0.42880434782608701</v>
      </c>
      <c r="FG12" s="93">
        <f t="shared" ref="FG12:FG75" si="50">IF(FE12=" ","N/A",FF12/FE12)</f>
        <v>1.531444099378882</v>
      </c>
      <c r="FH12" s="62">
        <v>0.61499999999999999</v>
      </c>
      <c r="FI12" s="93">
        <v>0.45812335013198902</v>
      </c>
      <c r="FJ12" s="93">
        <f t="shared" ref="FJ12:FJ75" si="51">FI12/FH12</f>
        <v>0.7449160164747789</v>
      </c>
      <c r="FK12" s="54">
        <v>0.9</v>
      </c>
      <c r="FL12" s="93">
        <v>0.84845559845559804</v>
      </c>
      <c r="FM12" s="93">
        <f t="shared" ref="FM12:FM75" si="52">IF(FK12=0,"N/A",FL12/FK12)</f>
        <v>0.94272844272844225</v>
      </c>
      <c r="FN12" s="54">
        <v>0.61009999999999998</v>
      </c>
      <c r="FO12" s="93">
        <v>0.78080229226360998</v>
      </c>
      <c r="FP12" s="93">
        <f t="shared" ref="FP12:FP75" si="53">FO12/FN12</f>
        <v>1.2797939555214064</v>
      </c>
      <c r="FQ12" s="63">
        <v>1149</v>
      </c>
      <c r="FR12" s="8">
        <v>190</v>
      </c>
      <c r="FS12" s="54">
        <f t="shared" ref="FS12:FS75" si="54">FR12/FQ12</f>
        <v>0.16536118363794605</v>
      </c>
      <c r="FT12" s="63">
        <v>222</v>
      </c>
      <c r="FU12" s="8">
        <v>59</v>
      </c>
      <c r="FV12" s="54">
        <f t="shared" ref="FV12:FV75" si="55">FU12/FT12</f>
        <v>0.26576576576576577</v>
      </c>
      <c r="FW12" s="63">
        <v>1371</v>
      </c>
      <c r="FX12" s="8">
        <v>249</v>
      </c>
      <c r="FY12" s="54">
        <f t="shared" ref="FY12:FY75" si="56">FX12/FW12</f>
        <v>0.18161925601750548</v>
      </c>
      <c r="FZ12" s="63">
        <v>18247</v>
      </c>
      <c r="GA12" s="8">
        <v>14130</v>
      </c>
      <c r="GB12" s="54">
        <f t="shared" ref="GB12:GB75" si="57">GA12/FZ12</f>
        <v>0.77437386967720723</v>
      </c>
      <c r="GC12" s="63">
        <v>19618</v>
      </c>
      <c r="GD12" s="8">
        <v>14379</v>
      </c>
      <c r="GE12" s="54">
        <f t="shared" ref="GE12:GE75" si="58">GD12/GC12</f>
        <v>0.73294933224589665</v>
      </c>
      <c r="GF12" s="63">
        <v>595</v>
      </c>
      <c r="GG12" s="8">
        <v>1</v>
      </c>
      <c r="GH12" s="302">
        <f t="shared" ref="GH12:GH75" si="59">IF(GF12=0,"N/A",GG12/GF12)</f>
        <v>1.6806722689075631E-3</v>
      </c>
      <c r="GI12" s="8">
        <v>1632</v>
      </c>
      <c r="GJ12" s="8">
        <v>1341</v>
      </c>
      <c r="GK12" s="93">
        <f t="shared" ref="GK12:GK75" si="60">IF(GI12=0,"N/A",GJ12/GI12)</f>
        <v>0.8216911764705882</v>
      </c>
      <c r="GL12" s="8">
        <v>367</v>
      </c>
      <c r="GM12" s="8">
        <v>435</v>
      </c>
      <c r="GN12" s="93">
        <f t="shared" ref="GN12:GN75" si="61">IF(GL12=0,"N/A",GM12/GL12)</f>
        <v>1.1852861035422344</v>
      </c>
    </row>
    <row r="13" spans="1:196" s="1" customFormat="1" ht="15" customHeight="1" x14ac:dyDescent="0.6">
      <c r="A13" s="16">
        <v>5</v>
      </c>
      <c r="B13" s="17" t="s">
        <v>502</v>
      </c>
      <c r="C13" s="18">
        <v>9201</v>
      </c>
      <c r="D13" s="17" t="s">
        <v>561</v>
      </c>
      <c r="E13" s="8">
        <v>1293</v>
      </c>
      <c r="F13" s="8">
        <v>1113</v>
      </c>
      <c r="G13" s="358">
        <f t="shared" ref="G13:G76" si="62">IF(E13=0,"N/A",F13/E13)</f>
        <v>0.86078886310904867</v>
      </c>
      <c r="H13" s="8">
        <v>1192</v>
      </c>
      <c r="I13" s="8">
        <v>1418</v>
      </c>
      <c r="J13" s="358">
        <f t="shared" si="0"/>
        <v>1.1895973154362416</v>
      </c>
      <c r="K13" s="8">
        <v>0</v>
      </c>
      <c r="L13" s="8">
        <v>0</v>
      </c>
      <c r="M13" s="358" t="str">
        <f t="shared" si="1"/>
        <v>N/A</v>
      </c>
      <c r="N13" s="8">
        <v>0</v>
      </c>
      <c r="O13" s="8">
        <v>0</v>
      </c>
      <c r="P13" s="361" t="str">
        <f t="shared" si="2"/>
        <v>N/A</v>
      </c>
      <c r="Q13" s="8">
        <v>0</v>
      </c>
      <c r="R13" s="8">
        <v>0</v>
      </c>
      <c r="S13" s="361" t="str">
        <f t="shared" si="3"/>
        <v>N/A</v>
      </c>
      <c r="T13" s="8">
        <v>2485</v>
      </c>
      <c r="U13" s="8">
        <v>2531</v>
      </c>
      <c r="V13" s="358">
        <f t="shared" si="4"/>
        <v>1.0185110663983903</v>
      </c>
      <c r="W13" s="8">
        <v>2485</v>
      </c>
      <c r="X13" s="8">
        <v>2531</v>
      </c>
      <c r="Y13" s="358">
        <f t="shared" si="5"/>
        <v>1.0185110663983903</v>
      </c>
      <c r="Z13" s="8">
        <v>90</v>
      </c>
      <c r="AA13" s="8">
        <v>46</v>
      </c>
      <c r="AB13" s="358">
        <f t="shared" si="6"/>
        <v>0.51111111111111107</v>
      </c>
      <c r="AC13" s="8">
        <v>45</v>
      </c>
      <c r="AD13" s="8">
        <v>56</v>
      </c>
      <c r="AE13" s="361">
        <f t="shared" si="7"/>
        <v>1.2444444444444445</v>
      </c>
      <c r="AF13" s="8">
        <v>0</v>
      </c>
      <c r="AG13" s="8">
        <v>0</v>
      </c>
      <c r="AH13" s="361" t="str">
        <f t="shared" si="8"/>
        <v>N/A</v>
      </c>
      <c r="AI13" s="8">
        <v>135</v>
      </c>
      <c r="AJ13" s="8">
        <v>102</v>
      </c>
      <c r="AK13" s="358">
        <f t="shared" si="9"/>
        <v>0.75555555555555554</v>
      </c>
      <c r="AL13" s="8">
        <v>0</v>
      </c>
      <c r="AM13" s="8">
        <v>0</v>
      </c>
      <c r="AN13" s="358" t="str">
        <f t="shared" si="10"/>
        <v>N/A</v>
      </c>
      <c r="AO13" s="8">
        <v>0</v>
      </c>
      <c r="AP13" s="8">
        <v>0</v>
      </c>
      <c r="AQ13" s="361" t="str">
        <f t="shared" si="11"/>
        <v>N/A</v>
      </c>
      <c r="AR13" s="8">
        <v>0</v>
      </c>
      <c r="AS13" s="8">
        <v>0</v>
      </c>
      <c r="AT13" s="361" t="str">
        <f t="shared" si="12"/>
        <v>N/A</v>
      </c>
      <c r="AU13" s="8">
        <v>0</v>
      </c>
      <c r="AV13" s="8">
        <v>0</v>
      </c>
      <c r="AW13" s="358" t="str">
        <f t="shared" si="13"/>
        <v>N/A</v>
      </c>
      <c r="AX13" s="8">
        <v>898</v>
      </c>
      <c r="AY13" s="8">
        <v>676</v>
      </c>
      <c r="AZ13" s="358">
        <f t="shared" si="14"/>
        <v>0.75278396436525608</v>
      </c>
      <c r="BA13" s="8">
        <v>400</v>
      </c>
      <c r="BB13" s="8">
        <v>391</v>
      </c>
      <c r="BC13" s="358">
        <f t="shared" si="15"/>
        <v>0.97750000000000004</v>
      </c>
      <c r="BD13" s="8">
        <v>33</v>
      </c>
      <c r="BE13" s="8">
        <v>39</v>
      </c>
      <c r="BF13" s="361">
        <f t="shared" si="16"/>
        <v>1.1818181818181819</v>
      </c>
      <c r="BG13" s="8">
        <v>0</v>
      </c>
      <c r="BH13" s="8">
        <v>0</v>
      </c>
      <c r="BI13" s="361" t="str">
        <f t="shared" si="17"/>
        <v>N/A</v>
      </c>
      <c r="BJ13" s="8">
        <v>1480</v>
      </c>
      <c r="BK13" s="8">
        <v>1500</v>
      </c>
      <c r="BL13" s="570">
        <f t="shared" si="18"/>
        <v>1.0135135135135136</v>
      </c>
      <c r="BM13" s="8">
        <v>2811</v>
      </c>
      <c r="BN13" s="8">
        <v>2606</v>
      </c>
      <c r="BO13" s="358">
        <f t="shared" si="19"/>
        <v>0.92707221629313408</v>
      </c>
      <c r="BP13" s="8">
        <v>0</v>
      </c>
      <c r="BQ13" s="8">
        <v>0</v>
      </c>
      <c r="BR13" s="358" t="str">
        <f t="shared" si="20"/>
        <v>N/A</v>
      </c>
      <c r="BS13" s="8">
        <v>2946</v>
      </c>
      <c r="BT13" s="8">
        <v>2708</v>
      </c>
      <c r="BU13" s="358">
        <f t="shared" si="21"/>
        <v>0.91921249151391715</v>
      </c>
      <c r="BV13" s="8">
        <v>5431</v>
      </c>
      <c r="BW13" s="8">
        <v>5239</v>
      </c>
      <c r="BX13" s="358">
        <f t="shared" si="22"/>
        <v>0.96464739458663229</v>
      </c>
      <c r="BY13" s="8">
        <v>10560</v>
      </c>
      <c r="BZ13" s="8">
        <v>6480</v>
      </c>
      <c r="CA13" s="364">
        <f t="shared" si="23"/>
        <v>0.61363636363636365</v>
      </c>
      <c r="CB13" s="8">
        <v>10470</v>
      </c>
      <c r="CC13" s="8">
        <v>8238</v>
      </c>
      <c r="CD13" s="364">
        <f t="shared" si="24"/>
        <v>0.78681948424068771</v>
      </c>
      <c r="CE13" s="8">
        <v>7680</v>
      </c>
      <c r="CF13" s="8">
        <v>6160</v>
      </c>
      <c r="CG13" s="364">
        <f t="shared" si="25"/>
        <v>0.80208333333333337</v>
      </c>
      <c r="CH13" s="8">
        <v>1320</v>
      </c>
      <c r="CI13" s="8">
        <v>1463</v>
      </c>
      <c r="CJ13" s="358">
        <f t="shared" si="26"/>
        <v>1.1083333333333334</v>
      </c>
      <c r="CK13" s="8">
        <v>9000</v>
      </c>
      <c r="CL13" s="8">
        <v>7623</v>
      </c>
      <c r="CM13" s="364">
        <f t="shared" si="27"/>
        <v>0.84699999999999998</v>
      </c>
      <c r="CN13" s="8">
        <v>1725</v>
      </c>
      <c r="CO13" s="8">
        <v>2458</v>
      </c>
      <c r="CP13" s="364">
        <f t="shared" ref="CP13:CP75" si="63">IF(CN13=0,"N/A",CO13/CN13)</f>
        <v>1.4249275362318841</v>
      </c>
      <c r="CQ13" s="8">
        <v>600</v>
      </c>
      <c r="CR13" s="8">
        <v>828</v>
      </c>
      <c r="CS13" s="364">
        <f t="shared" si="28"/>
        <v>1.38</v>
      </c>
      <c r="CT13" s="8">
        <v>32355</v>
      </c>
      <c r="CU13" s="8">
        <v>25627</v>
      </c>
      <c r="CV13" s="364">
        <f t="shared" si="29"/>
        <v>0.79205686910832951</v>
      </c>
      <c r="CW13" s="8">
        <v>37786</v>
      </c>
      <c r="CX13" s="8">
        <v>30866</v>
      </c>
      <c r="CY13" s="364">
        <f t="shared" si="30"/>
        <v>0.81686338855660823</v>
      </c>
      <c r="CZ13" s="8">
        <v>1803</v>
      </c>
      <c r="DA13" s="8">
        <v>2268</v>
      </c>
      <c r="DB13" s="361">
        <f t="shared" si="31"/>
        <v>1.2579034941763727</v>
      </c>
      <c r="DC13" s="8">
        <v>600</v>
      </c>
      <c r="DD13" s="8">
        <v>828</v>
      </c>
      <c r="DE13" s="361">
        <f t="shared" si="32"/>
        <v>1.38</v>
      </c>
      <c r="DF13" s="8">
        <v>19832</v>
      </c>
      <c r="DG13" s="8">
        <v>14449</v>
      </c>
      <c r="DH13" s="364">
        <f t="shared" si="33"/>
        <v>0.72856998789834615</v>
      </c>
      <c r="DI13" s="62">
        <v>0.77</v>
      </c>
      <c r="DJ13" s="93">
        <v>0.91195511437203303</v>
      </c>
      <c r="DK13" s="93">
        <f t="shared" si="34"/>
        <v>1.1843572913922507</v>
      </c>
      <c r="DL13" s="62">
        <v>0.49</v>
      </c>
      <c r="DM13" s="93">
        <v>0.74936061381074204</v>
      </c>
      <c r="DN13" s="93">
        <f t="shared" si="35"/>
        <v>1.5293073751239634</v>
      </c>
      <c r="DO13" s="62">
        <v>0.63</v>
      </c>
      <c r="DP13" s="93">
        <v>0.88847858197931995</v>
      </c>
      <c r="DQ13" s="93">
        <f t="shared" si="36"/>
        <v>1.4102834634592381</v>
      </c>
      <c r="DR13" s="62">
        <v>0.83</v>
      </c>
      <c r="DS13" s="93">
        <v>0.91554357592093405</v>
      </c>
      <c r="DT13" s="93">
        <f t="shared" si="37"/>
        <v>1.1030645493023303</v>
      </c>
      <c r="DU13" s="62">
        <v>0.67</v>
      </c>
      <c r="DV13" s="93">
        <v>0.84062059238363895</v>
      </c>
      <c r="DW13" s="93">
        <f t="shared" si="38"/>
        <v>1.2546576005725953</v>
      </c>
      <c r="DX13" s="62">
        <v>0.75</v>
      </c>
      <c r="DY13" s="93">
        <v>0.87356775977874401</v>
      </c>
      <c r="DZ13" s="93">
        <f t="shared" si="39"/>
        <v>1.1647570130383254</v>
      </c>
      <c r="EA13" s="62">
        <v>0.8</v>
      </c>
      <c r="EB13" s="93">
        <v>0.91311953352769704</v>
      </c>
      <c r="EC13" s="93">
        <f t="shared" si="40"/>
        <v>1.1413994169096213</v>
      </c>
      <c r="ED13" s="62">
        <v>0.58000000000000007</v>
      </c>
      <c r="EE13" s="93">
        <v>0.82089552238805996</v>
      </c>
      <c r="EF13" s="93">
        <f t="shared" si="41"/>
        <v>1.4153371075656205</v>
      </c>
      <c r="EG13" s="62">
        <v>0.69000000000000006</v>
      </c>
      <c r="EH13" s="93">
        <v>0.88127505249093396</v>
      </c>
      <c r="EI13" s="93">
        <f t="shared" si="42"/>
        <v>1.2772102210013534</v>
      </c>
      <c r="EJ13" s="62">
        <v>0.89</v>
      </c>
      <c r="EK13" s="93">
        <v>0.79926079926079896</v>
      </c>
      <c r="EL13" s="93">
        <f t="shared" si="43"/>
        <v>0.89804584186606629</v>
      </c>
      <c r="EM13" s="62">
        <v>0.26</v>
      </c>
      <c r="EN13" s="93">
        <v>0.343354430379747</v>
      </c>
      <c r="EO13" s="93">
        <f t="shared" si="44"/>
        <v>1.3205939629990269</v>
      </c>
      <c r="EP13" s="62">
        <v>0.57499999999999996</v>
      </c>
      <c r="EQ13" s="93">
        <v>0.57439419362391197</v>
      </c>
      <c r="ER13" s="93">
        <f t="shared" si="45"/>
        <v>0.99894642369376008</v>
      </c>
      <c r="ES13" s="62">
        <v>0.84499999999999997</v>
      </c>
      <c r="ET13" s="93">
        <v>0.82304927818724505</v>
      </c>
      <c r="EU13" s="93">
        <f t="shared" si="46"/>
        <v>0.97402281442277527</v>
      </c>
      <c r="EV13" s="62">
        <v>0.42000000000000004</v>
      </c>
      <c r="EW13" s="93">
        <v>0.403142085957506</v>
      </c>
      <c r="EX13" s="93">
        <f t="shared" si="47"/>
        <v>0.95986210942263328</v>
      </c>
      <c r="EY13" s="62">
        <v>0.63250000000000006</v>
      </c>
      <c r="EZ13" s="93">
        <v>0.626482213438735</v>
      </c>
      <c r="FA13" s="93">
        <f t="shared" si="48"/>
        <v>0.99048571294661647</v>
      </c>
      <c r="FB13" s="62">
        <v>0.82</v>
      </c>
      <c r="FC13" s="93">
        <v>0.58304853041695104</v>
      </c>
      <c r="FD13" s="93">
        <f t="shared" si="49"/>
        <v>0.71103479319140372</v>
      </c>
      <c r="FE13" s="62">
        <v>0.27</v>
      </c>
      <c r="FF13" s="93">
        <v>0.452922077922078</v>
      </c>
      <c r="FG13" s="93">
        <f t="shared" si="50"/>
        <v>1.6774891774891776</v>
      </c>
      <c r="FH13" s="62">
        <v>0.54499999999999993</v>
      </c>
      <c r="FI13" s="93">
        <v>0.47789584153220499</v>
      </c>
      <c r="FJ13" s="93">
        <f t="shared" si="51"/>
        <v>0.87687310372881666</v>
      </c>
      <c r="FK13" s="54">
        <v>0.83593109105824448</v>
      </c>
      <c r="FL13" s="93">
        <v>0.77986682334508395</v>
      </c>
      <c r="FM13" s="93">
        <f t="shared" si="52"/>
        <v>0.93293195059632705</v>
      </c>
      <c r="FN13" s="54">
        <v>0.61009999999999998</v>
      </c>
      <c r="FO13" s="93">
        <v>0.81038647342995196</v>
      </c>
      <c r="FP13" s="93">
        <f t="shared" si="53"/>
        <v>1.3282846638746959</v>
      </c>
      <c r="FQ13" s="63">
        <v>1167</v>
      </c>
      <c r="FR13" s="8">
        <v>197</v>
      </c>
      <c r="FS13" s="54">
        <f t="shared" si="54"/>
        <v>0.16880891173950299</v>
      </c>
      <c r="FT13" s="63">
        <v>326</v>
      </c>
      <c r="FU13" s="8">
        <v>180</v>
      </c>
      <c r="FV13" s="54">
        <f t="shared" si="55"/>
        <v>0.55214723926380371</v>
      </c>
      <c r="FW13" s="63">
        <v>1493</v>
      </c>
      <c r="FX13" s="8">
        <v>377</v>
      </c>
      <c r="FY13" s="54">
        <f t="shared" si="56"/>
        <v>0.2525117213663764</v>
      </c>
      <c r="FZ13" s="63">
        <v>15220</v>
      </c>
      <c r="GA13" s="8">
        <v>10825</v>
      </c>
      <c r="GB13" s="54">
        <f t="shared" si="57"/>
        <v>0.7112352168199737</v>
      </c>
      <c r="GC13" s="63">
        <v>16713</v>
      </c>
      <c r="GD13" s="8">
        <v>11202</v>
      </c>
      <c r="GE13" s="54">
        <f t="shared" si="58"/>
        <v>0.67025668641177527</v>
      </c>
      <c r="GF13" s="63">
        <v>597</v>
      </c>
      <c r="GG13" s="8">
        <v>0</v>
      </c>
      <c r="GH13" s="302">
        <f t="shared" si="59"/>
        <v>0</v>
      </c>
      <c r="GI13" s="8">
        <v>1338</v>
      </c>
      <c r="GJ13" s="8">
        <v>1274</v>
      </c>
      <c r="GK13" s="93">
        <f t="shared" si="60"/>
        <v>0.95216741405082217</v>
      </c>
      <c r="GL13" s="8">
        <v>366</v>
      </c>
      <c r="GM13" s="8">
        <v>516</v>
      </c>
      <c r="GN13" s="93">
        <f t="shared" si="61"/>
        <v>1.4098360655737705</v>
      </c>
    </row>
    <row r="14" spans="1:196" s="1" customFormat="1" ht="15" customHeight="1" x14ac:dyDescent="0.6">
      <c r="A14" s="16">
        <v>5</v>
      </c>
      <c r="B14" s="17" t="s">
        <v>502</v>
      </c>
      <c r="C14" s="18">
        <v>9202</v>
      </c>
      <c r="D14" s="17" t="s">
        <v>562</v>
      </c>
      <c r="E14" s="8">
        <v>1309</v>
      </c>
      <c r="F14" s="8">
        <v>1291</v>
      </c>
      <c r="G14" s="358">
        <f t="shared" si="62"/>
        <v>0.98624904507257449</v>
      </c>
      <c r="H14" s="8">
        <v>643</v>
      </c>
      <c r="I14" s="8">
        <v>685</v>
      </c>
      <c r="J14" s="358">
        <f t="shared" si="0"/>
        <v>1.0653188180404354</v>
      </c>
      <c r="K14" s="8">
        <v>0</v>
      </c>
      <c r="L14" s="8">
        <v>0</v>
      </c>
      <c r="M14" s="358" t="str">
        <f t="shared" si="1"/>
        <v>N/A</v>
      </c>
      <c r="N14" s="8">
        <v>0</v>
      </c>
      <c r="O14" s="8">
        <v>0</v>
      </c>
      <c r="P14" s="361" t="str">
        <f t="shared" si="2"/>
        <v>N/A</v>
      </c>
      <c r="Q14" s="8">
        <v>0</v>
      </c>
      <c r="R14" s="8">
        <v>0</v>
      </c>
      <c r="S14" s="361" t="str">
        <f t="shared" si="3"/>
        <v>N/A</v>
      </c>
      <c r="T14" s="8">
        <v>1952</v>
      </c>
      <c r="U14" s="8">
        <v>1976</v>
      </c>
      <c r="V14" s="358">
        <f t="shared" si="4"/>
        <v>1.0122950819672132</v>
      </c>
      <c r="W14" s="8">
        <v>1952</v>
      </c>
      <c r="X14" s="8">
        <v>1976</v>
      </c>
      <c r="Y14" s="358">
        <f t="shared" si="5"/>
        <v>1.0122950819672132</v>
      </c>
      <c r="Z14" s="8">
        <v>1372</v>
      </c>
      <c r="AA14" s="8">
        <v>1399</v>
      </c>
      <c r="AB14" s="358">
        <f t="shared" si="6"/>
        <v>1.0196793002915452</v>
      </c>
      <c r="AC14" s="8">
        <v>34</v>
      </c>
      <c r="AD14" s="8">
        <v>63</v>
      </c>
      <c r="AE14" s="361">
        <f t="shared" si="7"/>
        <v>1.8529411764705883</v>
      </c>
      <c r="AF14" s="8">
        <v>15</v>
      </c>
      <c r="AG14" s="8">
        <v>53</v>
      </c>
      <c r="AH14" s="361">
        <f t="shared" si="8"/>
        <v>3.5333333333333332</v>
      </c>
      <c r="AI14" s="8">
        <v>1421</v>
      </c>
      <c r="AJ14" s="8">
        <v>1515</v>
      </c>
      <c r="AK14" s="358">
        <f t="shared" si="9"/>
        <v>1.0661505981703026</v>
      </c>
      <c r="AL14" s="8">
        <v>0</v>
      </c>
      <c r="AM14" s="8">
        <v>0</v>
      </c>
      <c r="AN14" s="358" t="str">
        <f t="shared" si="10"/>
        <v>N/A</v>
      </c>
      <c r="AO14" s="8">
        <v>0</v>
      </c>
      <c r="AP14" s="8">
        <v>0</v>
      </c>
      <c r="AQ14" s="361" t="str">
        <f t="shared" si="11"/>
        <v>N/A</v>
      </c>
      <c r="AR14" s="8">
        <v>30</v>
      </c>
      <c r="AS14" s="8">
        <v>0</v>
      </c>
      <c r="AT14" s="361">
        <f t="shared" si="12"/>
        <v>0</v>
      </c>
      <c r="AU14" s="8">
        <v>30</v>
      </c>
      <c r="AV14" s="8">
        <v>0</v>
      </c>
      <c r="AW14" s="358">
        <f t="shared" si="13"/>
        <v>0</v>
      </c>
      <c r="AX14" s="8">
        <v>402</v>
      </c>
      <c r="AY14" s="8">
        <v>456</v>
      </c>
      <c r="AZ14" s="358">
        <f t="shared" si="14"/>
        <v>1.1343283582089552</v>
      </c>
      <c r="BA14" s="8">
        <v>534</v>
      </c>
      <c r="BB14" s="8">
        <v>476</v>
      </c>
      <c r="BC14" s="358">
        <f t="shared" si="15"/>
        <v>0.89138576779026213</v>
      </c>
      <c r="BD14" s="8">
        <v>0</v>
      </c>
      <c r="BE14" s="8">
        <v>0</v>
      </c>
      <c r="BF14" s="361" t="str">
        <f t="shared" si="16"/>
        <v>N/A</v>
      </c>
      <c r="BG14" s="8">
        <v>0</v>
      </c>
      <c r="BH14" s="8">
        <v>0</v>
      </c>
      <c r="BI14" s="361" t="str">
        <f t="shared" si="17"/>
        <v>N/A</v>
      </c>
      <c r="BJ14" s="8">
        <v>580</v>
      </c>
      <c r="BK14" s="8">
        <v>594</v>
      </c>
      <c r="BL14" s="570">
        <f t="shared" si="18"/>
        <v>1.0241379310344827</v>
      </c>
      <c r="BM14" s="8">
        <v>1516</v>
      </c>
      <c r="BN14" s="8">
        <v>1526</v>
      </c>
      <c r="BO14" s="358">
        <f t="shared" si="19"/>
        <v>1.0065963060686016</v>
      </c>
      <c r="BP14" s="8">
        <v>0</v>
      </c>
      <c r="BQ14" s="8">
        <v>0</v>
      </c>
      <c r="BR14" s="358" t="str">
        <f t="shared" si="20"/>
        <v>N/A</v>
      </c>
      <c r="BS14" s="8">
        <v>2967</v>
      </c>
      <c r="BT14" s="8">
        <v>3041</v>
      </c>
      <c r="BU14" s="358">
        <f t="shared" si="21"/>
        <v>1.0249410178631615</v>
      </c>
      <c r="BV14" s="8">
        <v>4919</v>
      </c>
      <c r="BW14" s="8">
        <v>5017</v>
      </c>
      <c r="BX14" s="358">
        <f t="shared" si="22"/>
        <v>1.0199227485261233</v>
      </c>
      <c r="BY14" s="8">
        <v>9280</v>
      </c>
      <c r="BZ14" s="8">
        <v>6486</v>
      </c>
      <c r="CA14" s="364">
        <f t="shared" si="23"/>
        <v>0.69892241379310349</v>
      </c>
      <c r="CB14" s="8">
        <v>6900</v>
      </c>
      <c r="CC14" s="8">
        <v>7619</v>
      </c>
      <c r="CD14" s="364">
        <f t="shared" si="24"/>
        <v>1.1042028985507246</v>
      </c>
      <c r="CE14" s="8">
        <v>2560</v>
      </c>
      <c r="CF14" s="8">
        <v>1920</v>
      </c>
      <c r="CG14" s="364">
        <f t="shared" si="25"/>
        <v>0.75</v>
      </c>
      <c r="CH14" s="8">
        <v>0</v>
      </c>
      <c r="CI14" s="8">
        <v>0</v>
      </c>
      <c r="CJ14" s="358" t="str">
        <f t="shared" si="26"/>
        <v>N/A</v>
      </c>
      <c r="CK14" s="8">
        <v>2560</v>
      </c>
      <c r="CL14" s="8">
        <v>1920</v>
      </c>
      <c r="CM14" s="364">
        <f t="shared" si="27"/>
        <v>0.75</v>
      </c>
      <c r="CN14" s="8">
        <v>1365</v>
      </c>
      <c r="CO14" s="8">
        <v>1421</v>
      </c>
      <c r="CP14" s="364">
        <f t="shared" si="63"/>
        <v>1.0410256410256411</v>
      </c>
      <c r="CQ14" s="8">
        <v>225</v>
      </c>
      <c r="CR14" s="8">
        <v>396</v>
      </c>
      <c r="CS14" s="364">
        <f t="shared" si="28"/>
        <v>1.76</v>
      </c>
      <c r="CT14" s="8">
        <v>20330</v>
      </c>
      <c r="CU14" s="8">
        <v>17842</v>
      </c>
      <c r="CV14" s="364">
        <f t="shared" si="29"/>
        <v>0.87761928184948357</v>
      </c>
      <c r="CW14" s="8">
        <v>25249</v>
      </c>
      <c r="CX14" s="8">
        <v>22859</v>
      </c>
      <c r="CY14" s="364">
        <f t="shared" si="30"/>
        <v>0.90534278585290506</v>
      </c>
      <c r="CZ14" s="8">
        <v>1399</v>
      </c>
      <c r="DA14" s="8">
        <v>1337</v>
      </c>
      <c r="DB14" s="361">
        <f t="shared" si="31"/>
        <v>0.95568263045032165</v>
      </c>
      <c r="DC14" s="8">
        <v>270</v>
      </c>
      <c r="DD14" s="8">
        <v>449</v>
      </c>
      <c r="DE14" s="361">
        <f t="shared" si="32"/>
        <v>1.662962962962963</v>
      </c>
      <c r="DF14" s="8">
        <v>13017</v>
      </c>
      <c r="DG14" s="8">
        <v>9567</v>
      </c>
      <c r="DH14" s="364">
        <f t="shared" si="33"/>
        <v>0.7349619728047937</v>
      </c>
      <c r="DI14" s="62">
        <v>0.83</v>
      </c>
      <c r="DJ14" s="93">
        <v>0.82456140350877205</v>
      </c>
      <c r="DK14" s="93">
        <f t="shared" si="34"/>
        <v>0.99344747410695433</v>
      </c>
      <c r="DL14" s="62">
        <v>0.5</v>
      </c>
      <c r="DM14" s="93">
        <v>0.53781512605042003</v>
      </c>
      <c r="DN14" s="93">
        <f t="shared" si="35"/>
        <v>1.0756302521008401</v>
      </c>
      <c r="DO14" s="62">
        <v>0.66500000000000004</v>
      </c>
      <c r="DP14" s="93">
        <v>0.77967773758631997</v>
      </c>
      <c r="DQ14" s="93">
        <f t="shared" si="36"/>
        <v>1.1724477256937142</v>
      </c>
      <c r="DR14" s="62">
        <v>0.77</v>
      </c>
      <c r="DS14" s="93">
        <v>0.79395817195972096</v>
      </c>
      <c r="DT14" s="93">
        <f t="shared" si="37"/>
        <v>1.0311145090385987</v>
      </c>
      <c r="DU14" s="62">
        <v>0.65</v>
      </c>
      <c r="DV14" s="93">
        <v>0.65547445255474501</v>
      </c>
      <c r="DW14" s="93">
        <f t="shared" si="38"/>
        <v>1.0084222346996077</v>
      </c>
      <c r="DX14" s="62">
        <v>0.71</v>
      </c>
      <c r="DY14" s="93">
        <v>0.74595141700404799</v>
      </c>
      <c r="DZ14" s="93">
        <f t="shared" si="39"/>
        <v>1.0506357985972508</v>
      </c>
      <c r="EA14" s="62">
        <v>0.8</v>
      </c>
      <c r="EB14" s="93">
        <v>0.81431535269709499</v>
      </c>
      <c r="EC14" s="93">
        <f t="shared" si="40"/>
        <v>1.0178941908713686</v>
      </c>
      <c r="ED14" s="62">
        <v>0.57499999999999996</v>
      </c>
      <c r="EE14" s="93">
        <v>0.60723514211886298</v>
      </c>
      <c r="EF14" s="93">
        <f t="shared" si="41"/>
        <v>1.0560611167284575</v>
      </c>
      <c r="EG14" s="62">
        <v>0.6875</v>
      </c>
      <c r="EH14" s="93">
        <v>0.76639425951763995</v>
      </c>
      <c r="EI14" s="93">
        <f t="shared" si="42"/>
        <v>1.1147552865711126</v>
      </c>
      <c r="EJ14" s="62">
        <v>0.8</v>
      </c>
      <c r="EK14" s="93">
        <v>0.76027977956761295</v>
      </c>
      <c r="EL14" s="93">
        <f t="shared" si="43"/>
        <v>0.95034972445951615</v>
      </c>
      <c r="EM14" s="62">
        <v>0.28999999999999998</v>
      </c>
      <c r="EN14" s="93">
        <v>0.373542707589817</v>
      </c>
      <c r="EO14" s="93">
        <f t="shared" si="44"/>
        <v>1.2880783020338518</v>
      </c>
      <c r="EP14" s="62">
        <v>0.54500000000000004</v>
      </c>
      <c r="EQ14" s="93">
        <v>0.57807420692747402</v>
      </c>
      <c r="ER14" s="93">
        <f t="shared" si="45"/>
        <v>1.0606866182155485</v>
      </c>
      <c r="ES14" s="62">
        <v>0.8</v>
      </c>
      <c r="ET14" s="93">
        <v>0.77595546193198905</v>
      </c>
      <c r="EU14" s="93">
        <f t="shared" si="46"/>
        <v>0.96994432741498626</v>
      </c>
      <c r="EV14" s="62">
        <v>0.4325</v>
      </c>
      <c r="EW14" s="93">
        <v>0.40190237273962598</v>
      </c>
      <c r="EX14" s="93">
        <f t="shared" si="47"/>
        <v>0.92925404101647624</v>
      </c>
      <c r="EY14" s="62">
        <v>0.61624999999999996</v>
      </c>
      <c r="EZ14" s="93">
        <v>0.619405923268734</v>
      </c>
      <c r="FA14" s="93">
        <f t="shared" si="48"/>
        <v>1.0051211736612318</v>
      </c>
      <c r="FB14" s="62" t="s">
        <v>508</v>
      </c>
      <c r="FC14" s="93">
        <v>0</v>
      </c>
      <c r="FD14" s="93" t="str">
        <f t="shared" si="49"/>
        <v>N/A</v>
      </c>
      <c r="FE14" s="62">
        <v>0.27</v>
      </c>
      <c r="FF14" s="93">
        <v>0.40208333333333302</v>
      </c>
      <c r="FG14" s="93">
        <f t="shared" si="50"/>
        <v>1.4891975308641963</v>
      </c>
      <c r="FH14" s="62">
        <v>0.27</v>
      </c>
      <c r="FI14" s="93">
        <v>0.40208333333333302</v>
      </c>
      <c r="FJ14" s="93">
        <f t="shared" si="51"/>
        <v>1.4891975308641963</v>
      </c>
      <c r="FK14" s="54">
        <v>0.9</v>
      </c>
      <c r="FL14" s="93">
        <v>0.83153638814016195</v>
      </c>
      <c r="FM14" s="93">
        <f t="shared" si="52"/>
        <v>0.92392932015573548</v>
      </c>
      <c r="FN14" s="54">
        <v>0.61009999999999998</v>
      </c>
      <c r="FO14" s="93">
        <v>0.81737193763919802</v>
      </c>
      <c r="FP14" s="93">
        <f t="shared" si="53"/>
        <v>1.3397343675449895</v>
      </c>
      <c r="FQ14" s="63">
        <v>1328</v>
      </c>
      <c r="FR14" s="8">
        <v>636</v>
      </c>
      <c r="FS14" s="54">
        <f t="shared" si="54"/>
        <v>0.47891566265060243</v>
      </c>
      <c r="FT14" s="63">
        <v>233</v>
      </c>
      <c r="FU14" s="8">
        <v>199</v>
      </c>
      <c r="FV14" s="54">
        <f t="shared" si="55"/>
        <v>0.85407725321888417</v>
      </c>
      <c r="FW14" s="63">
        <v>1561</v>
      </c>
      <c r="FX14" s="8">
        <v>835</v>
      </c>
      <c r="FY14" s="54">
        <f t="shared" si="56"/>
        <v>0.5349135169762973</v>
      </c>
      <c r="FZ14" s="63">
        <v>8902</v>
      </c>
      <c r="GA14" s="8">
        <v>7172</v>
      </c>
      <c r="GB14" s="54">
        <f t="shared" si="57"/>
        <v>0.80566164906762527</v>
      </c>
      <c r="GC14" s="63">
        <v>10463</v>
      </c>
      <c r="GD14" s="8">
        <v>8007</v>
      </c>
      <c r="GE14" s="54">
        <f t="shared" si="58"/>
        <v>0.7652680875465927</v>
      </c>
      <c r="GF14" s="63">
        <v>210</v>
      </c>
      <c r="GG14" s="8">
        <v>0</v>
      </c>
      <c r="GH14" s="302">
        <f t="shared" si="59"/>
        <v>0</v>
      </c>
      <c r="GI14" s="8">
        <v>1154</v>
      </c>
      <c r="GJ14" s="8">
        <v>1116</v>
      </c>
      <c r="GK14" s="93">
        <f t="shared" si="60"/>
        <v>0.96707105719237429</v>
      </c>
      <c r="GL14" s="8">
        <v>137</v>
      </c>
      <c r="GM14" s="8">
        <v>160</v>
      </c>
      <c r="GN14" s="93">
        <f t="shared" si="61"/>
        <v>1.167883211678832</v>
      </c>
    </row>
    <row r="15" spans="1:196" s="1" customFormat="1" ht="15" customHeight="1" x14ac:dyDescent="0.6">
      <c r="A15" s="16">
        <v>5</v>
      </c>
      <c r="B15" s="17" t="s">
        <v>502</v>
      </c>
      <c r="C15" s="18">
        <v>9203</v>
      </c>
      <c r="D15" s="17" t="s">
        <v>563</v>
      </c>
      <c r="E15" s="8">
        <v>3093</v>
      </c>
      <c r="F15" s="8">
        <v>3004</v>
      </c>
      <c r="G15" s="358">
        <f t="shared" si="62"/>
        <v>0.97122534755900425</v>
      </c>
      <c r="H15" s="8">
        <v>719</v>
      </c>
      <c r="I15" s="8">
        <v>869</v>
      </c>
      <c r="J15" s="358">
        <f t="shared" si="0"/>
        <v>1.2086230876216968</v>
      </c>
      <c r="K15" s="8">
        <v>292</v>
      </c>
      <c r="L15" s="8">
        <v>212</v>
      </c>
      <c r="M15" s="358">
        <f t="shared" si="1"/>
        <v>0.72602739726027399</v>
      </c>
      <c r="N15" s="8">
        <v>0</v>
      </c>
      <c r="O15" s="8">
        <v>0</v>
      </c>
      <c r="P15" s="361" t="str">
        <f t="shared" si="2"/>
        <v>N/A</v>
      </c>
      <c r="Q15" s="8">
        <v>0</v>
      </c>
      <c r="R15" s="8">
        <v>0</v>
      </c>
      <c r="S15" s="361" t="str">
        <f t="shared" si="3"/>
        <v>N/A</v>
      </c>
      <c r="T15" s="8">
        <v>4104</v>
      </c>
      <c r="U15" s="8">
        <v>4085</v>
      </c>
      <c r="V15" s="358">
        <f t="shared" si="4"/>
        <v>0.99537037037037035</v>
      </c>
      <c r="W15" s="8">
        <v>4104</v>
      </c>
      <c r="X15" s="8">
        <v>4085</v>
      </c>
      <c r="Y15" s="358">
        <f t="shared" si="5"/>
        <v>0.99537037037037035</v>
      </c>
      <c r="Z15" s="8">
        <v>30</v>
      </c>
      <c r="AA15" s="8">
        <v>47</v>
      </c>
      <c r="AB15" s="358">
        <f t="shared" si="6"/>
        <v>1.5666666666666667</v>
      </c>
      <c r="AC15" s="8">
        <v>0</v>
      </c>
      <c r="AD15" s="8">
        <v>39</v>
      </c>
      <c r="AE15" s="361" t="str">
        <f t="shared" si="7"/>
        <v>N/A</v>
      </c>
      <c r="AF15" s="8">
        <v>0</v>
      </c>
      <c r="AG15" s="8">
        <v>0</v>
      </c>
      <c r="AH15" s="361" t="str">
        <f t="shared" si="8"/>
        <v>N/A</v>
      </c>
      <c r="AI15" s="8">
        <v>30</v>
      </c>
      <c r="AJ15" s="8">
        <v>86</v>
      </c>
      <c r="AK15" s="358">
        <f t="shared" si="9"/>
        <v>2.8666666666666667</v>
      </c>
      <c r="AL15" s="8">
        <v>0</v>
      </c>
      <c r="AM15" s="8">
        <v>0</v>
      </c>
      <c r="AN15" s="358" t="str">
        <f t="shared" si="10"/>
        <v>N/A</v>
      </c>
      <c r="AO15" s="8">
        <v>0</v>
      </c>
      <c r="AP15" s="8">
        <v>0</v>
      </c>
      <c r="AQ15" s="361" t="str">
        <f t="shared" si="11"/>
        <v>N/A</v>
      </c>
      <c r="AR15" s="8">
        <v>0</v>
      </c>
      <c r="AS15" s="8">
        <v>0</v>
      </c>
      <c r="AT15" s="361" t="str">
        <f t="shared" si="12"/>
        <v>N/A</v>
      </c>
      <c r="AU15" s="8">
        <v>0</v>
      </c>
      <c r="AV15" s="8">
        <v>0</v>
      </c>
      <c r="AW15" s="358" t="str">
        <f t="shared" si="13"/>
        <v>N/A</v>
      </c>
      <c r="AX15" s="8">
        <v>2234</v>
      </c>
      <c r="AY15" s="8">
        <v>2402</v>
      </c>
      <c r="AZ15" s="358">
        <f t="shared" si="14"/>
        <v>1.0752014324082364</v>
      </c>
      <c r="BA15" s="8">
        <v>105</v>
      </c>
      <c r="BB15" s="8">
        <v>103</v>
      </c>
      <c r="BC15" s="358">
        <f t="shared" si="15"/>
        <v>0.98095238095238091</v>
      </c>
      <c r="BD15" s="8">
        <v>425</v>
      </c>
      <c r="BE15" s="8">
        <v>176</v>
      </c>
      <c r="BF15" s="361">
        <f t="shared" si="16"/>
        <v>0.41411764705882353</v>
      </c>
      <c r="BG15" s="8">
        <v>0</v>
      </c>
      <c r="BH15" s="8">
        <v>0</v>
      </c>
      <c r="BI15" s="361" t="str">
        <f t="shared" si="17"/>
        <v>N/A</v>
      </c>
      <c r="BJ15" s="8">
        <v>1907</v>
      </c>
      <c r="BK15" s="8">
        <v>1907</v>
      </c>
      <c r="BL15" s="570">
        <f t="shared" si="18"/>
        <v>1</v>
      </c>
      <c r="BM15" s="8">
        <v>4671</v>
      </c>
      <c r="BN15" s="8">
        <v>4588</v>
      </c>
      <c r="BO15" s="358">
        <f t="shared" si="19"/>
        <v>0.9822307856989938</v>
      </c>
      <c r="BP15" s="8">
        <v>0</v>
      </c>
      <c r="BQ15" s="8">
        <v>0</v>
      </c>
      <c r="BR15" s="358" t="str">
        <f t="shared" si="20"/>
        <v>N/A</v>
      </c>
      <c r="BS15" s="8">
        <v>4701</v>
      </c>
      <c r="BT15" s="8">
        <v>4674</v>
      </c>
      <c r="BU15" s="358">
        <f t="shared" si="21"/>
        <v>0.99425654116145501</v>
      </c>
      <c r="BV15" s="8">
        <v>8805</v>
      </c>
      <c r="BW15" s="8">
        <v>8759</v>
      </c>
      <c r="BX15" s="358">
        <f t="shared" si="22"/>
        <v>0.99477569562748436</v>
      </c>
      <c r="BY15" s="8">
        <v>13760</v>
      </c>
      <c r="BZ15" s="8">
        <v>10023</v>
      </c>
      <c r="CA15" s="364">
        <f t="shared" si="23"/>
        <v>0.72841569767441861</v>
      </c>
      <c r="CB15" s="8">
        <v>14880</v>
      </c>
      <c r="CC15" s="8">
        <v>16689</v>
      </c>
      <c r="CD15" s="364">
        <f t="shared" si="24"/>
        <v>1.1215725806451613</v>
      </c>
      <c r="CE15" s="8">
        <v>5120</v>
      </c>
      <c r="CF15" s="8">
        <v>4480</v>
      </c>
      <c r="CG15" s="364">
        <f t="shared" si="25"/>
        <v>0.875</v>
      </c>
      <c r="CH15" s="8">
        <v>1320</v>
      </c>
      <c r="CI15" s="8">
        <v>1544</v>
      </c>
      <c r="CJ15" s="358">
        <f t="shared" si="26"/>
        <v>1.1696969696969697</v>
      </c>
      <c r="CK15" s="8">
        <v>6440</v>
      </c>
      <c r="CL15" s="8">
        <v>6024</v>
      </c>
      <c r="CM15" s="364">
        <f t="shared" si="27"/>
        <v>0.93540372670807448</v>
      </c>
      <c r="CN15" s="8">
        <v>2589</v>
      </c>
      <c r="CO15" s="8">
        <v>3008</v>
      </c>
      <c r="CP15" s="364">
        <f t="shared" si="63"/>
        <v>1.1618385477018154</v>
      </c>
      <c r="CQ15" s="8">
        <v>225</v>
      </c>
      <c r="CR15" s="8">
        <v>324</v>
      </c>
      <c r="CS15" s="364">
        <f t="shared" si="28"/>
        <v>1.44</v>
      </c>
      <c r="CT15" s="8">
        <v>37894</v>
      </c>
      <c r="CU15" s="8">
        <v>36068</v>
      </c>
      <c r="CV15" s="364">
        <f t="shared" si="29"/>
        <v>0.95181295191850956</v>
      </c>
      <c r="CW15" s="8">
        <v>46699</v>
      </c>
      <c r="CX15" s="8">
        <v>44827</v>
      </c>
      <c r="CY15" s="364">
        <f t="shared" si="30"/>
        <v>0.95991348851153124</v>
      </c>
      <c r="CZ15" s="8">
        <v>3014</v>
      </c>
      <c r="DA15" s="8">
        <v>3223</v>
      </c>
      <c r="DB15" s="361">
        <f t="shared" si="31"/>
        <v>1.0693430656934306</v>
      </c>
      <c r="DC15" s="8">
        <v>225</v>
      </c>
      <c r="DD15" s="8">
        <v>324</v>
      </c>
      <c r="DE15" s="361">
        <f t="shared" si="32"/>
        <v>1.44</v>
      </c>
      <c r="DF15" s="8">
        <v>19704</v>
      </c>
      <c r="DG15" s="8">
        <v>15475</v>
      </c>
      <c r="DH15" s="364">
        <f t="shared" si="33"/>
        <v>0.78537352821762074</v>
      </c>
      <c r="DI15" s="62">
        <v>0.88</v>
      </c>
      <c r="DJ15" s="93">
        <v>0.92430540363159097</v>
      </c>
      <c r="DK15" s="93">
        <f t="shared" si="34"/>
        <v>1.0503470495813534</v>
      </c>
      <c r="DL15" s="62">
        <v>0.67</v>
      </c>
      <c r="DM15" s="93">
        <v>0.85436893203883502</v>
      </c>
      <c r="DN15" s="93">
        <f t="shared" si="35"/>
        <v>1.2751775105057239</v>
      </c>
      <c r="DO15" s="62">
        <v>0.77500000000000002</v>
      </c>
      <c r="DP15" s="93">
        <v>0.92276422764227595</v>
      </c>
      <c r="DQ15" s="93">
        <f t="shared" si="36"/>
        <v>1.1906635195384205</v>
      </c>
      <c r="DR15" s="62">
        <v>0.82</v>
      </c>
      <c r="DS15" s="93">
        <v>0.90547263681592005</v>
      </c>
      <c r="DT15" s="93">
        <f t="shared" si="37"/>
        <v>1.104234922946244</v>
      </c>
      <c r="DU15" s="62">
        <v>0.79</v>
      </c>
      <c r="DV15" s="93">
        <v>0.71921749136938995</v>
      </c>
      <c r="DW15" s="93">
        <f t="shared" si="38"/>
        <v>0.91040188780935427</v>
      </c>
      <c r="DX15" s="62">
        <v>0.80499999999999994</v>
      </c>
      <c r="DY15" s="93">
        <v>0.86585067319461395</v>
      </c>
      <c r="DZ15" s="93">
        <f t="shared" si="39"/>
        <v>1.0755908983784026</v>
      </c>
      <c r="EA15" s="62">
        <v>0.85</v>
      </c>
      <c r="EB15" s="93">
        <v>0.91652754590984997</v>
      </c>
      <c r="EC15" s="93">
        <f t="shared" si="40"/>
        <v>1.0782677010704118</v>
      </c>
      <c r="ED15" s="62">
        <v>0.73</v>
      </c>
      <c r="EE15" s="93">
        <v>0.73353909465020595</v>
      </c>
      <c r="EF15" s="93">
        <f t="shared" si="41"/>
        <v>1.0048480748632957</v>
      </c>
      <c r="EG15" s="62">
        <v>0.79</v>
      </c>
      <c r="EH15" s="93">
        <v>0.89622102979792195</v>
      </c>
      <c r="EI15" s="93">
        <f t="shared" si="42"/>
        <v>1.1344569997442049</v>
      </c>
      <c r="EJ15" s="62">
        <v>0.79</v>
      </c>
      <c r="EK15" s="93">
        <v>0.83867377695339695</v>
      </c>
      <c r="EL15" s="93">
        <f t="shared" si="43"/>
        <v>1.0616123758903759</v>
      </c>
      <c r="EM15" s="62">
        <v>0.28999999999999998</v>
      </c>
      <c r="EN15" s="93">
        <v>0.37978349307039899</v>
      </c>
      <c r="EO15" s="93">
        <f t="shared" si="44"/>
        <v>1.3095982519668932</v>
      </c>
      <c r="EP15" s="62">
        <v>0.54</v>
      </c>
      <c r="EQ15" s="93">
        <v>0.65415326605301105</v>
      </c>
      <c r="ER15" s="93">
        <f t="shared" si="45"/>
        <v>1.2113949371352055</v>
      </c>
      <c r="ES15" s="62">
        <v>0.82000000000000006</v>
      </c>
      <c r="ET15" s="93">
        <v>0.85932815481057501</v>
      </c>
      <c r="EU15" s="93">
        <f t="shared" si="46"/>
        <v>1.0479611644031401</v>
      </c>
      <c r="EV15" s="62">
        <v>0.51</v>
      </c>
      <c r="EW15" s="93">
        <v>0.40200323101777002</v>
      </c>
      <c r="EX15" s="93">
        <f t="shared" si="47"/>
        <v>0.78824162944660792</v>
      </c>
      <c r="EY15" s="62">
        <v>0.66500000000000004</v>
      </c>
      <c r="EZ15" s="93">
        <v>0.70145224976018905</v>
      </c>
      <c r="FA15" s="93">
        <f t="shared" si="48"/>
        <v>1.0548154131732166</v>
      </c>
      <c r="FB15" s="62">
        <v>0.67</v>
      </c>
      <c r="FC15" s="93">
        <v>0.76360103626942999</v>
      </c>
      <c r="FD15" s="93">
        <f t="shared" si="49"/>
        <v>1.1397030392081045</v>
      </c>
      <c r="FE15" s="62">
        <v>0.38</v>
      </c>
      <c r="FF15" s="93">
        <v>0.46205357142857101</v>
      </c>
      <c r="FG15" s="93">
        <f t="shared" si="50"/>
        <v>1.2159304511278184</v>
      </c>
      <c r="FH15" s="62">
        <v>0.52500000000000002</v>
      </c>
      <c r="FI15" s="93">
        <v>0.53934262948207201</v>
      </c>
      <c r="FJ15" s="93">
        <f t="shared" si="51"/>
        <v>1.0273192942515657</v>
      </c>
      <c r="FK15" s="54">
        <v>0.9</v>
      </c>
      <c r="FL15" s="93">
        <v>0.93949736270555395</v>
      </c>
      <c r="FM15" s="93">
        <f t="shared" si="52"/>
        <v>1.0438859585617266</v>
      </c>
      <c r="FN15" s="54">
        <v>0.61009999999999998</v>
      </c>
      <c r="FO15" s="93">
        <v>0.938271604938272</v>
      </c>
      <c r="FP15" s="93">
        <f t="shared" si="53"/>
        <v>1.5378980575942829</v>
      </c>
      <c r="FQ15" s="63">
        <v>1695</v>
      </c>
      <c r="FR15" s="8">
        <v>485</v>
      </c>
      <c r="FS15" s="54">
        <f t="shared" si="54"/>
        <v>0.28613569321533922</v>
      </c>
      <c r="FT15" s="63">
        <v>695</v>
      </c>
      <c r="FU15" s="8">
        <v>446</v>
      </c>
      <c r="FV15" s="54">
        <f t="shared" si="55"/>
        <v>0.641726618705036</v>
      </c>
      <c r="FW15" s="63">
        <v>2390</v>
      </c>
      <c r="FX15" s="8">
        <v>931</v>
      </c>
      <c r="FY15" s="54">
        <f t="shared" si="56"/>
        <v>0.38953974895397492</v>
      </c>
      <c r="FZ15" s="63">
        <v>18575</v>
      </c>
      <c r="GA15" s="8">
        <v>16996</v>
      </c>
      <c r="GB15" s="54">
        <f t="shared" si="57"/>
        <v>0.91499327052489909</v>
      </c>
      <c r="GC15" s="63">
        <v>20965</v>
      </c>
      <c r="GD15" s="8">
        <v>17927</v>
      </c>
      <c r="GE15" s="54">
        <f t="shared" si="58"/>
        <v>0.85509181969949921</v>
      </c>
      <c r="GF15" s="63">
        <v>741</v>
      </c>
      <c r="GG15" s="8">
        <v>0</v>
      </c>
      <c r="GH15" s="302">
        <f t="shared" si="59"/>
        <v>0</v>
      </c>
      <c r="GI15" s="8">
        <v>2189</v>
      </c>
      <c r="GJ15" s="8">
        <v>2728</v>
      </c>
      <c r="GK15" s="93">
        <f t="shared" si="60"/>
        <v>1.2462311557788945</v>
      </c>
      <c r="GL15" s="8">
        <v>137</v>
      </c>
      <c r="GM15" s="8">
        <v>224</v>
      </c>
      <c r="GN15" s="93">
        <f t="shared" si="61"/>
        <v>1.635036496350365</v>
      </c>
    </row>
    <row r="16" spans="1:196" s="1" customFormat="1" ht="15" customHeight="1" x14ac:dyDescent="0.6">
      <c r="A16" s="16">
        <v>5</v>
      </c>
      <c r="B16" s="17" t="s">
        <v>502</v>
      </c>
      <c r="C16" s="18">
        <v>9204</v>
      </c>
      <c r="D16" s="17" t="s">
        <v>564</v>
      </c>
      <c r="E16" s="8">
        <v>6568</v>
      </c>
      <c r="F16" s="8">
        <v>5881</v>
      </c>
      <c r="G16" s="358">
        <f t="shared" si="62"/>
        <v>0.8954019488428745</v>
      </c>
      <c r="H16" s="8">
        <v>1184</v>
      </c>
      <c r="I16" s="8">
        <v>1908</v>
      </c>
      <c r="J16" s="358">
        <f t="shared" si="0"/>
        <v>1.6114864864864864</v>
      </c>
      <c r="K16" s="8">
        <v>0</v>
      </c>
      <c r="L16" s="8">
        <v>0</v>
      </c>
      <c r="M16" s="358" t="str">
        <f t="shared" si="1"/>
        <v>N/A</v>
      </c>
      <c r="N16" s="8">
        <v>0</v>
      </c>
      <c r="O16" s="8">
        <v>0</v>
      </c>
      <c r="P16" s="361" t="str">
        <f t="shared" si="2"/>
        <v>N/A</v>
      </c>
      <c r="Q16" s="8">
        <v>0</v>
      </c>
      <c r="R16" s="8">
        <v>0</v>
      </c>
      <c r="S16" s="361" t="str">
        <f t="shared" si="3"/>
        <v>N/A</v>
      </c>
      <c r="T16" s="8">
        <v>7752</v>
      </c>
      <c r="U16" s="8">
        <v>7789</v>
      </c>
      <c r="V16" s="358">
        <f t="shared" si="4"/>
        <v>1.0047729618163055</v>
      </c>
      <c r="W16" s="8">
        <v>7752</v>
      </c>
      <c r="X16" s="8">
        <v>7789</v>
      </c>
      <c r="Y16" s="358">
        <f t="shared" si="5"/>
        <v>1.0047729618163055</v>
      </c>
      <c r="Z16" s="8">
        <v>0</v>
      </c>
      <c r="AA16" s="8">
        <v>0</v>
      </c>
      <c r="AB16" s="358" t="str">
        <f t="shared" si="6"/>
        <v>N/A</v>
      </c>
      <c r="AC16" s="8">
        <v>0</v>
      </c>
      <c r="AD16" s="8">
        <v>0</v>
      </c>
      <c r="AE16" s="361" t="str">
        <f t="shared" si="7"/>
        <v>N/A</v>
      </c>
      <c r="AF16" s="8">
        <v>0</v>
      </c>
      <c r="AG16" s="8">
        <v>0</v>
      </c>
      <c r="AH16" s="361" t="str">
        <f t="shared" si="8"/>
        <v>N/A</v>
      </c>
      <c r="AI16" s="8">
        <v>0</v>
      </c>
      <c r="AJ16" s="8">
        <v>0</v>
      </c>
      <c r="AK16" s="358" t="str">
        <f t="shared" si="9"/>
        <v>N/A</v>
      </c>
      <c r="AL16" s="8">
        <v>0</v>
      </c>
      <c r="AM16" s="8">
        <v>0</v>
      </c>
      <c r="AN16" s="358" t="str">
        <f t="shared" si="10"/>
        <v>N/A</v>
      </c>
      <c r="AO16" s="8">
        <v>0</v>
      </c>
      <c r="AP16" s="8">
        <v>0</v>
      </c>
      <c r="AQ16" s="361" t="str">
        <f t="shared" si="11"/>
        <v>N/A</v>
      </c>
      <c r="AR16" s="8">
        <v>0</v>
      </c>
      <c r="AS16" s="8">
        <v>0</v>
      </c>
      <c r="AT16" s="361" t="str">
        <f t="shared" si="12"/>
        <v>N/A</v>
      </c>
      <c r="AU16" s="8">
        <v>0</v>
      </c>
      <c r="AV16" s="8">
        <v>0</v>
      </c>
      <c r="AW16" s="358" t="str">
        <f t="shared" si="13"/>
        <v>N/A</v>
      </c>
      <c r="AX16" s="8">
        <v>2400</v>
      </c>
      <c r="AY16" s="8">
        <v>2222</v>
      </c>
      <c r="AZ16" s="358">
        <f t="shared" si="14"/>
        <v>0.92583333333333329</v>
      </c>
      <c r="BA16" s="8">
        <v>345</v>
      </c>
      <c r="BB16" s="8">
        <v>355</v>
      </c>
      <c r="BC16" s="358">
        <f t="shared" si="15"/>
        <v>1.0289855072463767</v>
      </c>
      <c r="BD16" s="8">
        <v>117</v>
      </c>
      <c r="BE16" s="8">
        <v>98</v>
      </c>
      <c r="BF16" s="361">
        <f t="shared" si="16"/>
        <v>0.83760683760683763</v>
      </c>
      <c r="BG16" s="8">
        <v>0</v>
      </c>
      <c r="BH16" s="8">
        <v>0</v>
      </c>
      <c r="BI16" s="361" t="str">
        <f t="shared" si="17"/>
        <v>N/A</v>
      </c>
      <c r="BJ16" s="8">
        <v>2550</v>
      </c>
      <c r="BK16" s="8">
        <v>2397</v>
      </c>
      <c r="BL16" s="570">
        <f t="shared" si="18"/>
        <v>0.94</v>
      </c>
      <c r="BM16" s="8">
        <v>5412</v>
      </c>
      <c r="BN16" s="8">
        <v>5072</v>
      </c>
      <c r="BO16" s="358">
        <f t="shared" si="19"/>
        <v>0.93717664449371763</v>
      </c>
      <c r="BP16" s="8">
        <v>0</v>
      </c>
      <c r="BQ16" s="8">
        <v>0</v>
      </c>
      <c r="BR16" s="358" t="str">
        <f t="shared" si="20"/>
        <v>N/A</v>
      </c>
      <c r="BS16" s="8">
        <v>5412</v>
      </c>
      <c r="BT16" s="8">
        <v>5072</v>
      </c>
      <c r="BU16" s="358">
        <f t="shared" si="21"/>
        <v>0.93717664449371763</v>
      </c>
      <c r="BV16" s="8">
        <v>13164</v>
      </c>
      <c r="BW16" s="8">
        <v>12861</v>
      </c>
      <c r="BX16" s="358">
        <f t="shared" si="22"/>
        <v>0.97698268003646305</v>
      </c>
      <c r="BY16" s="8">
        <v>18800</v>
      </c>
      <c r="BZ16" s="8">
        <v>12079</v>
      </c>
      <c r="CA16" s="364">
        <f t="shared" si="23"/>
        <v>0.64249999999999996</v>
      </c>
      <c r="CB16" s="8">
        <v>19830</v>
      </c>
      <c r="CC16" s="8">
        <v>18546</v>
      </c>
      <c r="CD16" s="364">
        <f t="shared" si="24"/>
        <v>0.93524962178517401</v>
      </c>
      <c r="CE16" s="8">
        <v>6400</v>
      </c>
      <c r="CF16" s="8">
        <v>4160</v>
      </c>
      <c r="CG16" s="364">
        <f t="shared" si="25"/>
        <v>0.65</v>
      </c>
      <c r="CH16" s="8">
        <v>1320</v>
      </c>
      <c r="CI16" s="8">
        <v>866</v>
      </c>
      <c r="CJ16" s="358">
        <f t="shared" si="26"/>
        <v>0.65606060606060601</v>
      </c>
      <c r="CK16" s="8">
        <v>7720</v>
      </c>
      <c r="CL16" s="8">
        <v>5026</v>
      </c>
      <c r="CM16" s="364">
        <f t="shared" si="27"/>
        <v>0.65103626943005177</v>
      </c>
      <c r="CN16" s="8">
        <v>1725</v>
      </c>
      <c r="CO16" s="8">
        <v>1026</v>
      </c>
      <c r="CP16" s="364">
        <f t="shared" si="63"/>
        <v>0.59478260869565214</v>
      </c>
      <c r="CQ16" s="8">
        <v>150</v>
      </c>
      <c r="CR16" s="8">
        <v>245</v>
      </c>
      <c r="CS16" s="364">
        <f t="shared" si="28"/>
        <v>1.6333333333333333</v>
      </c>
      <c r="CT16" s="8">
        <v>48225</v>
      </c>
      <c r="CU16" s="8">
        <v>36922</v>
      </c>
      <c r="CV16" s="364">
        <f t="shared" si="29"/>
        <v>0.76561949196474854</v>
      </c>
      <c r="CW16" s="8">
        <v>61389</v>
      </c>
      <c r="CX16" s="8">
        <v>49783</v>
      </c>
      <c r="CY16" s="364">
        <f t="shared" si="30"/>
        <v>0.81094332860936003</v>
      </c>
      <c r="CZ16" s="8">
        <v>1842</v>
      </c>
      <c r="DA16" s="8">
        <v>932</v>
      </c>
      <c r="DB16" s="361">
        <f t="shared" si="31"/>
        <v>0.50597176981541803</v>
      </c>
      <c r="DC16" s="8">
        <v>150</v>
      </c>
      <c r="DD16" s="8">
        <v>245</v>
      </c>
      <c r="DE16" s="361">
        <f t="shared" si="32"/>
        <v>1.6333333333333333</v>
      </c>
      <c r="DF16" s="8">
        <v>26729</v>
      </c>
      <c r="DG16" s="8">
        <v>18502</v>
      </c>
      <c r="DH16" s="364">
        <f t="shared" si="33"/>
        <v>0.69220696621646904</v>
      </c>
      <c r="DI16" s="62">
        <v>0.77</v>
      </c>
      <c r="DJ16" s="93">
        <v>0.87873648505405999</v>
      </c>
      <c r="DK16" s="93">
        <f t="shared" si="34"/>
        <v>1.1412162143559221</v>
      </c>
      <c r="DL16" s="62">
        <v>0.72</v>
      </c>
      <c r="DM16" s="93">
        <v>0.76901408450704201</v>
      </c>
      <c r="DN16" s="93">
        <f t="shared" si="35"/>
        <v>1.0680751173708918</v>
      </c>
      <c r="DO16" s="62">
        <v>0.745</v>
      </c>
      <c r="DP16" s="93">
        <v>0.87105678233438499</v>
      </c>
      <c r="DQ16" s="93">
        <f t="shared" si="36"/>
        <v>1.1692037346770268</v>
      </c>
      <c r="DR16" s="62">
        <v>0.75</v>
      </c>
      <c r="DS16" s="93">
        <v>0.90120727767386499</v>
      </c>
      <c r="DT16" s="93">
        <f t="shared" si="37"/>
        <v>1.2016097035651534</v>
      </c>
      <c r="DU16" s="62">
        <v>0.75</v>
      </c>
      <c r="DV16" s="93">
        <v>0.75209643605870002</v>
      </c>
      <c r="DW16" s="93">
        <f t="shared" si="38"/>
        <v>1.0027952480782667</v>
      </c>
      <c r="DX16" s="62">
        <v>0.75</v>
      </c>
      <c r="DY16" s="93">
        <v>0.86468096032866903</v>
      </c>
      <c r="DZ16" s="93">
        <f t="shared" si="39"/>
        <v>1.152907947104892</v>
      </c>
      <c r="EA16" s="62">
        <v>0.76</v>
      </c>
      <c r="EB16" s="93">
        <v>0.89120588790337796</v>
      </c>
      <c r="EC16" s="93">
        <f t="shared" si="40"/>
        <v>1.1726393261886552</v>
      </c>
      <c r="ED16" s="62">
        <v>0.73499999999999999</v>
      </c>
      <c r="EE16" s="93">
        <v>0.75475033141847103</v>
      </c>
      <c r="EF16" s="93">
        <f t="shared" si="41"/>
        <v>1.0268711992088042</v>
      </c>
      <c r="EG16" s="62">
        <v>0.74750000000000005</v>
      </c>
      <c r="EH16" s="93">
        <v>0.86719539693647496</v>
      </c>
      <c r="EI16" s="93">
        <f t="shared" si="42"/>
        <v>1.1601276213196989</v>
      </c>
      <c r="EJ16" s="62">
        <v>0.88</v>
      </c>
      <c r="EK16" s="93">
        <v>0.83058550500410999</v>
      </c>
      <c r="EL16" s="93">
        <f t="shared" si="43"/>
        <v>0.94384716477739772</v>
      </c>
      <c r="EM16" s="62">
        <v>0.26</v>
      </c>
      <c r="EN16" s="93">
        <v>0.261407722150379</v>
      </c>
      <c r="EO16" s="93">
        <f t="shared" si="44"/>
        <v>1.005414315962996</v>
      </c>
      <c r="EP16" s="62">
        <v>0.57000000000000006</v>
      </c>
      <c r="EQ16" s="93">
        <v>0.58025025729917101</v>
      </c>
      <c r="ER16" s="93">
        <f t="shared" si="45"/>
        <v>1.0179829075424052</v>
      </c>
      <c r="ES16" s="62">
        <v>0.82000000000000006</v>
      </c>
      <c r="ET16" s="93">
        <v>0.85112368530417803</v>
      </c>
      <c r="EU16" s="93">
        <f t="shared" si="46"/>
        <v>1.0379557137855828</v>
      </c>
      <c r="EV16" s="62">
        <v>0.4975</v>
      </c>
      <c r="EW16" s="93">
        <v>0.32174900010809598</v>
      </c>
      <c r="EX16" s="93">
        <f t="shared" si="47"/>
        <v>0.6467316585087356</v>
      </c>
      <c r="EY16" s="62">
        <v>0.65875000000000006</v>
      </c>
      <c r="EZ16" s="93">
        <v>0.65438000924010198</v>
      </c>
      <c r="FA16" s="93">
        <f t="shared" si="48"/>
        <v>0.99336623793563861</v>
      </c>
      <c r="FB16" s="62">
        <v>0.79</v>
      </c>
      <c r="FC16" s="93">
        <v>0.88221709006928395</v>
      </c>
      <c r="FD16" s="93">
        <f t="shared" si="49"/>
        <v>1.1167304937585871</v>
      </c>
      <c r="FE16" s="62">
        <v>0.28999999999999998</v>
      </c>
      <c r="FF16" s="93">
        <v>0.35769230769230798</v>
      </c>
      <c r="FG16" s="93">
        <f t="shared" si="50"/>
        <v>1.2334217506631311</v>
      </c>
      <c r="FH16" s="62">
        <v>0.54</v>
      </c>
      <c r="FI16" s="93">
        <v>0.44807003581376798</v>
      </c>
      <c r="FJ16" s="93">
        <f t="shared" si="51"/>
        <v>0.8297593255810517</v>
      </c>
      <c r="FK16" s="54">
        <v>0.88888888888888884</v>
      </c>
      <c r="FL16" s="93">
        <v>0.94395017793594305</v>
      </c>
      <c r="FM16" s="93">
        <f t="shared" si="52"/>
        <v>1.061943950177936</v>
      </c>
      <c r="FN16" s="54">
        <v>0.61009999999999998</v>
      </c>
      <c r="FO16" s="93">
        <v>0.95102040816326505</v>
      </c>
      <c r="FP16" s="93">
        <f t="shared" si="53"/>
        <v>1.5587943093972547</v>
      </c>
      <c r="FQ16" s="63">
        <v>2064</v>
      </c>
      <c r="FR16" s="8">
        <v>474</v>
      </c>
      <c r="FS16" s="54">
        <f t="shared" si="54"/>
        <v>0.22965116279069767</v>
      </c>
      <c r="FT16" s="63">
        <v>1649</v>
      </c>
      <c r="FU16" s="8">
        <v>1025</v>
      </c>
      <c r="FV16" s="54">
        <f t="shared" si="55"/>
        <v>0.62158884172225592</v>
      </c>
      <c r="FW16" s="63">
        <v>3713</v>
      </c>
      <c r="FX16" s="8">
        <v>1499</v>
      </c>
      <c r="FY16" s="54">
        <f t="shared" si="56"/>
        <v>0.40371667115539994</v>
      </c>
      <c r="FZ16" s="63">
        <v>25237</v>
      </c>
      <c r="GA16" s="8">
        <v>17691</v>
      </c>
      <c r="GB16" s="54">
        <f t="shared" si="57"/>
        <v>0.70099457146253519</v>
      </c>
      <c r="GC16" s="63">
        <v>28950</v>
      </c>
      <c r="GD16" s="8">
        <v>19190</v>
      </c>
      <c r="GE16" s="54">
        <f t="shared" si="58"/>
        <v>0.66286701208981003</v>
      </c>
      <c r="GF16" s="63">
        <v>914</v>
      </c>
      <c r="GG16" s="8">
        <v>0</v>
      </c>
      <c r="GH16" s="302">
        <f t="shared" si="59"/>
        <v>0</v>
      </c>
      <c r="GI16" s="8">
        <v>1404</v>
      </c>
      <c r="GJ16" s="8">
        <v>720</v>
      </c>
      <c r="GK16" s="93">
        <f t="shared" si="60"/>
        <v>0.51282051282051277</v>
      </c>
      <c r="GL16" s="8">
        <v>92</v>
      </c>
      <c r="GM16" s="8">
        <v>151</v>
      </c>
      <c r="GN16" s="93">
        <f t="shared" si="61"/>
        <v>1.6413043478260869</v>
      </c>
    </row>
    <row r="17" spans="1:196" s="1" customFormat="1" ht="15" customHeight="1" x14ac:dyDescent="0.6">
      <c r="A17" s="16">
        <v>5</v>
      </c>
      <c r="B17" s="17" t="s">
        <v>502</v>
      </c>
      <c r="C17" s="18">
        <v>9205</v>
      </c>
      <c r="D17" s="17" t="s">
        <v>565</v>
      </c>
      <c r="E17" s="8">
        <v>2790</v>
      </c>
      <c r="F17" s="8">
        <v>2264</v>
      </c>
      <c r="G17" s="358">
        <f t="shared" si="62"/>
        <v>0.81146953405017919</v>
      </c>
      <c r="H17" s="8">
        <v>2000</v>
      </c>
      <c r="I17" s="8">
        <v>2015</v>
      </c>
      <c r="J17" s="358">
        <f t="shared" si="0"/>
        <v>1.0075000000000001</v>
      </c>
      <c r="K17" s="8">
        <v>502</v>
      </c>
      <c r="L17" s="8">
        <v>382</v>
      </c>
      <c r="M17" s="358">
        <f t="shared" si="1"/>
        <v>0.76095617529880477</v>
      </c>
      <c r="N17" s="8">
        <v>0</v>
      </c>
      <c r="O17" s="8">
        <v>0</v>
      </c>
      <c r="P17" s="361" t="str">
        <f t="shared" si="2"/>
        <v>N/A</v>
      </c>
      <c r="Q17" s="8">
        <v>0</v>
      </c>
      <c r="R17" s="8">
        <v>0</v>
      </c>
      <c r="S17" s="361" t="str">
        <f t="shared" si="3"/>
        <v>N/A</v>
      </c>
      <c r="T17" s="8">
        <v>5292</v>
      </c>
      <c r="U17" s="8">
        <v>4661</v>
      </c>
      <c r="V17" s="358">
        <f t="shared" si="4"/>
        <v>0.88076341647770218</v>
      </c>
      <c r="W17" s="8">
        <v>5292</v>
      </c>
      <c r="X17" s="8">
        <v>4661</v>
      </c>
      <c r="Y17" s="358">
        <f t="shared" si="5"/>
        <v>0.88076341647770218</v>
      </c>
      <c r="Z17" s="8">
        <v>0</v>
      </c>
      <c r="AA17" s="8">
        <v>0</v>
      </c>
      <c r="AB17" s="358" t="str">
        <f t="shared" si="6"/>
        <v>N/A</v>
      </c>
      <c r="AC17" s="8">
        <v>0</v>
      </c>
      <c r="AD17" s="8">
        <v>0</v>
      </c>
      <c r="AE17" s="361" t="str">
        <f t="shared" si="7"/>
        <v>N/A</v>
      </c>
      <c r="AF17" s="8">
        <v>0</v>
      </c>
      <c r="AG17" s="8">
        <v>0</v>
      </c>
      <c r="AH17" s="361" t="str">
        <f t="shared" si="8"/>
        <v>N/A</v>
      </c>
      <c r="AI17" s="8">
        <v>0</v>
      </c>
      <c r="AJ17" s="8">
        <v>0</v>
      </c>
      <c r="AK17" s="358" t="str">
        <f t="shared" si="9"/>
        <v>N/A</v>
      </c>
      <c r="AL17" s="8">
        <v>59</v>
      </c>
      <c r="AM17" s="8">
        <v>73</v>
      </c>
      <c r="AN17" s="358">
        <f t="shared" si="10"/>
        <v>1.2372881355932204</v>
      </c>
      <c r="AO17" s="8">
        <v>0</v>
      </c>
      <c r="AP17" s="8">
        <v>0</v>
      </c>
      <c r="AQ17" s="361" t="str">
        <f t="shared" si="11"/>
        <v>N/A</v>
      </c>
      <c r="AR17" s="8">
        <v>19</v>
      </c>
      <c r="AS17" s="8">
        <v>40</v>
      </c>
      <c r="AT17" s="361">
        <f t="shared" si="12"/>
        <v>2.1052631578947367</v>
      </c>
      <c r="AU17" s="8">
        <v>78</v>
      </c>
      <c r="AV17" s="8">
        <v>113</v>
      </c>
      <c r="AW17" s="358">
        <f t="shared" si="13"/>
        <v>1.4487179487179487</v>
      </c>
      <c r="AX17" s="8">
        <v>847</v>
      </c>
      <c r="AY17" s="8">
        <v>703</v>
      </c>
      <c r="AZ17" s="358">
        <f t="shared" si="14"/>
        <v>0.82998819362455722</v>
      </c>
      <c r="BA17" s="8">
        <v>365</v>
      </c>
      <c r="BB17" s="8">
        <v>400</v>
      </c>
      <c r="BC17" s="358">
        <f t="shared" si="15"/>
        <v>1.095890410958904</v>
      </c>
      <c r="BD17" s="8">
        <v>43</v>
      </c>
      <c r="BE17" s="8">
        <v>66</v>
      </c>
      <c r="BF17" s="361">
        <f t="shared" si="16"/>
        <v>1.5348837209302326</v>
      </c>
      <c r="BG17" s="8">
        <v>0</v>
      </c>
      <c r="BH17" s="8">
        <v>0</v>
      </c>
      <c r="BI17" s="361" t="str">
        <f t="shared" si="17"/>
        <v>N/A</v>
      </c>
      <c r="BJ17" s="8">
        <v>2100</v>
      </c>
      <c r="BK17" s="8">
        <v>2071</v>
      </c>
      <c r="BL17" s="570">
        <f t="shared" si="18"/>
        <v>0.98619047619047617</v>
      </c>
      <c r="BM17" s="8">
        <v>3355</v>
      </c>
      <c r="BN17" s="8">
        <v>3240</v>
      </c>
      <c r="BO17" s="358">
        <f t="shared" si="19"/>
        <v>0.96572280178837555</v>
      </c>
      <c r="BP17" s="8">
        <v>0</v>
      </c>
      <c r="BQ17" s="8">
        <v>0</v>
      </c>
      <c r="BR17" s="358" t="str">
        <f t="shared" si="20"/>
        <v>N/A</v>
      </c>
      <c r="BS17" s="8">
        <v>3433</v>
      </c>
      <c r="BT17" s="8">
        <v>3353</v>
      </c>
      <c r="BU17" s="358">
        <f t="shared" si="21"/>
        <v>0.97669676667637639</v>
      </c>
      <c r="BV17" s="8">
        <v>8725</v>
      </c>
      <c r="BW17" s="8">
        <v>8014</v>
      </c>
      <c r="BX17" s="358">
        <f t="shared" si="22"/>
        <v>0.91851002865329512</v>
      </c>
      <c r="BY17" s="8">
        <v>13280</v>
      </c>
      <c r="BZ17" s="8">
        <v>10880</v>
      </c>
      <c r="CA17" s="364">
        <f t="shared" si="23"/>
        <v>0.81927710843373491</v>
      </c>
      <c r="CB17" s="8">
        <v>13650</v>
      </c>
      <c r="CC17" s="8">
        <v>11053</v>
      </c>
      <c r="CD17" s="364">
        <f t="shared" si="24"/>
        <v>0.80974358974358973</v>
      </c>
      <c r="CE17" s="8">
        <v>6400</v>
      </c>
      <c r="CF17" s="8">
        <v>6240</v>
      </c>
      <c r="CG17" s="364">
        <f t="shared" si="25"/>
        <v>0.97499999999999998</v>
      </c>
      <c r="CH17" s="8">
        <v>1500</v>
      </c>
      <c r="CI17" s="8">
        <v>1182</v>
      </c>
      <c r="CJ17" s="358">
        <f t="shared" si="26"/>
        <v>0.78800000000000003</v>
      </c>
      <c r="CK17" s="8">
        <v>7900</v>
      </c>
      <c r="CL17" s="8">
        <v>7422</v>
      </c>
      <c r="CM17" s="364">
        <f t="shared" si="27"/>
        <v>0.93949367088607594</v>
      </c>
      <c r="CN17" s="8">
        <v>1830</v>
      </c>
      <c r="CO17" s="8">
        <v>2081</v>
      </c>
      <c r="CP17" s="364">
        <f t="shared" si="63"/>
        <v>1.1371584699453552</v>
      </c>
      <c r="CQ17" s="8">
        <v>75</v>
      </c>
      <c r="CR17" s="8">
        <v>110</v>
      </c>
      <c r="CS17" s="364">
        <f t="shared" si="28"/>
        <v>1.4666666666666666</v>
      </c>
      <c r="CT17" s="8">
        <v>36735</v>
      </c>
      <c r="CU17" s="8">
        <v>31546</v>
      </c>
      <c r="CV17" s="364">
        <f t="shared" si="29"/>
        <v>0.85874506601333878</v>
      </c>
      <c r="CW17" s="8">
        <v>45460</v>
      </c>
      <c r="CX17" s="8">
        <v>39560</v>
      </c>
      <c r="CY17" s="364">
        <f t="shared" si="30"/>
        <v>0.87021557413110429</v>
      </c>
      <c r="CZ17" s="8">
        <v>1873</v>
      </c>
      <c r="DA17" s="8">
        <v>1020</v>
      </c>
      <c r="DB17" s="361">
        <f t="shared" si="31"/>
        <v>0.54458088627869727</v>
      </c>
      <c r="DC17" s="8">
        <v>94</v>
      </c>
      <c r="DD17" s="8">
        <v>150</v>
      </c>
      <c r="DE17" s="361">
        <f t="shared" si="32"/>
        <v>1.5957446808510638</v>
      </c>
      <c r="DF17" s="8">
        <v>22045</v>
      </c>
      <c r="DG17" s="8">
        <v>19535</v>
      </c>
      <c r="DH17" s="364">
        <f t="shared" si="33"/>
        <v>0.88614198230891361</v>
      </c>
      <c r="DI17" s="62">
        <v>0.81</v>
      </c>
      <c r="DJ17" s="93">
        <v>0.93193362682018299</v>
      </c>
      <c r="DK17" s="93">
        <f t="shared" si="34"/>
        <v>1.1505353417533122</v>
      </c>
      <c r="DL17" s="62">
        <v>0.75</v>
      </c>
      <c r="DM17" s="93">
        <v>0.87250000000000005</v>
      </c>
      <c r="DN17" s="93">
        <f t="shared" si="35"/>
        <v>1.1633333333333333</v>
      </c>
      <c r="DO17" s="62">
        <v>0.78</v>
      </c>
      <c r="DP17" s="93">
        <v>0.92484342379958195</v>
      </c>
      <c r="DQ17" s="93">
        <f t="shared" si="36"/>
        <v>1.1856966971789511</v>
      </c>
      <c r="DR17" s="62">
        <v>0.8</v>
      </c>
      <c r="DS17" s="93">
        <v>0.928949357520786</v>
      </c>
      <c r="DT17" s="93">
        <f t="shared" si="37"/>
        <v>1.1611866969009825</v>
      </c>
      <c r="DU17" s="62">
        <v>0.71</v>
      </c>
      <c r="DV17" s="93">
        <v>0.86253101736972704</v>
      </c>
      <c r="DW17" s="93">
        <f t="shared" si="38"/>
        <v>1.2148324188306014</v>
      </c>
      <c r="DX17" s="62">
        <v>0.755</v>
      </c>
      <c r="DY17" s="93">
        <v>0.900236000858185</v>
      </c>
      <c r="DZ17" s="93">
        <f t="shared" si="39"/>
        <v>1.1923655640505761</v>
      </c>
      <c r="EA17" s="62">
        <v>0.80500000000000005</v>
      </c>
      <c r="EB17" s="93">
        <v>0.93052330773352399</v>
      </c>
      <c r="EC17" s="93">
        <f t="shared" si="40"/>
        <v>1.1559295748242533</v>
      </c>
      <c r="ED17" s="62">
        <v>0.73</v>
      </c>
      <c r="EE17" s="93">
        <v>0.86418219461697698</v>
      </c>
      <c r="EF17" s="93">
        <f t="shared" si="41"/>
        <v>1.1838112255027082</v>
      </c>
      <c r="EG17" s="62">
        <v>0.76750000000000007</v>
      </c>
      <c r="EH17" s="93">
        <v>0.91053156975293204</v>
      </c>
      <c r="EI17" s="93">
        <f t="shared" si="42"/>
        <v>1.1863603514696182</v>
      </c>
      <c r="EJ17" s="62">
        <v>0.79</v>
      </c>
      <c r="EK17" s="93">
        <v>0.85810342437265996</v>
      </c>
      <c r="EL17" s="93">
        <f t="shared" si="43"/>
        <v>1.0862068662945061</v>
      </c>
      <c r="EM17" s="62">
        <v>0.35</v>
      </c>
      <c r="EN17" s="93">
        <v>0.41156542056074802</v>
      </c>
      <c r="EO17" s="93">
        <f t="shared" si="44"/>
        <v>1.1759012016021373</v>
      </c>
      <c r="EP17" s="62">
        <v>0.57000000000000006</v>
      </c>
      <c r="EQ17" s="93">
        <v>0.61576745070690397</v>
      </c>
      <c r="ER17" s="93">
        <f t="shared" si="45"/>
        <v>1.0802937731700069</v>
      </c>
      <c r="ES17" s="62">
        <v>0.7975000000000001</v>
      </c>
      <c r="ET17" s="93">
        <v>0.87835205992509402</v>
      </c>
      <c r="EU17" s="93">
        <f t="shared" si="46"/>
        <v>1.1013818933230017</v>
      </c>
      <c r="EV17" s="62">
        <v>0.54</v>
      </c>
      <c r="EW17" s="93">
        <v>0.46751983619145099</v>
      </c>
      <c r="EX17" s="93">
        <f t="shared" si="47"/>
        <v>0.86577747442861286</v>
      </c>
      <c r="EY17" s="62">
        <v>0.66875000000000007</v>
      </c>
      <c r="EZ17" s="93">
        <v>0.67548028311425701</v>
      </c>
      <c r="FA17" s="93">
        <f t="shared" si="48"/>
        <v>1.0100639747502909</v>
      </c>
      <c r="FB17" s="62">
        <v>0.76</v>
      </c>
      <c r="FC17" s="93">
        <v>0.86209813874788499</v>
      </c>
      <c r="FD17" s="93">
        <f t="shared" si="49"/>
        <v>1.134339656247217</v>
      </c>
      <c r="FE17" s="62">
        <v>0.33</v>
      </c>
      <c r="FF17" s="93">
        <v>0.59871794871794903</v>
      </c>
      <c r="FG17" s="93">
        <f t="shared" si="50"/>
        <v>1.8142968142968152</v>
      </c>
      <c r="FH17" s="62">
        <v>0.54500000000000004</v>
      </c>
      <c r="FI17" s="93">
        <v>0.64066289409862598</v>
      </c>
      <c r="FJ17" s="93">
        <f t="shared" si="51"/>
        <v>1.1755282460525247</v>
      </c>
      <c r="FK17" s="54">
        <v>0.9</v>
      </c>
      <c r="FL17" s="93">
        <v>0.946902654867257</v>
      </c>
      <c r="FM17" s="93">
        <f t="shared" si="52"/>
        <v>1.0521140609636188</v>
      </c>
      <c r="FN17" s="54">
        <v>0.61009999999999998</v>
      </c>
      <c r="FO17" s="93">
        <v>0.89333333333333298</v>
      </c>
      <c r="FP17" s="93">
        <f t="shared" si="53"/>
        <v>1.4642408348358187</v>
      </c>
      <c r="FQ17" s="63">
        <v>1312</v>
      </c>
      <c r="FR17" s="8">
        <v>146</v>
      </c>
      <c r="FS17" s="54">
        <f t="shared" si="54"/>
        <v>0.11128048780487805</v>
      </c>
      <c r="FT17" s="63">
        <v>446</v>
      </c>
      <c r="FU17" s="8">
        <v>387</v>
      </c>
      <c r="FV17" s="54">
        <f t="shared" si="55"/>
        <v>0.86771300448430488</v>
      </c>
      <c r="FW17" s="63">
        <v>1758</v>
      </c>
      <c r="FX17" s="8">
        <v>533</v>
      </c>
      <c r="FY17" s="54">
        <f t="shared" si="56"/>
        <v>0.30318543799772468</v>
      </c>
      <c r="FZ17" s="63">
        <v>18684</v>
      </c>
      <c r="GA17" s="8">
        <v>12846</v>
      </c>
      <c r="GB17" s="54">
        <f t="shared" si="57"/>
        <v>0.68754014129736674</v>
      </c>
      <c r="GC17" s="63">
        <v>20442</v>
      </c>
      <c r="GD17" s="8">
        <v>13379</v>
      </c>
      <c r="GE17" s="54">
        <f t="shared" si="58"/>
        <v>0.65448586244007434</v>
      </c>
      <c r="GF17" s="63">
        <v>808</v>
      </c>
      <c r="GG17" s="8">
        <v>7</v>
      </c>
      <c r="GH17" s="302">
        <f t="shared" si="59"/>
        <v>8.6633663366336641E-3</v>
      </c>
      <c r="GI17" s="8">
        <v>1606</v>
      </c>
      <c r="GJ17" s="8">
        <v>608</v>
      </c>
      <c r="GK17" s="93">
        <f t="shared" si="60"/>
        <v>0.37858032378580325</v>
      </c>
      <c r="GL17" s="8">
        <v>46</v>
      </c>
      <c r="GM17" s="8">
        <v>74</v>
      </c>
      <c r="GN17" s="93">
        <f t="shared" si="61"/>
        <v>1.6086956521739131</v>
      </c>
    </row>
    <row r="18" spans="1:196" s="1" customFormat="1" ht="15" customHeight="1" x14ac:dyDescent="0.6">
      <c r="A18" s="16">
        <v>5</v>
      </c>
      <c r="B18" s="17" t="s">
        <v>502</v>
      </c>
      <c r="C18" s="18">
        <v>9206</v>
      </c>
      <c r="D18" s="17" t="s">
        <v>566</v>
      </c>
      <c r="E18" s="8">
        <v>2676</v>
      </c>
      <c r="F18" s="8">
        <v>2947</v>
      </c>
      <c r="G18" s="358">
        <f t="shared" si="62"/>
        <v>1.101270553064275</v>
      </c>
      <c r="H18" s="8">
        <v>613</v>
      </c>
      <c r="I18" s="8">
        <v>651</v>
      </c>
      <c r="J18" s="358">
        <f t="shared" si="0"/>
        <v>1.0619902120717781</v>
      </c>
      <c r="K18" s="8">
        <v>252</v>
      </c>
      <c r="L18" s="8">
        <v>150</v>
      </c>
      <c r="M18" s="358">
        <f t="shared" si="1"/>
        <v>0.59523809523809523</v>
      </c>
      <c r="N18" s="8">
        <v>0</v>
      </c>
      <c r="O18" s="8">
        <v>0</v>
      </c>
      <c r="P18" s="361" t="str">
        <f t="shared" si="2"/>
        <v>N/A</v>
      </c>
      <c r="Q18" s="8">
        <v>0</v>
      </c>
      <c r="R18" s="8">
        <v>0</v>
      </c>
      <c r="S18" s="361" t="str">
        <f t="shared" si="3"/>
        <v>N/A</v>
      </c>
      <c r="T18" s="8">
        <v>3541</v>
      </c>
      <c r="U18" s="8">
        <v>3748</v>
      </c>
      <c r="V18" s="358">
        <f t="shared" si="4"/>
        <v>1.0584580626941542</v>
      </c>
      <c r="W18" s="8">
        <v>3541</v>
      </c>
      <c r="X18" s="8">
        <v>3748</v>
      </c>
      <c r="Y18" s="358">
        <f t="shared" si="5"/>
        <v>1.0584580626941542</v>
      </c>
      <c r="Z18" s="8">
        <v>378</v>
      </c>
      <c r="AA18" s="8">
        <v>253</v>
      </c>
      <c r="AB18" s="358">
        <f t="shared" si="6"/>
        <v>0.6693121693121693</v>
      </c>
      <c r="AC18" s="8">
        <v>34</v>
      </c>
      <c r="AD18" s="8">
        <v>44</v>
      </c>
      <c r="AE18" s="361">
        <f t="shared" si="7"/>
        <v>1.2941176470588236</v>
      </c>
      <c r="AF18" s="8">
        <v>15</v>
      </c>
      <c r="AG18" s="8">
        <v>20</v>
      </c>
      <c r="AH18" s="361">
        <f t="shared" si="8"/>
        <v>1.3333333333333333</v>
      </c>
      <c r="AI18" s="8">
        <v>427</v>
      </c>
      <c r="AJ18" s="8">
        <v>317</v>
      </c>
      <c r="AK18" s="358">
        <f t="shared" si="9"/>
        <v>0.74238875878220145</v>
      </c>
      <c r="AL18" s="8">
        <v>25</v>
      </c>
      <c r="AM18" s="8">
        <v>47</v>
      </c>
      <c r="AN18" s="358">
        <f t="shared" si="10"/>
        <v>1.88</v>
      </c>
      <c r="AO18" s="8">
        <v>15</v>
      </c>
      <c r="AP18" s="8">
        <v>21</v>
      </c>
      <c r="AQ18" s="361">
        <f t="shared" si="11"/>
        <v>1.4</v>
      </c>
      <c r="AR18" s="8">
        <v>0</v>
      </c>
      <c r="AS18" s="8">
        <v>0</v>
      </c>
      <c r="AT18" s="361" t="str">
        <f t="shared" si="12"/>
        <v>N/A</v>
      </c>
      <c r="AU18" s="8">
        <v>40</v>
      </c>
      <c r="AV18" s="8">
        <v>68</v>
      </c>
      <c r="AW18" s="358">
        <f t="shared" si="13"/>
        <v>1.7</v>
      </c>
      <c r="AX18" s="8">
        <v>3495</v>
      </c>
      <c r="AY18" s="8">
        <v>3150</v>
      </c>
      <c r="AZ18" s="358">
        <f t="shared" si="14"/>
        <v>0.90128755364806867</v>
      </c>
      <c r="BA18" s="8">
        <v>657</v>
      </c>
      <c r="BB18" s="8">
        <v>646</v>
      </c>
      <c r="BC18" s="358">
        <f t="shared" si="15"/>
        <v>0.98325722983257224</v>
      </c>
      <c r="BD18" s="8">
        <v>60</v>
      </c>
      <c r="BE18" s="8">
        <v>88</v>
      </c>
      <c r="BF18" s="361">
        <f t="shared" si="16"/>
        <v>1.4666666666666666</v>
      </c>
      <c r="BG18" s="8">
        <v>15</v>
      </c>
      <c r="BH18" s="8">
        <v>22</v>
      </c>
      <c r="BI18" s="361">
        <f t="shared" si="17"/>
        <v>1.4666666666666666</v>
      </c>
      <c r="BJ18" s="8">
        <v>5314</v>
      </c>
      <c r="BK18" s="8">
        <v>5353</v>
      </c>
      <c r="BL18" s="570">
        <f t="shared" si="18"/>
        <v>1.0073391042529167</v>
      </c>
      <c r="BM18" s="8">
        <v>9541</v>
      </c>
      <c r="BN18" s="8">
        <v>9259</v>
      </c>
      <c r="BO18" s="358">
        <f t="shared" si="19"/>
        <v>0.97044334975369462</v>
      </c>
      <c r="BP18" s="8">
        <v>0</v>
      </c>
      <c r="BQ18" s="8">
        <v>0</v>
      </c>
      <c r="BR18" s="358" t="str">
        <f t="shared" si="20"/>
        <v>N/A</v>
      </c>
      <c r="BS18" s="8">
        <v>10008</v>
      </c>
      <c r="BT18" s="8">
        <v>9644</v>
      </c>
      <c r="BU18" s="358">
        <f t="shared" si="21"/>
        <v>0.96362909672262187</v>
      </c>
      <c r="BV18" s="8">
        <v>13549</v>
      </c>
      <c r="BW18" s="8">
        <v>13392</v>
      </c>
      <c r="BX18" s="358">
        <f t="shared" si="22"/>
        <v>0.98841242896154702</v>
      </c>
      <c r="BY18" s="8">
        <v>24320</v>
      </c>
      <c r="BZ18" s="8">
        <v>17120</v>
      </c>
      <c r="CA18" s="364">
        <f t="shared" si="23"/>
        <v>0.70394736842105265</v>
      </c>
      <c r="CB18" s="8">
        <v>20130</v>
      </c>
      <c r="CC18" s="8">
        <v>16672</v>
      </c>
      <c r="CD18" s="364">
        <f t="shared" si="24"/>
        <v>0.82821659215101839</v>
      </c>
      <c r="CE18" s="8">
        <v>3840</v>
      </c>
      <c r="CF18" s="8">
        <v>3520</v>
      </c>
      <c r="CG18" s="364">
        <f t="shared" si="25"/>
        <v>0.91666666666666663</v>
      </c>
      <c r="CH18" s="8">
        <v>1320</v>
      </c>
      <c r="CI18" s="8">
        <v>1250</v>
      </c>
      <c r="CJ18" s="358">
        <f t="shared" si="26"/>
        <v>0.94696969696969702</v>
      </c>
      <c r="CK18" s="8">
        <v>5160</v>
      </c>
      <c r="CL18" s="8">
        <v>4770</v>
      </c>
      <c r="CM18" s="364">
        <f t="shared" si="27"/>
        <v>0.92441860465116277</v>
      </c>
      <c r="CN18" s="8">
        <v>8260</v>
      </c>
      <c r="CO18" s="8">
        <v>8048</v>
      </c>
      <c r="CP18" s="364">
        <f t="shared" si="63"/>
        <v>0.97433414043583533</v>
      </c>
      <c r="CQ18" s="8">
        <v>450</v>
      </c>
      <c r="CR18" s="8">
        <v>479</v>
      </c>
      <c r="CS18" s="364">
        <f t="shared" si="28"/>
        <v>1.0644444444444445</v>
      </c>
      <c r="CT18" s="8">
        <v>58320</v>
      </c>
      <c r="CU18" s="8">
        <v>47089</v>
      </c>
      <c r="CV18" s="364">
        <f t="shared" si="29"/>
        <v>0.80742455418381343</v>
      </c>
      <c r="CW18" s="8">
        <v>71869</v>
      </c>
      <c r="CX18" s="8">
        <v>60481</v>
      </c>
      <c r="CY18" s="364">
        <f t="shared" si="30"/>
        <v>0.84154503332452102</v>
      </c>
      <c r="CZ18" s="8">
        <v>8369</v>
      </c>
      <c r="DA18" s="8">
        <v>6877</v>
      </c>
      <c r="DB18" s="361">
        <f t="shared" si="31"/>
        <v>0.82172302545106946</v>
      </c>
      <c r="DC18" s="8">
        <v>480</v>
      </c>
      <c r="DD18" s="8">
        <v>521</v>
      </c>
      <c r="DE18" s="361">
        <f t="shared" si="32"/>
        <v>1.0854166666666667</v>
      </c>
      <c r="DF18" s="8">
        <v>29430</v>
      </c>
      <c r="DG18" s="8">
        <v>21937</v>
      </c>
      <c r="DH18" s="364">
        <f t="shared" si="33"/>
        <v>0.74539585457016655</v>
      </c>
      <c r="DI18" s="62">
        <v>0.79</v>
      </c>
      <c r="DJ18" s="93">
        <v>0.84641031340297801</v>
      </c>
      <c r="DK18" s="93">
        <f t="shared" si="34"/>
        <v>1.0714054600037697</v>
      </c>
      <c r="DL18" s="62">
        <v>0.57999999999999996</v>
      </c>
      <c r="DM18" s="93">
        <v>0.78018575851393202</v>
      </c>
      <c r="DN18" s="93">
        <f t="shared" si="35"/>
        <v>1.3451478595067794</v>
      </c>
      <c r="DO18" s="62">
        <v>0.68500000000000005</v>
      </c>
      <c r="DP18" s="93">
        <v>0.84197428452924095</v>
      </c>
      <c r="DQ18" s="93">
        <f t="shared" si="36"/>
        <v>1.2291595394587458</v>
      </c>
      <c r="DR18" s="62">
        <v>0.82</v>
      </c>
      <c r="DS18" s="93">
        <v>0.87891507910881495</v>
      </c>
      <c r="DT18" s="93">
        <f t="shared" si="37"/>
        <v>1.0718476574497744</v>
      </c>
      <c r="DU18" s="62">
        <v>0.7</v>
      </c>
      <c r="DV18" s="93">
        <v>0.68202764976958496</v>
      </c>
      <c r="DW18" s="93">
        <f t="shared" si="38"/>
        <v>0.97432521395655003</v>
      </c>
      <c r="DX18" s="62">
        <v>0.76</v>
      </c>
      <c r="DY18" s="93">
        <v>0.84471718249733196</v>
      </c>
      <c r="DZ18" s="93">
        <f t="shared" si="39"/>
        <v>1.1114699769701737</v>
      </c>
      <c r="EA18" s="62">
        <v>0.80499999999999994</v>
      </c>
      <c r="EB18" s="93">
        <v>0.85473336089293095</v>
      </c>
      <c r="EC18" s="93">
        <f t="shared" si="40"/>
        <v>1.0617805725378024</v>
      </c>
      <c r="ED18" s="62">
        <v>0.6399999999999999</v>
      </c>
      <c r="EE18" s="93">
        <v>0.73091750192752503</v>
      </c>
      <c r="EF18" s="93">
        <f t="shared" si="41"/>
        <v>1.142058596761758</v>
      </c>
      <c r="EG18" s="62">
        <v>0.72249999999999992</v>
      </c>
      <c r="EH18" s="93">
        <v>0.842741935483871</v>
      </c>
      <c r="EI18" s="93">
        <f t="shared" si="42"/>
        <v>1.1664248241991295</v>
      </c>
      <c r="EJ18" s="62">
        <v>0.9</v>
      </c>
      <c r="EK18" s="93">
        <v>0.88740595107565501</v>
      </c>
      <c r="EL18" s="93">
        <f t="shared" si="43"/>
        <v>0.98600661230628328</v>
      </c>
      <c r="EM18" s="62">
        <v>0.24</v>
      </c>
      <c r="EN18" s="93">
        <v>0.29883720930232599</v>
      </c>
      <c r="EO18" s="93">
        <f t="shared" si="44"/>
        <v>1.2451550387596917</v>
      </c>
      <c r="EP18" s="62">
        <v>0.57000000000000006</v>
      </c>
      <c r="EQ18" s="93">
        <v>0.62942513113466003</v>
      </c>
      <c r="ER18" s="93">
        <f t="shared" si="45"/>
        <v>1.1042546160257192</v>
      </c>
      <c r="ES18" s="62">
        <v>0.85250000000000004</v>
      </c>
      <c r="ET18" s="93">
        <v>0.87715338314653402</v>
      </c>
      <c r="EU18" s="93">
        <f t="shared" si="46"/>
        <v>1.0289189245120633</v>
      </c>
      <c r="EV18" s="62">
        <v>0.43999999999999995</v>
      </c>
      <c r="EW18" s="93">
        <v>0.32438346173132099</v>
      </c>
      <c r="EX18" s="93">
        <f t="shared" si="47"/>
        <v>0.73723514029845683</v>
      </c>
      <c r="EY18" s="62">
        <v>0.64624999999999999</v>
      </c>
      <c r="EZ18" s="93">
        <v>0.67665878540367996</v>
      </c>
      <c r="FA18" s="93">
        <f t="shared" si="48"/>
        <v>1.0470542133906073</v>
      </c>
      <c r="FB18" s="62">
        <v>0.68</v>
      </c>
      <c r="FC18" s="93">
        <v>0.90639999999999998</v>
      </c>
      <c r="FD18" s="93">
        <f t="shared" si="49"/>
        <v>1.3329411764705881</v>
      </c>
      <c r="FE18" s="62">
        <v>0.34</v>
      </c>
      <c r="FF18" s="93">
        <v>0.44204545454545402</v>
      </c>
      <c r="FG18" s="93">
        <f t="shared" si="50"/>
        <v>1.3001336898395706</v>
      </c>
      <c r="FH18" s="62">
        <v>0.51</v>
      </c>
      <c r="FI18" s="93">
        <v>0.56373165618448595</v>
      </c>
      <c r="FJ18" s="93">
        <f t="shared" si="51"/>
        <v>1.1053561885970313</v>
      </c>
      <c r="FK18" s="54">
        <v>0.84796116504854369</v>
      </c>
      <c r="FL18" s="93">
        <v>0.87830752347274699</v>
      </c>
      <c r="FM18" s="93">
        <f t="shared" si="52"/>
        <v>1.0357874389477093</v>
      </c>
      <c r="FN18" s="54">
        <v>0.61009999999999998</v>
      </c>
      <c r="FO18" s="93">
        <v>0.78694817658349303</v>
      </c>
      <c r="FP18" s="93">
        <f t="shared" si="53"/>
        <v>1.2898675243132161</v>
      </c>
      <c r="FQ18" s="63">
        <v>4133</v>
      </c>
      <c r="FR18" s="8">
        <v>766</v>
      </c>
      <c r="FS18" s="54">
        <f t="shared" si="54"/>
        <v>0.1853375272199371</v>
      </c>
      <c r="FT18" s="63">
        <v>776</v>
      </c>
      <c r="FU18" s="8">
        <v>489</v>
      </c>
      <c r="FV18" s="54">
        <f t="shared" si="55"/>
        <v>0.63015463917525771</v>
      </c>
      <c r="FW18" s="63">
        <v>4909</v>
      </c>
      <c r="FX18" s="8">
        <v>1255</v>
      </c>
      <c r="FY18" s="54">
        <f t="shared" si="56"/>
        <v>0.25565288246078632</v>
      </c>
      <c r="FZ18" s="63">
        <v>26158</v>
      </c>
      <c r="GA18" s="8">
        <v>22851</v>
      </c>
      <c r="GB18" s="54">
        <f t="shared" si="57"/>
        <v>0.87357596146494376</v>
      </c>
      <c r="GC18" s="63">
        <v>31067</v>
      </c>
      <c r="GD18" s="8">
        <v>24106</v>
      </c>
      <c r="GE18" s="54">
        <f t="shared" si="58"/>
        <v>0.77593588051630347</v>
      </c>
      <c r="GF18" s="63">
        <v>1996</v>
      </c>
      <c r="GG18" s="8">
        <v>0</v>
      </c>
      <c r="GH18" s="302">
        <f t="shared" si="59"/>
        <v>0</v>
      </c>
      <c r="GI18" s="8">
        <v>6106</v>
      </c>
      <c r="GJ18" s="8">
        <v>4542</v>
      </c>
      <c r="GK18" s="93">
        <f t="shared" si="60"/>
        <v>0.74385849983622665</v>
      </c>
      <c r="GL18" s="8">
        <v>275</v>
      </c>
      <c r="GM18" s="8">
        <v>336</v>
      </c>
      <c r="GN18" s="93">
        <f t="shared" si="61"/>
        <v>1.2218181818181819</v>
      </c>
    </row>
    <row r="19" spans="1:196" s="1" customFormat="1" ht="15" customHeight="1" x14ac:dyDescent="0.6">
      <c r="A19" s="16">
        <v>5</v>
      </c>
      <c r="B19" s="17" t="s">
        <v>502</v>
      </c>
      <c r="C19" s="18">
        <v>9301</v>
      </c>
      <c r="D19" s="17" t="s">
        <v>567</v>
      </c>
      <c r="E19" s="8">
        <v>4854</v>
      </c>
      <c r="F19" s="8">
        <v>4703</v>
      </c>
      <c r="G19" s="358">
        <f t="shared" si="62"/>
        <v>0.96889163576431814</v>
      </c>
      <c r="H19" s="8">
        <v>3064</v>
      </c>
      <c r="I19" s="8">
        <v>2904</v>
      </c>
      <c r="J19" s="358">
        <f t="shared" si="0"/>
        <v>0.9477806788511749</v>
      </c>
      <c r="K19" s="8">
        <v>0</v>
      </c>
      <c r="L19" s="8">
        <v>0</v>
      </c>
      <c r="M19" s="358" t="str">
        <f t="shared" si="1"/>
        <v>N/A</v>
      </c>
      <c r="N19" s="8">
        <v>0</v>
      </c>
      <c r="O19" s="8">
        <v>0</v>
      </c>
      <c r="P19" s="361" t="str">
        <f t="shared" si="2"/>
        <v>N/A</v>
      </c>
      <c r="Q19" s="8">
        <v>0</v>
      </c>
      <c r="R19" s="8">
        <v>0</v>
      </c>
      <c r="S19" s="361" t="str">
        <f t="shared" si="3"/>
        <v>N/A</v>
      </c>
      <c r="T19" s="8">
        <v>7918</v>
      </c>
      <c r="U19" s="8">
        <v>7607</v>
      </c>
      <c r="V19" s="358">
        <f t="shared" si="4"/>
        <v>0.96072240464763825</v>
      </c>
      <c r="W19" s="8">
        <v>7918</v>
      </c>
      <c r="X19" s="8">
        <v>7607</v>
      </c>
      <c r="Y19" s="358">
        <f t="shared" si="5"/>
        <v>0.96072240464763825</v>
      </c>
      <c r="Z19" s="8">
        <v>0</v>
      </c>
      <c r="AA19" s="8">
        <v>0</v>
      </c>
      <c r="AB19" s="358" t="str">
        <f t="shared" si="6"/>
        <v>N/A</v>
      </c>
      <c r="AC19" s="8">
        <v>0</v>
      </c>
      <c r="AD19" s="8">
        <v>0</v>
      </c>
      <c r="AE19" s="361" t="str">
        <f t="shared" si="7"/>
        <v>N/A</v>
      </c>
      <c r="AF19" s="8">
        <v>0</v>
      </c>
      <c r="AG19" s="8">
        <v>0</v>
      </c>
      <c r="AH19" s="361" t="str">
        <f t="shared" si="8"/>
        <v>N/A</v>
      </c>
      <c r="AI19" s="8">
        <v>0</v>
      </c>
      <c r="AJ19" s="8">
        <v>0</v>
      </c>
      <c r="AK19" s="358" t="str">
        <f t="shared" si="9"/>
        <v>N/A</v>
      </c>
      <c r="AL19" s="8">
        <v>0</v>
      </c>
      <c r="AM19" s="8">
        <v>0</v>
      </c>
      <c r="AN19" s="358" t="str">
        <f t="shared" si="10"/>
        <v>N/A</v>
      </c>
      <c r="AO19" s="8">
        <v>0</v>
      </c>
      <c r="AP19" s="8">
        <v>0</v>
      </c>
      <c r="AQ19" s="361" t="str">
        <f t="shared" si="11"/>
        <v>N/A</v>
      </c>
      <c r="AR19" s="8">
        <v>0</v>
      </c>
      <c r="AS19" s="8">
        <v>0</v>
      </c>
      <c r="AT19" s="361" t="str">
        <f t="shared" si="12"/>
        <v>N/A</v>
      </c>
      <c r="AU19" s="8">
        <v>0</v>
      </c>
      <c r="AV19" s="8">
        <v>0</v>
      </c>
      <c r="AW19" s="358" t="str">
        <f t="shared" si="13"/>
        <v>N/A</v>
      </c>
      <c r="AX19" s="8">
        <v>2853</v>
      </c>
      <c r="AY19" s="8">
        <v>2482</v>
      </c>
      <c r="AZ19" s="358">
        <f t="shared" si="14"/>
        <v>0.86996144409393616</v>
      </c>
      <c r="BA19" s="8">
        <v>1520</v>
      </c>
      <c r="BB19" s="8">
        <v>1172</v>
      </c>
      <c r="BC19" s="358">
        <f t="shared" si="15"/>
        <v>0.77105263157894732</v>
      </c>
      <c r="BD19" s="8">
        <v>0</v>
      </c>
      <c r="BE19" s="8">
        <v>0</v>
      </c>
      <c r="BF19" s="361" t="str">
        <f t="shared" si="16"/>
        <v>N/A</v>
      </c>
      <c r="BG19" s="8">
        <v>0</v>
      </c>
      <c r="BH19" s="8">
        <v>0</v>
      </c>
      <c r="BI19" s="361" t="str">
        <f t="shared" si="17"/>
        <v>N/A</v>
      </c>
      <c r="BJ19" s="8">
        <v>3094</v>
      </c>
      <c r="BK19" s="8">
        <v>3203</v>
      </c>
      <c r="BL19" s="570">
        <f t="shared" si="18"/>
        <v>1.0352294764059471</v>
      </c>
      <c r="BM19" s="8">
        <v>7467</v>
      </c>
      <c r="BN19" s="8">
        <v>6857</v>
      </c>
      <c r="BO19" s="358">
        <f t="shared" si="19"/>
        <v>0.91830721842774876</v>
      </c>
      <c r="BP19" s="8">
        <v>0</v>
      </c>
      <c r="BQ19" s="8">
        <v>0</v>
      </c>
      <c r="BR19" s="358" t="str">
        <f t="shared" si="20"/>
        <v>N/A</v>
      </c>
      <c r="BS19" s="8">
        <v>7467</v>
      </c>
      <c r="BT19" s="8">
        <v>6857</v>
      </c>
      <c r="BU19" s="358">
        <f t="shared" si="21"/>
        <v>0.91830721842774876</v>
      </c>
      <c r="BV19" s="8">
        <v>15385</v>
      </c>
      <c r="BW19" s="8">
        <v>14464</v>
      </c>
      <c r="BX19" s="358">
        <f t="shared" si="22"/>
        <v>0.94013649658758536</v>
      </c>
      <c r="BY19" s="8">
        <v>18400</v>
      </c>
      <c r="BZ19" s="8">
        <v>14481</v>
      </c>
      <c r="CA19" s="364">
        <f t="shared" si="23"/>
        <v>0.78701086956521737</v>
      </c>
      <c r="CB19" s="8">
        <v>20040</v>
      </c>
      <c r="CC19" s="8">
        <v>11602</v>
      </c>
      <c r="CD19" s="364">
        <f t="shared" si="24"/>
        <v>0.57894211576846311</v>
      </c>
      <c r="CE19" s="8">
        <v>6400</v>
      </c>
      <c r="CF19" s="8">
        <v>5040</v>
      </c>
      <c r="CG19" s="364">
        <f t="shared" si="25"/>
        <v>0.78749999999999998</v>
      </c>
      <c r="CH19" s="8">
        <v>2640</v>
      </c>
      <c r="CI19" s="8">
        <v>1734</v>
      </c>
      <c r="CJ19" s="358">
        <f t="shared" si="26"/>
        <v>0.65681818181818186</v>
      </c>
      <c r="CK19" s="8">
        <v>9040</v>
      </c>
      <c r="CL19" s="8">
        <v>6774</v>
      </c>
      <c r="CM19" s="364">
        <f t="shared" si="27"/>
        <v>0.74933628318584067</v>
      </c>
      <c r="CN19" s="8">
        <v>1140</v>
      </c>
      <c r="CO19" s="8">
        <v>1019</v>
      </c>
      <c r="CP19" s="364">
        <f t="shared" si="63"/>
        <v>0.89385964912280702</v>
      </c>
      <c r="CQ19" s="8">
        <v>1200</v>
      </c>
      <c r="CR19" s="8">
        <v>1644</v>
      </c>
      <c r="CS19" s="364">
        <f t="shared" si="28"/>
        <v>1.37</v>
      </c>
      <c r="CT19" s="8">
        <v>49820</v>
      </c>
      <c r="CU19" s="8">
        <v>35520</v>
      </c>
      <c r="CV19" s="364">
        <f t="shared" si="29"/>
        <v>0.71296668004817343</v>
      </c>
      <c r="CW19" s="8">
        <v>65205</v>
      </c>
      <c r="CX19" s="8">
        <v>49984</v>
      </c>
      <c r="CY19" s="364">
        <f t="shared" si="30"/>
        <v>0.76656698105973464</v>
      </c>
      <c r="CZ19" s="8">
        <v>1140</v>
      </c>
      <c r="DA19" s="8">
        <v>743</v>
      </c>
      <c r="DB19" s="361">
        <f t="shared" si="31"/>
        <v>0.65175438596491231</v>
      </c>
      <c r="DC19" s="8">
        <v>1200</v>
      </c>
      <c r="DD19" s="8">
        <v>1644</v>
      </c>
      <c r="DE19" s="361">
        <f t="shared" si="32"/>
        <v>1.37</v>
      </c>
      <c r="DF19" s="8">
        <v>29384</v>
      </c>
      <c r="DG19" s="8">
        <v>23597</v>
      </c>
      <c r="DH19" s="364">
        <f t="shared" si="33"/>
        <v>0.80305608494418734</v>
      </c>
      <c r="DI19" s="62">
        <v>0.85</v>
      </c>
      <c r="DJ19" s="93">
        <v>0.87563764291996504</v>
      </c>
      <c r="DK19" s="93">
        <f t="shared" si="34"/>
        <v>1.0301619328470177</v>
      </c>
      <c r="DL19" s="62">
        <v>0.6</v>
      </c>
      <c r="DM19" s="93">
        <v>0.65529010238907803</v>
      </c>
      <c r="DN19" s="93">
        <f t="shared" si="35"/>
        <v>1.0921501706484635</v>
      </c>
      <c r="DO19" s="62">
        <v>0.72499999999999998</v>
      </c>
      <c r="DP19" s="93">
        <v>0.83797579116231602</v>
      </c>
      <c r="DQ19" s="93">
        <f t="shared" si="36"/>
        <v>1.1558286774652635</v>
      </c>
      <c r="DR19" s="62">
        <v>0.85</v>
      </c>
      <c r="DS19" s="93">
        <v>0.89963852859876703</v>
      </c>
      <c r="DT19" s="93">
        <f t="shared" si="37"/>
        <v>1.058398268939726</v>
      </c>
      <c r="DU19" s="62">
        <v>0.7</v>
      </c>
      <c r="DV19" s="93">
        <v>0.74483471074380203</v>
      </c>
      <c r="DW19" s="93">
        <f t="shared" si="38"/>
        <v>1.06404958677686</v>
      </c>
      <c r="DX19" s="62">
        <v>0.77499999999999991</v>
      </c>
      <c r="DY19" s="93">
        <v>0.84054160641514397</v>
      </c>
      <c r="DZ19" s="93">
        <f t="shared" si="39"/>
        <v>1.0845698147292182</v>
      </c>
      <c r="EA19" s="62">
        <v>0.85</v>
      </c>
      <c r="EB19" s="93">
        <v>0.88650365806700004</v>
      </c>
      <c r="EC19" s="93">
        <f t="shared" si="40"/>
        <v>1.0429454800788236</v>
      </c>
      <c r="ED19" s="62">
        <v>0.64999999999999991</v>
      </c>
      <c r="EE19" s="93">
        <v>0.71908734052993095</v>
      </c>
      <c r="EF19" s="93">
        <f t="shared" si="41"/>
        <v>1.1062882161998939</v>
      </c>
      <c r="EG19" s="62">
        <v>0.75</v>
      </c>
      <c r="EH19" s="93">
        <v>0.83932522123893805</v>
      </c>
      <c r="EI19" s="93">
        <f t="shared" si="42"/>
        <v>1.1191002949852507</v>
      </c>
      <c r="EJ19" s="62">
        <v>0.88</v>
      </c>
      <c r="EK19" s="93">
        <v>0.91455715982248897</v>
      </c>
      <c r="EL19" s="93">
        <f t="shared" si="43"/>
        <v>1.039269499798283</v>
      </c>
      <c r="EM19" s="62">
        <v>0.28999999999999998</v>
      </c>
      <c r="EN19" s="93">
        <v>0.36355719481583898</v>
      </c>
      <c r="EO19" s="93">
        <f t="shared" si="44"/>
        <v>1.2536454993649622</v>
      </c>
      <c r="EP19" s="62">
        <v>0.58499999999999996</v>
      </c>
      <c r="EQ19" s="93">
        <v>0.61173986486486498</v>
      </c>
      <c r="ER19" s="93">
        <f t="shared" si="45"/>
        <v>1.045709170709171</v>
      </c>
      <c r="ES19" s="62">
        <v>0.86499999999999999</v>
      </c>
      <c r="ET19" s="93">
        <v>0.90351309356880305</v>
      </c>
      <c r="EU19" s="93">
        <f t="shared" si="46"/>
        <v>1.044523807593992</v>
      </c>
      <c r="EV19" s="62">
        <v>0.47</v>
      </c>
      <c r="EW19" s="93">
        <v>0.42496927575539301</v>
      </c>
      <c r="EX19" s="93">
        <f t="shared" si="47"/>
        <v>0.90418994841572986</v>
      </c>
      <c r="EY19" s="62">
        <v>0.66749999999999998</v>
      </c>
      <c r="EZ19" s="93">
        <v>0.67759683098591506</v>
      </c>
      <c r="FA19" s="93">
        <f t="shared" si="48"/>
        <v>1.0151263385556779</v>
      </c>
      <c r="FB19" s="62">
        <v>0.82</v>
      </c>
      <c r="FC19" s="93">
        <v>0.86908881199538601</v>
      </c>
      <c r="FD19" s="93">
        <f t="shared" si="49"/>
        <v>1.059864404872422</v>
      </c>
      <c r="FE19" s="62">
        <v>0.32</v>
      </c>
      <c r="FF19" s="93">
        <v>0.44365079365079402</v>
      </c>
      <c r="FG19" s="93">
        <f t="shared" si="50"/>
        <v>1.3864087301587313</v>
      </c>
      <c r="FH19" s="62">
        <v>0.56999999999999995</v>
      </c>
      <c r="FI19" s="93">
        <v>0.55255388249188098</v>
      </c>
      <c r="FJ19" s="93">
        <f t="shared" si="51"/>
        <v>0.96939277630154563</v>
      </c>
      <c r="FK19" s="54">
        <v>0.9</v>
      </c>
      <c r="FL19" s="93">
        <v>0.894995093228655</v>
      </c>
      <c r="FM19" s="93">
        <f t="shared" si="52"/>
        <v>0.99443899247628331</v>
      </c>
      <c r="FN19" s="54">
        <v>0.61009999999999998</v>
      </c>
      <c r="FO19" s="93">
        <v>0.968369829683698</v>
      </c>
      <c r="FP19" s="93">
        <f t="shared" si="53"/>
        <v>1.5872313222155352</v>
      </c>
      <c r="FQ19" s="63">
        <v>2906</v>
      </c>
      <c r="FR19" s="8">
        <v>992</v>
      </c>
      <c r="FS19" s="54">
        <f t="shared" si="54"/>
        <v>0.34136269786648316</v>
      </c>
      <c r="FT19" s="63">
        <v>1379</v>
      </c>
      <c r="FU19" s="8">
        <v>955</v>
      </c>
      <c r="FV19" s="54">
        <f t="shared" si="55"/>
        <v>0.69253081943437278</v>
      </c>
      <c r="FW19" s="63">
        <v>4285</v>
      </c>
      <c r="FX19" s="8">
        <v>1947</v>
      </c>
      <c r="FY19" s="54">
        <f t="shared" si="56"/>
        <v>0.45437572928821468</v>
      </c>
      <c r="FZ19" s="63">
        <v>27184</v>
      </c>
      <c r="GA19" s="8">
        <v>17873</v>
      </c>
      <c r="GB19" s="54">
        <f t="shared" si="57"/>
        <v>0.65748234255444382</v>
      </c>
      <c r="GC19" s="63">
        <v>31469</v>
      </c>
      <c r="GD19" s="8">
        <v>19820</v>
      </c>
      <c r="GE19" s="54">
        <f t="shared" si="58"/>
        <v>0.62982617814356989</v>
      </c>
      <c r="GF19" s="63">
        <v>1240</v>
      </c>
      <c r="GG19" s="8">
        <v>1</v>
      </c>
      <c r="GH19" s="302">
        <f t="shared" si="59"/>
        <v>8.0645161290322581E-4</v>
      </c>
      <c r="GI19" s="8">
        <v>1009</v>
      </c>
      <c r="GJ19" s="8">
        <v>793</v>
      </c>
      <c r="GK19" s="93">
        <f t="shared" si="60"/>
        <v>0.78592666005946477</v>
      </c>
      <c r="GL19" s="8">
        <v>732</v>
      </c>
      <c r="GM19" s="8">
        <v>1375</v>
      </c>
      <c r="GN19" s="93">
        <f t="shared" si="61"/>
        <v>1.8784153005464481</v>
      </c>
    </row>
    <row r="20" spans="1:196" s="1" customFormat="1" ht="15" customHeight="1" x14ac:dyDescent="0.6">
      <c r="A20" s="16">
        <v>5</v>
      </c>
      <c r="B20" s="17" t="s">
        <v>502</v>
      </c>
      <c r="C20" s="18">
        <v>9401</v>
      </c>
      <c r="D20" s="17" t="s">
        <v>568</v>
      </c>
      <c r="E20" s="8">
        <v>3388</v>
      </c>
      <c r="F20" s="8">
        <v>3110</v>
      </c>
      <c r="G20" s="358">
        <f t="shared" si="62"/>
        <v>0.91794569067296339</v>
      </c>
      <c r="H20" s="8">
        <v>1083</v>
      </c>
      <c r="I20" s="8">
        <v>1330</v>
      </c>
      <c r="J20" s="358">
        <f t="shared" si="0"/>
        <v>1.2280701754385965</v>
      </c>
      <c r="K20" s="8">
        <v>1516</v>
      </c>
      <c r="L20" s="8">
        <v>660</v>
      </c>
      <c r="M20" s="358">
        <f t="shared" si="1"/>
        <v>0.43535620052770446</v>
      </c>
      <c r="N20" s="8">
        <v>0</v>
      </c>
      <c r="O20" s="8">
        <v>0</v>
      </c>
      <c r="P20" s="361" t="str">
        <f t="shared" si="2"/>
        <v>N/A</v>
      </c>
      <c r="Q20" s="8">
        <v>0</v>
      </c>
      <c r="R20" s="8">
        <v>0</v>
      </c>
      <c r="S20" s="361" t="str">
        <f t="shared" si="3"/>
        <v>N/A</v>
      </c>
      <c r="T20" s="8">
        <v>5987</v>
      </c>
      <c r="U20" s="8">
        <v>5100</v>
      </c>
      <c r="V20" s="358">
        <f t="shared" si="4"/>
        <v>0.85184566560881914</v>
      </c>
      <c r="W20" s="8">
        <v>5987</v>
      </c>
      <c r="X20" s="8">
        <v>5100</v>
      </c>
      <c r="Y20" s="358">
        <f t="shared" si="5"/>
        <v>0.85184566560881914</v>
      </c>
      <c r="Z20" s="8">
        <v>427</v>
      </c>
      <c r="AA20" s="8">
        <v>293</v>
      </c>
      <c r="AB20" s="358">
        <f t="shared" si="6"/>
        <v>0.68618266978922715</v>
      </c>
      <c r="AC20" s="8">
        <v>54</v>
      </c>
      <c r="AD20" s="8">
        <v>153</v>
      </c>
      <c r="AE20" s="361">
        <f t="shared" si="7"/>
        <v>2.8333333333333335</v>
      </c>
      <c r="AF20" s="8">
        <v>56</v>
      </c>
      <c r="AG20" s="8">
        <v>78</v>
      </c>
      <c r="AH20" s="361">
        <f t="shared" si="8"/>
        <v>1.3928571428571428</v>
      </c>
      <c r="AI20" s="8">
        <v>537</v>
      </c>
      <c r="AJ20" s="8">
        <v>524</v>
      </c>
      <c r="AK20" s="358">
        <f t="shared" si="9"/>
        <v>0.97579143389199252</v>
      </c>
      <c r="AL20" s="8">
        <v>168</v>
      </c>
      <c r="AM20" s="8">
        <v>242</v>
      </c>
      <c r="AN20" s="358">
        <f t="shared" si="10"/>
        <v>1.4404761904761905</v>
      </c>
      <c r="AO20" s="8">
        <v>0</v>
      </c>
      <c r="AP20" s="8">
        <v>79</v>
      </c>
      <c r="AQ20" s="361" t="str">
        <f t="shared" si="11"/>
        <v>N/A</v>
      </c>
      <c r="AR20" s="8">
        <v>0</v>
      </c>
      <c r="AS20" s="8">
        <v>0</v>
      </c>
      <c r="AT20" s="361" t="str">
        <f t="shared" si="12"/>
        <v>N/A</v>
      </c>
      <c r="AU20" s="8">
        <v>168</v>
      </c>
      <c r="AV20" s="8">
        <v>321</v>
      </c>
      <c r="AW20" s="358">
        <f t="shared" si="13"/>
        <v>1.9107142857142858</v>
      </c>
      <c r="AX20" s="8">
        <v>2938</v>
      </c>
      <c r="AY20" s="8">
        <v>3305</v>
      </c>
      <c r="AZ20" s="358">
        <f t="shared" si="14"/>
        <v>1.1249149081007488</v>
      </c>
      <c r="BA20" s="8">
        <v>1405</v>
      </c>
      <c r="BB20" s="8">
        <v>1189</v>
      </c>
      <c r="BC20" s="358">
        <f t="shared" si="15"/>
        <v>0.84626334519572954</v>
      </c>
      <c r="BD20" s="8">
        <v>263</v>
      </c>
      <c r="BE20" s="8">
        <v>381</v>
      </c>
      <c r="BF20" s="361">
        <f t="shared" si="16"/>
        <v>1.4486692015209126</v>
      </c>
      <c r="BG20" s="8">
        <v>75</v>
      </c>
      <c r="BH20" s="8">
        <v>98</v>
      </c>
      <c r="BI20" s="361">
        <f t="shared" si="17"/>
        <v>1.3066666666666666</v>
      </c>
      <c r="BJ20" s="8">
        <v>1880</v>
      </c>
      <c r="BK20" s="8">
        <v>1929</v>
      </c>
      <c r="BL20" s="570">
        <f t="shared" si="18"/>
        <v>1.026063829787234</v>
      </c>
      <c r="BM20" s="8">
        <v>6561</v>
      </c>
      <c r="BN20" s="8">
        <v>6902</v>
      </c>
      <c r="BO20" s="358">
        <f t="shared" si="19"/>
        <v>1.0519737844840726</v>
      </c>
      <c r="BP20" s="8">
        <v>0</v>
      </c>
      <c r="BQ20" s="8">
        <v>0</v>
      </c>
      <c r="BR20" s="358" t="str">
        <f t="shared" si="20"/>
        <v>N/A</v>
      </c>
      <c r="BS20" s="8">
        <v>7266</v>
      </c>
      <c r="BT20" s="8">
        <v>7747</v>
      </c>
      <c r="BU20" s="358">
        <f t="shared" si="21"/>
        <v>1.0661987338287917</v>
      </c>
      <c r="BV20" s="8">
        <v>13253</v>
      </c>
      <c r="BW20" s="8">
        <v>12847</v>
      </c>
      <c r="BX20" s="358">
        <f t="shared" si="22"/>
        <v>0.96936542669584247</v>
      </c>
      <c r="BY20" s="8">
        <v>12560</v>
      </c>
      <c r="BZ20" s="8">
        <v>12400</v>
      </c>
      <c r="CA20" s="364">
        <f t="shared" si="23"/>
        <v>0.98726114649681529</v>
      </c>
      <c r="CB20" s="8">
        <v>22020</v>
      </c>
      <c r="CC20" s="8">
        <v>19823</v>
      </c>
      <c r="CD20" s="364">
        <f t="shared" si="24"/>
        <v>0.90022706630336058</v>
      </c>
      <c r="CE20" s="8">
        <v>5120</v>
      </c>
      <c r="CF20" s="8">
        <v>5120</v>
      </c>
      <c r="CG20" s="364">
        <f t="shared" si="25"/>
        <v>1</v>
      </c>
      <c r="CH20" s="8">
        <v>0</v>
      </c>
      <c r="CI20" s="8">
        <v>0</v>
      </c>
      <c r="CJ20" s="358" t="str">
        <f t="shared" si="26"/>
        <v>N/A</v>
      </c>
      <c r="CK20" s="8">
        <v>5120</v>
      </c>
      <c r="CL20" s="8">
        <v>5120</v>
      </c>
      <c r="CM20" s="364">
        <f t="shared" si="27"/>
        <v>1</v>
      </c>
      <c r="CN20" s="8">
        <v>5745</v>
      </c>
      <c r="CO20" s="8">
        <v>6501</v>
      </c>
      <c r="CP20" s="364">
        <f t="shared" si="63"/>
        <v>1.1315926892950392</v>
      </c>
      <c r="CQ20" s="8">
        <v>900</v>
      </c>
      <c r="CR20" s="8">
        <v>1166</v>
      </c>
      <c r="CS20" s="364">
        <f t="shared" si="28"/>
        <v>1.2955555555555556</v>
      </c>
      <c r="CT20" s="8">
        <v>46345</v>
      </c>
      <c r="CU20" s="8">
        <v>45010</v>
      </c>
      <c r="CV20" s="364">
        <f t="shared" si="29"/>
        <v>0.9711943035926206</v>
      </c>
      <c r="CW20" s="8">
        <v>59598</v>
      </c>
      <c r="CX20" s="8">
        <v>57857</v>
      </c>
      <c r="CY20" s="364">
        <f t="shared" si="30"/>
        <v>0.97078761032249405</v>
      </c>
      <c r="CZ20" s="8">
        <v>6062</v>
      </c>
      <c r="DA20" s="8">
        <v>6318</v>
      </c>
      <c r="DB20" s="361">
        <f t="shared" si="31"/>
        <v>1.0422302870339821</v>
      </c>
      <c r="DC20" s="8">
        <v>1031</v>
      </c>
      <c r="DD20" s="8">
        <v>1342</v>
      </c>
      <c r="DE20" s="361">
        <f t="shared" si="32"/>
        <v>1.3016488845780796</v>
      </c>
      <c r="DF20" s="8">
        <v>20168</v>
      </c>
      <c r="DG20" s="8">
        <v>20039</v>
      </c>
      <c r="DH20" s="364">
        <f t="shared" si="33"/>
        <v>0.99360372867909563</v>
      </c>
      <c r="DI20" s="62">
        <v>0.9</v>
      </c>
      <c r="DJ20" s="93">
        <v>0.89173528514791101</v>
      </c>
      <c r="DK20" s="93">
        <f t="shared" si="34"/>
        <v>0.99081698349767888</v>
      </c>
      <c r="DL20" s="62">
        <v>0.82</v>
      </c>
      <c r="DM20" s="93">
        <v>0.67367535744323004</v>
      </c>
      <c r="DN20" s="93">
        <f t="shared" si="35"/>
        <v>0.82155531395515868</v>
      </c>
      <c r="DO20" s="62">
        <v>0.86</v>
      </c>
      <c r="DP20" s="93">
        <v>0.85826771653543299</v>
      </c>
      <c r="DQ20" s="93">
        <f t="shared" si="36"/>
        <v>0.99798571690166626</v>
      </c>
      <c r="DR20" s="62">
        <v>0.89</v>
      </c>
      <c r="DS20" s="93">
        <v>0.86100795755968196</v>
      </c>
      <c r="DT20" s="93">
        <f t="shared" si="37"/>
        <v>0.96742467141537292</v>
      </c>
      <c r="DU20" s="62">
        <v>0.72</v>
      </c>
      <c r="DV20" s="93">
        <v>0.73984962406014998</v>
      </c>
      <c r="DW20" s="93">
        <f t="shared" si="38"/>
        <v>1.0275689223057638</v>
      </c>
      <c r="DX20" s="62">
        <v>0.80499999999999994</v>
      </c>
      <c r="DY20" s="93">
        <v>0.82941176470588196</v>
      </c>
      <c r="DZ20" s="93">
        <f t="shared" si="39"/>
        <v>1.0303251735476795</v>
      </c>
      <c r="EA20" s="62">
        <v>0.89500000000000002</v>
      </c>
      <c r="EB20" s="93">
        <v>0.88051897753679298</v>
      </c>
      <c r="EC20" s="93">
        <f t="shared" si="40"/>
        <v>0.98382008663328824</v>
      </c>
      <c r="ED20" s="62">
        <v>0.77</v>
      </c>
      <c r="EE20" s="93">
        <v>0.70861452957522797</v>
      </c>
      <c r="EF20" s="93">
        <f t="shared" si="41"/>
        <v>0.92027860983795839</v>
      </c>
      <c r="EG20" s="62">
        <v>0.83250000000000002</v>
      </c>
      <c r="EH20" s="93">
        <v>0.84681248540515297</v>
      </c>
      <c r="EI20" s="93">
        <f t="shared" si="42"/>
        <v>1.0171921746608443</v>
      </c>
      <c r="EJ20" s="62">
        <v>0.88</v>
      </c>
      <c r="EK20" s="93">
        <v>0.91284103310294595</v>
      </c>
      <c r="EL20" s="93">
        <f t="shared" si="43"/>
        <v>1.0373193557988023</v>
      </c>
      <c r="EM20" s="62">
        <v>0.38</v>
      </c>
      <c r="EN20" s="93">
        <v>0.37716894977168902</v>
      </c>
      <c r="EO20" s="93">
        <f t="shared" si="44"/>
        <v>0.99254986782023424</v>
      </c>
      <c r="EP20" s="62">
        <v>0.63</v>
      </c>
      <c r="EQ20" s="93">
        <v>0.70433237058431397</v>
      </c>
      <c r="ER20" s="93">
        <f t="shared" si="45"/>
        <v>1.1179878898163713</v>
      </c>
      <c r="ES20" s="62">
        <v>0.88749999999999996</v>
      </c>
      <c r="ET20" s="93">
        <v>0.904013961605585</v>
      </c>
      <c r="EU20" s="93">
        <f t="shared" si="46"/>
        <v>1.0186072806823494</v>
      </c>
      <c r="EV20" s="62">
        <v>0.57499999999999996</v>
      </c>
      <c r="EW20" s="93">
        <v>0.41883327511352902</v>
      </c>
      <c r="EX20" s="93">
        <f t="shared" si="47"/>
        <v>0.72840569584961579</v>
      </c>
      <c r="EY20" s="62">
        <v>0.73124999999999996</v>
      </c>
      <c r="EZ20" s="93">
        <v>0.73596971844374903</v>
      </c>
      <c r="FA20" s="93">
        <f t="shared" si="48"/>
        <v>1.0064543158205115</v>
      </c>
      <c r="FB20" s="62" t="s">
        <v>508</v>
      </c>
      <c r="FC20" s="93">
        <v>0</v>
      </c>
      <c r="FD20" s="93" t="str">
        <f t="shared" si="49"/>
        <v>N/A</v>
      </c>
      <c r="FE20" s="62">
        <v>0.42</v>
      </c>
      <c r="FF20" s="93">
        <v>0.58535156249999998</v>
      </c>
      <c r="FG20" s="93">
        <f t="shared" si="50"/>
        <v>1.3936941964285714</v>
      </c>
      <c r="FH20" s="62">
        <v>0.42</v>
      </c>
      <c r="FI20" s="93">
        <v>0.58535156249999998</v>
      </c>
      <c r="FJ20" s="93">
        <f t="shared" si="51"/>
        <v>1.3936941964285714</v>
      </c>
      <c r="FK20" s="54">
        <v>0.9</v>
      </c>
      <c r="FL20" s="93">
        <v>0.94011807703120598</v>
      </c>
      <c r="FM20" s="93">
        <f t="shared" si="52"/>
        <v>1.0445756411457845</v>
      </c>
      <c r="FN20" s="54">
        <v>0.61009999999999998</v>
      </c>
      <c r="FO20" s="93">
        <v>0.97690014903129696</v>
      </c>
      <c r="FP20" s="93">
        <f t="shared" si="53"/>
        <v>1.6012131601889805</v>
      </c>
      <c r="FQ20" s="63">
        <v>3470</v>
      </c>
      <c r="FR20" s="8">
        <v>1186</v>
      </c>
      <c r="FS20" s="54">
        <f t="shared" si="54"/>
        <v>0.34178674351585014</v>
      </c>
      <c r="FT20" s="63">
        <v>1049</v>
      </c>
      <c r="FU20" s="8">
        <v>512</v>
      </c>
      <c r="FV20" s="54">
        <f t="shared" si="55"/>
        <v>0.48808388941849379</v>
      </c>
      <c r="FW20" s="63">
        <v>4519</v>
      </c>
      <c r="FX20" s="8">
        <v>1698</v>
      </c>
      <c r="FY20" s="54">
        <f t="shared" si="56"/>
        <v>0.37574684664748836</v>
      </c>
      <c r="FZ20" s="63">
        <v>26301</v>
      </c>
      <c r="GA20" s="8">
        <v>27660</v>
      </c>
      <c r="GB20" s="54">
        <f t="shared" si="57"/>
        <v>1.0516710391239876</v>
      </c>
      <c r="GC20" s="63">
        <v>30820</v>
      </c>
      <c r="GD20" s="8">
        <v>29358</v>
      </c>
      <c r="GE20" s="54">
        <f t="shared" si="58"/>
        <v>0.95256327060350421</v>
      </c>
      <c r="GF20" s="63">
        <v>732</v>
      </c>
      <c r="GG20" s="8">
        <v>105</v>
      </c>
      <c r="GH20" s="302">
        <f t="shared" si="59"/>
        <v>0.14344262295081966</v>
      </c>
      <c r="GI20" s="8">
        <v>4846</v>
      </c>
      <c r="GJ20" s="8">
        <v>5807</v>
      </c>
      <c r="GK20" s="93">
        <f t="shared" si="60"/>
        <v>1.1983078827899298</v>
      </c>
      <c r="GL20" s="8">
        <v>549</v>
      </c>
      <c r="GM20" s="8">
        <v>920</v>
      </c>
      <c r="GN20" s="93">
        <f t="shared" si="61"/>
        <v>1.6757741347905282</v>
      </c>
    </row>
    <row r="21" spans="1:196" s="1" customFormat="1" ht="15" customHeight="1" x14ac:dyDescent="0.6">
      <c r="A21" s="16">
        <v>5</v>
      </c>
      <c r="B21" s="17" t="s">
        <v>502</v>
      </c>
      <c r="C21" s="18">
        <v>9402</v>
      </c>
      <c r="D21" s="17" t="s">
        <v>569</v>
      </c>
      <c r="E21" s="8">
        <v>4739</v>
      </c>
      <c r="F21" s="8">
        <v>4633</v>
      </c>
      <c r="G21" s="358">
        <f t="shared" si="62"/>
        <v>0.97763241190124495</v>
      </c>
      <c r="H21" s="8">
        <v>3710</v>
      </c>
      <c r="I21" s="8">
        <v>3711</v>
      </c>
      <c r="J21" s="358">
        <f t="shared" si="0"/>
        <v>1.0002695417789758</v>
      </c>
      <c r="K21" s="8">
        <v>1015</v>
      </c>
      <c r="L21" s="8">
        <v>549</v>
      </c>
      <c r="M21" s="358">
        <f t="shared" si="1"/>
        <v>0.54088669950738921</v>
      </c>
      <c r="N21" s="8">
        <v>0</v>
      </c>
      <c r="O21" s="8">
        <v>0</v>
      </c>
      <c r="P21" s="361" t="str">
        <f t="shared" si="2"/>
        <v>N/A</v>
      </c>
      <c r="Q21" s="8">
        <v>0</v>
      </c>
      <c r="R21" s="8">
        <v>0</v>
      </c>
      <c r="S21" s="361" t="str">
        <f t="shared" si="3"/>
        <v>N/A</v>
      </c>
      <c r="T21" s="8">
        <v>9464</v>
      </c>
      <c r="U21" s="8">
        <v>8893</v>
      </c>
      <c r="V21" s="358">
        <f t="shared" si="4"/>
        <v>0.93966610312764154</v>
      </c>
      <c r="W21" s="8">
        <v>9464</v>
      </c>
      <c r="X21" s="8">
        <v>8893</v>
      </c>
      <c r="Y21" s="358">
        <f t="shared" si="5"/>
        <v>0.93966610312764154</v>
      </c>
      <c r="Z21" s="8">
        <v>116</v>
      </c>
      <c r="AA21" s="8">
        <v>175</v>
      </c>
      <c r="AB21" s="358">
        <f t="shared" si="6"/>
        <v>1.5086206896551724</v>
      </c>
      <c r="AC21" s="8">
        <v>0</v>
      </c>
      <c r="AD21" s="8">
        <v>0</v>
      </c>
      <c r="AE21" s="361" t="str">
        <f t="shared" si="7"/>
        <v>N/A</v>
      </c>
      <c r="AF21" s="8">
        <v>0</v>
      </c>
      <c r="AG21" s="8">
        <v>0</v>
      </c>
      <c r="AH21" s="361" t="str">
        <f t="shared" si="8"/>
        <v>N/A</v>
      </c>
      <c r="AI21" s="8">
        <v>116</v>
      </c>
      <c r="AJ21" s="8">
        <v>175</v>
      </c>
      <c r="AK21" s="358">
        <f t="shared" si="9"/>
        <v>1.5086206896551724</v>
      </c>
      <c r="AL21" s="8">
        <v>30</v>
      </c>
      <c r="AM21" s="8">
        <v>45</v>
      </c>
      <c r="AN21" s="358">
        <f t="shared" si="10"/>
        <v>1.5</v>
      </c>
      <c r="AO21" s="8">
        <v>0</v>
      </c>
      <c r="AP21" s="8">
        <v>0</v>
      </c>
      <c r="AQ21" s="361" t="str">
        <f t="shared" si="11"/>
        <v>N/A</v>
      </c>
      <c r="AR21" s="8">
        <v>34</v>
      </c>
      <c r="AS21" s="8">
        <v>59</v>
      </c>
      <c r="AT21" s="361">
        <f t="shared" si="12"/>
        <v>1.7352941176470589</v>
      </c>
      <c r="AU21" s="8">
        <v>64</v>
      </c>
      <c r="AV21" s="8">
        <v>104</v>
      </c>
      <c r="AW21" s="358">
        <f t="shared" si="13"/>
        <v>1.625</v>
      </c>
      <c r="AX21" s="8">
        <v>4197</v>
      </c>
      <c r="AY21" s="8">
        <v>3614</v>
      </c>
      <c r="AZ21" s="358">
        <f t="shared" si="14"/>
        <v>0.86109125565880396</v>
      </c>
      <c r="BA21" s="8">
        <v>990</v>
      </c>
      <c r="BB21" s="8">
        <v>1003</v>
      </c>
      <c r="BC21" s="358">
        <f t="shared" si="15"/>
        <v>1.0131313131313131</v>
      </c>
      <c r="BD21" s="8">
        <v>218</v>
      </c>
      <c r="BE21" s="8">
        <v>279</v>
      </c>
      <c r="BF21" s="361">
        <f t="shared" si="16"/>
        <v>1.2798165137614679</v>
      </c>
      <c r="BG21" s="8">
        <v>0</v>
      </c>
      <c r="BH21" s="8">
        <v>0</v>
      </c>
      <c r="BI21" s="361" t="str">
        <f t="shared" si="17"/>
        <v>N/A</v>
      </c>
      <c r="BJ21" s="8">
        <v>6856</v>
      </c>
      <c r="BK21" s="8">
        <v>6904</v>
      </c>
      <c r="BL21" s="570">
        <f t="shared" si="18"/>
        <v>1.0070011668611436</v>
      </c>
      <c r="BM21" s="8">
        <f>+AX21+BA21+BD21+BG21+BJ21</f>
        <v>12261</v>
      </c>
      <c r="BN21" s="8">
        <v>11800</v>
      </c>
      <c r="BO21" s="358">
        <f t="shared" si="19"/>
        <v>0.9624011092080581</v>
      </c>
      <c r="BP21" s="8">
        <v>0</v>
      </c>
      <c r="BQ21" s="8">
        <v>0</v>
      </c>
      <c r="BR21" s="358" t="str">
        <f t="shared" si="20"/>
        <v>N/A</v>
      </c>
      <c r="BS21" s="8">
        <v>12441</v>
      </c>
      <c r="BT21" s="8">
        <v>12079</v>
      </c>
      <c r="BU21" s="358">
        <f t="shared" si="21"/>
        <v>0.97090266055783292</v>
      </c>
      <c r="BV21" s="8">
        <v>21905</v>
      </c>
      <c r="BW21" s="8">
        <v>20972</v>
      </c>
      <c r="BX21" s="358">
        <f t="shared" si="22"/>
        <v>0.95740698470668795</v>
      </c>
      <c r="BY21" s="8">
        <v>18720</v>
      </c>
      <c r="BZ21" s="8">
        <v>15061</v>
      </c>
      <c r="CA21" s="364">
        <f t="shared" si="23"/>
        <v>0.80454059829059832</v>
      </c>
      <c r="CB21" s="8">
        <v>26160</v>
      </c>
      <c r="CC21" s="8">
        <v>23954</v>
      </c>
      <c r="CD21" s="364">
        <f t="shared" si="24"/>
        <v>0.91567278287461773</v>
      </c>
      <c r="CE21" s="8">
        <v>7680</v>
      </c>
      <c r="CF21" s="8">
        <v>6400</v>
      </c>
      <c r="CG21" s="364">
        <f t="shared" si="25"/>
        <v>0.83333333333333337</v>
      </c>
      <c r="CH21" s="8">
        <v>0</v>
      </c>
      <c r="CI21" s="8">
        <v>194</v>
      </c>
      <c r="CJ21" s="358" t="str">
        <f t="shared" si="26"/>
        <v>N/A</v>
      </c>
      <c r="CK21" s="8">
        <v>7680</v>
      </c>
      <c r="CL21" s="8">
        <v>6594</v>
      </c>
      <c r="CM21" s="364">
        <f t="shared" si="27"/>
        <v>0.85859375000000004</v>
      </c>
      <c r="CN21" s="8">
        <v>1725</v>
      </c>
      <c r="CO21" s="8">
        <v>1783</v>
      </c>
      <c r="CP21" s="364">
        <f t="shared" si="63"/>
        <v>1.0336231884057971</v>
      </c>
      <c r="CQ21" s="8">
        <v>240</v>
      </c>
      <c r="CR21" s="8">
        <v>385</v>
      </c>
      <c r="CS21" s="364">
        <f t="shared" si="28"/>
        <v>1.6041666666666667</v>
      </c>
      <c r="CT21" s="8">
        <v>54525</v>
      </c>
      <c r="CU21" s="8">
        <v>47777</v>
      </c>
      <c r="CV21" s="364">
        <f t="shared" si="29"/>
        <v>0.87624025676295281</v>
      </c>
      <c r="CW21" s="8">
        <v>76430</v>
      </c>
      <c r="CX21" s="8">
        <v>68749</v>
      </c>
      <c r="CY21" s="364">
        <f t="shared" si="30"/>
        <v>0.89950281303153212</v>
      </c>
      <c r="CZ21" s="8">
        <v>1943</v>
      </c>
      <c r="DA21" s="8">
        <v>1517</v>
      </c>
      <c r="DB21" s="361">
        <f t="shared" si="31"/>
        <v>0.78075141533710757</v>
      </c>
      <c r="DC21" s="8">
        <v>274</v>
      </c>
      <c r="DD21" s="8">
        <v>444</v>
      </c>
      <c r="DE21" s="361">
        <f t="shared" si="32"/>
        <v>1.6204379562043796</v>
      </c>
      <c r="DF21" s="8">
        <v>31100</v>
      </c>
      <c r="DG21" s="8">
        <v>26175</v>
      </c>
      <c r="DH21" s="364">
        <f t="shared" si="33"/>
        <v>0.84163987138263663</v>
      </c>
      <c r="DI21" s="62">
        <v>0.8</v>
      </c>
      <c r="DJ21" s="93">
        <v>0.89815817984832103</v>
      </c>
      <c r="DK21" s="93">
        <f t="shared" si="34"/>
        <v>1.1226977248104013</v>
      </c>
      <c r="DL21" s="62">
        <v>0.59</v>
      </c>
      <c r="DM21" s="93">
        <v>0.93120638085742802</v>
      </c>
      <c r="DN21" s="93">
        <f t="shared" si="35"/>
        <v>1.5783158997583526</v>
      </c>
      <c r="DO21" s="62">
        <v>0.69500000000000006</v>
      </c>
      <c r="DP21" s="93">
        <v>0.90090239258216698</v>
      </c>
      <c r="DQ21" s="93">
        <f t="shared" si="36"/>
        <v>1.2962624353700243</v>
      </c>
      <c r="DR21" s="62">
        <v>0.75</v>
      </c>
      <c r="DS21" s="93">
        <v>0.834426862215361</v>
      </c>
      <c r="DT21" s="93">
        <f t="shared" si="37"/>
        <v>1.1125691496204813</v>
      </c>
      <c r="DU21" s="62">
        <v>0.76</v>
      </c>
      <c r="DV21" s="93">
        <v>0.88897871193748301</v>
      </c>
      <c r="DW21" s="93">
        <f t="shared" si="38"/>
        <v>1.1697088314966881</v>
      </c>
      <c r="DX21" s="62">
        <v>0.755</v>
      </c>
      <c r="DY21" s="93">
        <v>0.85719104913977295</v>
      </c>
      <c r="DZ21" s="93">
        <f t="shared" si="39"/>
        <v>1.1353523829665866</v>
      </c>
      <c r="EA21" s="62">
        <v>0.77500000000000002</v>
      </c>
      <c r="EB21" s="93">
        <v>0.87784475335219603</v>
      </c>
      <c r="EC21" s="93">
        <f t="shared" si="40"/>
        <v>1.1327029075512207</v>
      </c>
      <c r="ED21" s="62">
        <v>0.67500000000000004</v>
      </c>
      <c r="EE21" s="93">
        <v>0.89796351294017795</v>
      </c>
      <c r="EF21" s="93">
        <f t="shared" si="41"/>
        <v>1.3303163154669302</v>
      </c>
      <c r="EG21" s="62">
        <v>0.72500000000000009</v>
      </c>
      <c r="EH21" s="93">
        <v>0.88236696547778004</v>
      </c>
      <c r="EI21" s="93">
        <f t="shared" si="42"/>
        <v>1.2170578834176276</v>
      </c>
      <c r="EJ21" s="62">
        <v>0.85</v>
      </c>
      <c r="EK21" s="93">
        <v>0.90526675786593702</v>
      </c>
      <c r="EL21" s="93">
        <f t="shared" si="43"/>
        <v>1.0650197151363965</v>
      </c>
      <c r="EM21" s="62">
        <v>0.3</v>
      </c>
      <c r="EN21" s="93">
        <v>0.41647639904943901</v>
      </c>
      <c r="EO21" s="93">
        <f t="shared" si="44"/>
        <v>1.3882546634981301</v>
      </c>
      <c r="EP21" s="62">
        <v>0.57499999999999996</v>
      </c>
      <c r="EQ21" s="93">
        <v>0.68570651150134998</v>
      </c>
      <c r="ER21" s="93">
        <f t="shared" si="45"/>
        <v>1.1925330634806088</v>
      </c>
      <c r="ES21" s="62">
        <v>0.8125</v>
      </c>
      <c r="ET21" s="93">
        <v>0.89479494527176195</v>
      </c>
      <c r="EU21" s="93">
        <f t="shared" si="46"/>
        <v>1.1012860864883225</v>
      </c>
      <c r="EV21" s="62">
        <v>0.48750000000000004</v>
      </c>
      <c r="EW21" s="93">
        <v>0.50319006685768897</v>
      </c>
      <c r="EX21" s="93">
        <f t="shared" si="47"/>
        <v>1.0321847525285928</v>
      </c>
      <c r="EY21" s="62">
        <v>0.65</v>
      </c>
      <c r="EZ21" s="93">
        <v>0.74569811924537099</v>
      </c>
      <c r="FA21" s="93">
        <f t="shared" si="48"/>
        <v>1.1472278757621093</v>
      </c>
      <c r="FB21" s="62" t="s">
        <v>508</v>
      </c>
      <c r="FC21" s="93">
        <v>0.94329896907216504</v>
      </c>
      <c r="FD21" s="93" t="str">
        <f t="shared" si="49"/>
        <v>N/A</v>
      </c>
      <c r="FE21" s="62">
        <v>0.42</v>
      </c>
      <c r="FF21" s="93">
        <v>0.49125000000000002</v>
      </c>
      <c r="FG21" s="93">
        <f t="shared" si="50"/>
        <v>1.1696428571428572</v>
      </c>
      <c r="FH21" s="62">
        <v>0.42</v>
      </c>
      <c r="FI21" s="93">
        <v>0.504549590536852</v>
      </c>
      <c r="FJ21" s="93">
        <f t="shared" si="51"/>
        <v>1.2013085488972668</v>
      </c>
      <c r="FK21" s="54">
        <v>0.9</v>
      </c>
      <c r="FL21" s="93">
        <v>0.90640155189136795</v>
      </c>
      <c r="FM21" s="93">
        <f t="shared" si="52"/>
        <v>1.0071128354348533</v>
      </c>
      <c r="FN21" s="54">
        <v>0.61009999999999998</v>
      </c>
      <c r="FO21" s="93">
        <v>0.99549549549549599</v>
      </c>
      <c r="FP21" s="93">
        <f t="shared" si="53"/>
        <v>1.6316923381339059</v>
      </c>
      <c r="FQ21" s="63">
        <v>4526</v>
      </c>
      <c r="FR21" s="8">
        <v>1120</v>
      </c>
      <c r="FS21" s="54">
        <f t="shared" si="54"/>
        <v>0.2474591250552364</v>
      </c>
      <c r="FT21" s="63">
        <v>1604</v>
      </c>
      <c r="FU21" s="8">
        <v>1050</v>
      </c>
      <c r="FV21" s="54">
        <f t="shared" si="55"/>
        <v>0.65461346633416462</v>
      </c>
      <c r="FW21" s="63">
        <v>6130</v>
      </c>
      <c r="FX21" s="8">
        <v>2170</v>
      </c>
      <c r="FY21" s="54">
        <f t="shared" si="56"/>
        <v>0.35399673735725939</v>
      </c>
      <c r="FZ21" s="63">
        <v>31078</v>
      </c>
      <c r="GA21" s="8">
        <v>23009</v>
      </c>
      <c r="GB21" s="54">
        <f t="shared" si="57"/>
        <v>0.74036295771928695</v>
      </c>
      <c r="GC21" s="63">
        <v>37208</v>
      </c>
      <c r="GD21" s="8">
        <v>25179</v>
      </c>
      <c r="GE21" s="54">
        <f t="shared" si="58"/>
        <v>0.67670930982584387</v>
      </c>
      <c r="GF21" s="63">
        <v>2666</v>
      </c>
      <c r="GG21" s="8">
        <v>9</v>
      </c>
      <c r="GH21" s="302">
        <f t="shared" si="59"/>
        <v>3.3758439609902473E-3</v>
      </c>
      <c r="GI21" s="8">
        <v>1621</v>
      </c>
      <c r="GJ21" s="8">
        <v>838</v>
      </c>
      <c r="GK21" s="93">
        <f t="shared" si="60"/>
        <v>0.51696483652066627</v>
      </c>
      <c r="GL21" s="8">
        <v>146</v>
      </c>
      <c r="GM21" s="8">
        <v>136</v>
      </c>
      <c r="GN21" s="93">
        <f t="shared" si="61"/>
        <v>0.93150684931506844</v>
      </c>
    </row>
    <row r="22" spans="1:196" s="1" customFormat="1" ht="15" customHeight="1" x14ac:dyDescent="0.6">
      <c r="A22" s="16">
        <v>5</v>
      </c>
      <c r="B22" s="17" t="s">
        <v>502</v>
      </c>
      <c r="C22" s="18">
        <v>9501</v>
      </c>
      <c r="D22" s="17" t="s">
        <v>570</v>
      </c>
      <c r="E22" s="8">
        <v>1210</v>
      </c>
      <c r="F22" s="8">
        <v>1223</v>
      </c>
      <c r="G22" s="358">
        <f t="shared" si="62"/>
        <v>1.0107438016528925</v>
      </c>
      <c r="H22" s="8">
        <v>809</v>
      </c>
      <c r="I22" s="8">
        <v>830</v>
      </c>
      <c r="J22" s="358">
        <f t="shared" si="0"/>
        <v>1.0259579728059331</v>
      </c>
      <c r="K22" s="8">
        <v>0</v>
      </c>
      <c r="L22" s="8">
        <v>0</v>
      </c>
      <c r="M22" s="358" t="str">
        <f t="shared" si="1"/>
        <v>N/A</v>
      </c>
      <c r="N22" s="8">
        <v>0</v>
      </c>
      <c r="O22" s="8">
        <v>0</v>
      </c>
      <c r="P22" s="361" t="str">
        <f t="shared" si="2"/>
        <v>N/A</v>
      </c>
      <c r="Q22" s="8">
        <v>0</v>
      </c>
      <c r="R22" s="8">
        <v>0</v>
      </c>
      <c r="S22" s="361" t="str">
        <f t="shared" si="3"/>
        <v>N/A</v>
      </c>
      <c r="T22" s="8">
        <v>2019</v>
      </c>
      <c r="U22" s="8">
        <v>2053</v>
      </c>
      <c r="V22" s="358">
        <f t="shared" si="4"/>
        <v>1.016840019811788</v>
      </c>
      <c r="W22" s="8">
        <v>2019</v>
      </c>
      <c r="X22" s="8">
        <v>2053</v>
      </c>
      <c r="Y22" s="358">
        <f t="shared" si="5"/>
        <v>1.016840019811788</v>
      </c>
      <c r="Z22" s="8">
        <v>30</v>
      </c>
      <c r="AA22" s="8">
        <v>38</v>
      </c>
      <c r="AB22" s="358">
        <f t="shared" si="6"/>
        <v>1.2666666666666666</v>
      </c>
      <c r="AC22" s="8">
        <v>15</v>
      </c>
      <c r="AD22" s="8">
        <v>15</v>
      </c>
      <c r="AE22" s="361">
        <f t="shared" si="7"/>
        <v>1</v>
      </c>
      <c r="AF22" s="8">
        <v>0</v>
      </c>
      <c r="AG22" s="8">
        <v>0</v>
      </c>
      <c r="AH22" s="361" t="str">
        <f t="shared" si="8"/>
        <v>N/A</v>
      </c>
      <c r="AI22" s="8">
        <v>45</v>
      </c>
      <c r="AJ22" s="8">
        <v>53</v>
      </c>
      <c r="AK22" s="358">
        <f t="shared" si="9"/>
        <v>1.1777777777777778</v>
      </c>
      <c r="AL22" s="8">
        <v>0</v>
      </c>
      <c r="AM22" s="8">
        <v>0</v>
      </c>
      <c r="AN22" s="358" t="str">
        <f t="shared" si="10"/>
        <v>N/A</v>
      </c>
      <c r="AO22" s="8">
        <v>0</v>
      </c>
      <c r="AP22" s="8">
        <v>0</v>
      </c>
      <c r="AQ22" s="361" t="str">
        <f t="shared" si="11"/>
        <v>N/A</v>
      </c>
      <c r="AR22" s="8">
        <v>15</v>
      </c>
      <c r="AS22" s="8">
        <v>15</v>
      </c>
      <c r="AT22" s="361">
        <f t="shared" si="12"/>
        <v>1</v>
      </c>
      <c r="AU22" s="8">
        <v>15</v>
      </c>
      <c r="AV22" s="8">
        <v>15</v>
      </c>
      <c r="AW22" s="358">
        <f t="shared" si="13"/>
        <v>1</v>
      </c>
      <c r="AX22" s="8">
        <v>570</v>
      </c>
      <c r="AY22" s="8">
        <v>488</v>
      </c>
      <c r="AZ22" s="358">
        <f t="shared" si="14"/>
        <v>0.85614035087719298</v>
      </c>
      <c r="BA22" s="8">
        <v>352</v>
      </c>
      <c r="BB22" s="8">
        <v>318</v>
      </c>
      <c r="BC22" s="358">
        <f t="shared" si="15"/>
        <v>0.90340909090909094</v>
      </c>
      <c r="BD22" s="8">
        <v>100</v>
      </c>
      <c r="BE22" s="8">
        <v>117</v>
      </c>
      <c r="BF22" s="361">
        <f t="shared" si="16"/>
        <v>1.17</v>
      </c>
      <c r="BG22" s="8">
        <v>0</v>
      </c>
      <c r="BH22" s="8">
        <v>0</v>
      </c>
      <c r="BI22" s="361" t="str">
        <f t="shared" si="17"/>
        <v>N/A</v>
      </c>
      <c r="BJ22" s="8">
        <v>2023</v>
      </c>
      <c r="BK22" s="8">
        <v>2027</v>
      </c>
      <c r="BL22" s="570">
        <f t="shared" si="18"/>
        <v>1.0019772614928324</v>
      </c>
      <c r="BM22" s="8">
        <v>3045</v>
      </c>
      <c r="BN22" s="8">
        <v>2950</v>
      </c>
      <c r="BO22" s="358">
        <f t="shared" si="19"/>
        <v>0.96880131362889987</v>
      </c>
      <c r="BP22" s="8">
        <v>0</v>
      </c>
      <c r="BQ22" s="8">
        <v>0</v>
      </c>
      <c r="BR22" s="358" t="str">
        <f t="shared" si="20"/>
        <v>N/A</v>
      </c>
      <c r="BS22" s="8">
        <v>3105</v>
      </c>
      <c r="BT22" s="8">
        <v>3018</v>
      </c>
      <c r="BU22" s="358">
        <f t="shared" si="21"/>
        <v>0.97198067632850238</v>
      </c>
      <c r="BV22" s="8">
        <v>5124</v>
      </c>
      <c r="BW22" s="8">
        <v>5071</v>
      </c>
      <c r="BX22" s="358">
        <f t="shared" si="22"/>
        <v>0.98965651834504298</v>
      </c>
      <c r="BY22" s="8">
        <v>13600</v>
      </c>
      <c r="BZ22" s="8">
        <v>11280</v>
      </c>
      <c r="CA22" s="364">
        <f t="shared" si="23"/>
        <v>0.8294117647058824</v>
      </c>
      <c r="CB22" s="8">
        <v>9000</v>
      </c>
      <c r="CC22" s="8">
        <v>11687</v>
      </c>
      <c r="CD22" s="364">
        <f t="shared" si="24"/>
        <v>1.2985555555555555</v>
      </c>
      <c r="CE22" s="8">
        <v>6800</v>
      </c>
      <c r="CF22" s="8">
        <v>6400</v>
      </c>
      <c r="CG22" s="364">
        <f t="shared" si="25"/>
        <v>0.94117647058823528</v>
      </c>
      <c r="CH22" s="8">
        <v>0</v>
      </c>
      <c r="CI22" s="8">
        <v>0</v>
      </c>
      <c r="CJ22" s="358" t="str">
        <f t="shared" si="26"/>
        <v>N/A</v>
      </c>
      <c r="CK22" s="8">
        <v>6800</v>
      </c>
      <c r="CL22" s="8">
        <v>6400</v>
      </c>
      <c r="CM22" s="364">
        <f t="shared" si="27"/>
        <v>0.94117647058823528</v>
      </c>
      <c r="CN22" s="8">
        <v>5028</v>
      </c>
      <c r="CO22" s="8">
        <v>4997</v>
      </c>
      <c r="CP22" s="364">
        <f t="shared" si="63"/>
        <v>0.99383452665075578</v>
      </c>
      <c r="CQ22" s="8">
        <v>100</v>
      </c>
      <c r="CR22" s="8">
        <v>102</v>
      </c>
      <c r="CS22" s="364">
        <f t="shared" si="28"/>
        <v>1.02</v>
      </c>
      <c r="CT22" s="8">
        <v>34528</v>
      </c>
      <c r="CU22" s="8">
        <v>34466</v>
      </c>
      <c r="CV22" s="364">
        <f t="shared" si="29"/>
        <v>0.99820435588507883</v>
      </c>
      <c r="CW22" s="8">
        <v>39652</v>
      </c>
      <c r="CX22" s="8">
        <v>39537</v>
      </c>
      <c r="CY22" s="364">
        <f t="shared" si="30"/>
        <v>0.99709976798143851</v>
      </c>
      <c r="CZ22" s="8">
        <v>5143</v>
      </c>
      <c r="DA22" s="8">
        <v>4362</v>
      </c>
      <c r="DB22" s="361">
        <f t="shared" si="31"/>
        <v>0.8481431071359129</v>
      </c>
      <c r="DC22" s="8">
        <v>115</v>
      </c>
      <c r="DD22" s="8">
        <v>117</v>
      </c>
      <c r="DE22" s="361">
        <f t="shared" si="32"/>
        <v>1.017391304347826</v>
      </c>
      <c r="DF22" s="8">
        <v>21561</v>
      </c>
      <c r="DG22" s="8">
        <v>18828</v>
      </c>
      <c r="DH22" s="364">
        <f t="shared" si="33"/>
        <v>0.87324335605955195</v>
      </c>
      <c r="DI22" s="62">
        <v>0.94</v>
      </c>
      <c r="DJ22" s="93">
        <v>0.901481481481481</v>
      </c>
      <c r="DK22" s="93">
        <f t="shared" si="34"/>
        <v>0.95902285263987341</v>
      </c>
      <c r="DL22" s="62">
        <v>0.68</v>
      </c>
      <c r="DM22" s="93">
        <v>0.70125786163521997</v>
      </c>
      <c r="DN22" s="93">
        <f t="shared" si="35"/>
        <v>1.0312615612282645</v>
      </c>
      <c r="DO22" s="62">
        <v>0.81</v>
      </c>
      <c r="DP22" s="93">
        <v>0.88038436050364499</v>
      </c>
      <c r="DQ22" s="93">
        <f t="shared" si="36"/>
        <v>1.0868942722267221</v>
      </c>
      <c r="DR22" s="62">
        <v>0.89</v>
      </c>
      <c r="DS22" s="93">
        <v>0.95666394112837305</v>
      </c>
      <c r="DT22" s="93">
        <f t="shared" si="37"/>
        <v>1.0749033046386214</v>
      </c>
      <c r="DU22" s="62">
        <v>0.74</v>
      </c>
      <c r="DV22" s="93">
        <v>0.70843373493975903</v>
      </c>
      <c r="DW22" s="93">
        <f t="shared" si="38"/>
        <v>0.95734288505372844</v>
      </c>
      <c r="DX22" s="62">
        <v>0.81499999999999995</v>
      </c>
      <c r="DY22" s="93">
        <v>0.85630784218217204</v>
      </c>
      <c r="DZ22" s="93">
        <f t="shared" si="39"/>
        <v>1.0506844689351804</v>
      </c>
      <c r="EA22" s="62">
        <v>0.91500000000000004</v>
      </c>
      <c r="EB22" s="93">
        <v>0.91868468009176696</v>
      </c>
      <c r="EC22" s="93">
        <f t="shared" si="40"/>
        <v>1.0040269727778874</v>
      </c>
      <c r="ED22" s="62">
        <v>0.71</v>
      </c>
      <c r="EE22" s="93">
        <v>0.70644599303135902</v>
      </c>
      <c r="EF22" s="93">
        <f t="shared" si="41"/>
        <v>0.9949943563821958</v>
      </c>
      <c r="EG22" s="62">
        <v>0.8125</v>
      </c>
      <c r="EH22" s="93">
        <v>0.87063695523565399</v>
      </c>
      <c r="EI22" s="93">
        <f t="shared" si="42"/>
        <v>1.071553175674651</v>
      </c>
      <c r="EJ22" s="62">
        <v>0.89</v>
      </c>
      <c r="EK22" s="93">
        <v>0.90861432145835797</v>
      </c>
      <c r="EL22" s="93">
        <f t="shared" si="43"/>
        <v>1.0209149679307392</v>
      </c>
      <c r="EM22" s="62">
        <v>0.27</v>
      </c>
      <c r="EN22" s="93">
        <v>0.32098416289592802</v>
      </c>
      <c r="EO22" s="93">
        <f t="shared" si="44"/>
        <v>1.1888302329478815</v>
      </c>
      <c r="EP22" s="62">
        <v>0.58000000000000007</v>
      </c>
      <c r="EQ22" s="93">
        <v>0.60717808855103605</v>
      </c>
      <c r="ER22" s="93">
        <f t="shared" si="45"/>
        <v>1.0468587733638552</v>
      </c>
      <c r="ES22" s="62">
        <v>0.90250000000000008</v>
      </c>
      <c r="ET22" s="93">
        <v>0.91052199526775801</v>
      </c>
      <c r="EU22" s="93">
        <f t="shared" si="46"/>
        <v>1.0088886374157982</v>
      </c>
      <c r="EV22" s="62">
        <v>0.49</v>
      </c>
      <c r="EW22" s="93">
        <v>0.34448693435309102</v>
      </c>
      <c r="EX22" s="93">
        <f t="shared" si="47"/>
        <v>0.70303455990426744</v>
      </c>
      <c r="EY22" s="62">
        <v>0.69625000000000004</v>
      </c>
      <c r="EZ22" s="93">
        <v>0.64096921870652801</v>
      </c>
      <c r="FA22" s="93">
        <f t="shared" si="48"/>
        <v>0.92060210945282295</v>
      </c>
      <c r="FB22" s="62" t="s">
        <v>508</v>
      </c>
      <c r="FC22" s="93">
        <v>0</v>
      </c>
      <c r="FD22" s="93" t="str">
        <f t="shared" si="49"/>
        <v>N/A</v>
      </c>
      <c r="FE22" s="62">
        <v>0.33</v>
      </c>
      <c r="FF22" s="93">
        <v>0.40468749999999998</v>
      </c>
      <c r="FG22" s="93">
        <f t="shared" si="50"/>
        <v>1.2263257575757573</v>
      </c>
      <c r="FH22" s="62">
        <v>0.33</v>
      </c>
      <c r="FI22" s="93">
        <v>0.40468749999999998</v>
      </c>
      <c r="FJ22" s="93">
        <f t="shared" si="51"/>
        <v>1.2263257575757573</v>
      </c>
      <c r="FK22" s="54">
        <v>0.9</v>
      </c>
      <c r="FL22" s="93">
        <v>0.97894326379411201</v>
      </c>
      <c r="FM22" s="93">
        <f t="shared" si="52"/>
        <v>1.0877147375490133</v>
      </c>
      <c r="FN22" s="54">
        <v>0.61009999999999998</v>
      </c>
      <c r="FO22" s="93">
        <v>0.60683760683760701</v>
      </c>
      <c r="FP22" s="93">
        <f t="shared" si="53"/>
        <v>0.99465269109589749</v>
      </c>
      <c r="FQ22" s="63">
        <v>1226</v>
      </c>
      <c r="FR22" s="8">
        <v>137</v>
      </c>
      <c r="FS22" s="54">
        <f t="shared" si="54"/>
        <v>0.11174551386623165</v>
      </c>
      <c r="FT22" s="63">
        <v>482</v>
      </c>
      <c r="FU22" s="8">
        <v>185</v>
      </c>
      <c r="FV22" s="54">
        <f t="shared" si="55"/>
        <v>0.38381742738589214</v>
      </c>
      <c r="FW22" s="63">
        <v>1708</v>
      </c>
      <c r="FX22" s="8">
        <v>322</v>
      </c>
      <c r="FY22" s="54">
        <f t="shared" si="56"/>
        <v>0.18852459016393441</v>
      </c>
      <c r="FZ22" s="63">
        <v>13926</v>
      </c>
      <c r="GA22" s="8">
        <v>14172</v>
      </c>
      <c r="GB22" s="54">
        <f t="shared" si="57"/>
        <v>1.017664799655321</v>
      </c>
      <c r="GC22" s="63">
        <v>15634</v>
      </c>
      <c r="GD22" s="8">
        <v>14494</v>
      </c>
      <c r="GE22" s="54">
        <f t="shared" si="58"/>
        <v>0.92708200076755787</v>
      </c>
      <c r="GF22" s="63">
        <v>798</v>
      </c>
      <c r="GG22" s="8">
        <v>0</v>
      </c>
      <c r="GH22" s="302">
        <f t="shared" si="59"/>
        <v>0</v>
      </c>
      <c r="GI22" s="8">
        <v>4144</v>
      </c>
      <c r="GJ22" s="8">
        <v>1787</v>
      </c>
      <c r="GK22" s="93">
        <f t="shared" si="60"/>
        <v>0.43122586872586871</v>
      </c>
      <c r="GL22" s="8">
        <v>61</v>
      </c>
      <c r="GM22" s="8">
        <v>66</v>
      </c>
      <c r="GN22" s="93">
        <f t="shared" si="61"/>
        <v>1.0819672131147542</v>
      </c>
    </row>
    <row r="23" spans="1:196" s="1" customFormat="1" ht="15" customHeight="1" x14ac:dyDescent="0.6">
      <c r="A23" s="16">
        <v>5</v>
      </c>
      <c r="B23" s="17" t="s">
        <v>502</v>
      </c>
      <c r="C23" s="18">
        <v>9502</v>
      </c>
      <c r="D23" s="17" t="s">
        <v>571</v>
      </c>
      <c r="E23" s="8">
        <v>1502</v>
      </c>
      <c r="F23" s="8">
        <v>1616</v>
      </c>
      <c r="G23" s="358">
        <f t="shared" si="62"/>
        <v>1.0758988015978694</v>
      </c>
      <c r="H23" s="8">
        <v>1336</v>
      </c>
      <c r="I23" s="8">
        <v>1469</v>
      </c>
      <c r="J23" s="358">
        <f t="shared" si="0"/>
        <v>1.0995508982035929</v>
      </c>
      <c r="K23" s="8">
        <v>47</v>
      </c>
      <c r="L23" s="8">
        <v>17</v>
      </c>
      <c r="M23" s="358">
        <f t="shared" si="1"/>
        <v>0.36170212765957449</v>
      </c>
      <c r="N23" s="8">
        <v>18</v>
      </c>
      <c r="O23" s="8">
        <v>20</v>
      </c>
      <c r="P23" s="361">
        <f t="shared" si="2"/>
        <v>1.1111111111111112</v>
      </c>
      <c r="Q23" s="8">
        <v>0</v>
      </c>
      <c r="R23" s="8">
        <v>0</v>
      </c>
      <c r="S23" s="361" t="str">
        <f t="shared" si="3"/>
        <v>N/A</v>
      </c>
      <c r="T23" s="8">
        <v>2903</v>
      </c>
      <c r="U23" s="8">
        <v>3122</v>
      </c>
      <c r="V23" s="358">
        <f t="shared" si="4"/>
        <v>1.0754392008267311</v>
      </c>
      <c r="W23" s="8">
        <v>2903</v>
      </c>
      <c r="X23" s="8">
        <v>3122</v>
      </c>
      <c r="Y23" s="358">
        <f t="shared" si="5"/>
        <v>1.0754392008267311</v>
      </c>
      <c r="Z23" s="8">
        <v>228</v>
      </c>
      <c r="AA23" s="8">
        <v>165</v>
      </c>
      <c r="AB23" s="358">
        <f t="shared" si="6"/>
        <v>0.72368421052631582</v>
      </c>
      <c r="AC23" s="8">
        <v>35</v>
      </c>
      <c r="AD23" s="8">
        <v>36</v>
      </c>
      <c r="AE23" s="361">
        <f t="shared" si="7"/>
        <v>1.0285714285714285</v>
      </c>
      <c r="AF23" s="8">
        <v>0</v>
      </c>
      <c r="AG23" s="8">
        <v>0</v>
      </c>
      <c r="AH23" s="361" t="str">
        <f t="shared" si="8"/>
        <v>N/A</v>
      </c>
      <c r="AI23" s="8">
        <v>263</v>
      </c>
      <c r="AJ23" s="8">
        <v>201</v>
      </c>
      <c r="AK23" s="358">
        <f t="shared" si="9"/>
        <v>0.76425855513307983</v>
      </c>
      <c r="AL23" s="8">
        <v>60</v>
      </c>
      <c r="AM23" s="8">
        <v>0</v>
      </c>
      <c r="AN23" s="358">
        <f t="shared" si="10"/>
        <v>0</v>
      </c>
      <c r="AO23" s="8">
        <v>85</v>
      </c>
      <c r="AP23" s="8">
        <v>92</v>
      </c>
      <c r="AQ23" s="361">
        <f t="shared" si="11"/>
        <v>1.0823529411764705</v>
      </c>
      <c r="AR23" s="8">
        <v>15</v>
      </c>
      <c r="AS23" s="8">
        <v>15</v>
      </c>
      <c r="AT23" s="361">
        <f t="shared" si="12"/>
        <v>1</v>
      </c>
      <c r="AU23" s="8">
        <v>160</v>
      </c>
      <c r="AV23" s="8">
        <v>107</v>
      </c>
      <c r="AW23" s="358">
        <f t="shared" si="13"/>
        <v>0.66874999999999996</v>
      </c>
      <c r="AX23" s="8">
        <v>2272</v>
      </c>
      <c r="AY23" s="8">
        <v>1718</v>
      </c>
      <c r="AZ23" s="358">
        <f t="shared" si="14"/>
        <v>0.75616197183098588</v>
      </c>
      <c r="BA23" s="8">
        <v>393</v>
      </c>
      <c r="BB23" s="8">
        <v>446</v>
      </c>
      <c r="BC23" s="358">
        <f t="shared" si="15"/>
        <v>1.1348600508905853</v>
      </c>
      <c r="BD23" s="8">
        <v>292</v>
      </c>
      <c r="BE23" s="8">
        <v>352</v>
      </c>
      <c r="BF23" s="361">
        <f t="shared" si="16"/>
        <v>1.2054794520547945</v>
      </c>
      <c r="BG23" s="8">
        <v>15</v>
      </c>
      <c r="BH23" s="8">
        <v>23</v>
      </c>
      <c r="BI23" s="361">
        <f t="shared" si="17"/>
        <v>1.5333333333333334</v>
      </c>
      <c r="BJ23" s="8">
        <v>3426</v>
      </c>
      <c r="BK23" s="8">
        <v>3479</v>
      </c>
      <c r="BL23" s="570">
        <f t="shared" si="18"/>
        <v>1.0154699357851722</v>
      </c>
      <c r="BM23" s="8">
        <v>6398</v>
      </c>
      <c r="BN23" s="8">
        <v>6018</v>
      </c>
      <c r="BO23" s="358">
        <f t="shared" si="19"/>
        <v>0.94060643951234757</v>
      </c>
      <c r="BP23" s="8">
        <v>0</v>
      </c>
      <c r="BQ23" s="8">
        <v>0</v>
      </c>
      <c r="BR23" s="358" t="str">
        <f t="shared" si="20"/>
        <v>N/A</v>
      </c>
      <c r="BS23" s="8">
        <v>6821</v>
      </c>
      <c r="BT23" s="8">
        <v>6326</v>
      </c>
      <c r="BU23" s="358">
        <f t="shared" si="21"/>
        <v>0.92742999560181794</v>
      </c>
      <c r="BV23" s="8">
        <v>9724</v>
      </c>
      <c r="BW23" s="8">
        <v>9448</v>
      </c>
      <c r="BX23" s="358">
        <f t="shared" si="22"/>
        <v>0.97161661867544225</v>
      </c>
      <c r="BY23" s="8">
        <v>20400</v>
      </c>
      <c r="BZ23" s="8">
        <v>18640</v>
      </c>
      <c r="CA23" s="364">
        <f t="shared" si="23"/>
        <v>0.9137254901960784</v>
      </c>
      <c r="CB23" s="8">
        <v>18900</v>
      </c>
      <c r="CC23" s="8">
        <v>22095</v>
      </c>
      <c r="CD23" s="364">
        <f t="shared" si="24"/>
        <v>1.1690476190476191</v>
      </c>
      <c r="CE23" s="8">
        <v>3840</v>
      </c>
      <c r="CF23" s="8">
        <v>3840</v>
      </c>
      <c r="CG23" s="364">
        <f t="shared" si="25"/>
        <v>1</v>
      </c>
      <c r="CH23" s="8">
        <v>0</v>
      </c>
      <c r="CI23" s="8">
        <v>0</v>
      </c>
      <c r="CJ23" s="358" t="str">
        <f t="shared" si="26"/>
        <v>N/A</v>
      </c>
      <c r="CK23" s="8">
        <v>3840</v>
      </c>
      <c r="CL23" s="8">
        <v>3840</v>
      </c>
      <c r="CM23" s="364">
        <f t="shared" si="27"/>
        <v>1</v>
      </c>
      <c r="CN23" s="8">
        <v>10880</v>
      </c>
      <c r="CO23" s="8">
        <v>12253</v>
      </c>
      <c r="CP23" s="364">
        <f t="shared" si="63"/>
        <v>1.1261948529411765</v>
      </c>
      <c r="CQ23" s="8">
        <v>225</v>
      </c>
      <c r="CR23" s="8">
        <v>270</v>
      </c>
      <c r="CS23" s="364">
        <f t="shared" si="28"/>
        <v>1.2</v>
      </c>
      <c r="CT23" s="8">
        <v>54245</v>
      </c>
      <c r="CU23" s="8">
        <v>57098</v>
      </c>
      <c r="CV23" s="364">
        <f t="shared" si="29"/>
        <v>1.0525947091897871</v>
      </c>
      <c r="CW23" s="8">
        <v>63969</v>
      </c>
      <c r="CX23" s="8">
        <v>66546</v>
      </c>
      <c r="CY23" s="364">
        <f t="shared" si="30"/>
        <v>1.0402851381137739</v>
      </c>
      <c r="CZ23" s="8">
        <v>11310</v>
      </c>
      <c r="DA23" s="8">
        <v>11391</v>
      </c>
      <c r="DB23" s="361">
        <f t="shared" si="31"/>
        <v>1.0071618037135279</v>
      </c>
      <c r="DC23" s="8">
        <v>255</v>
      </c>
      <c r="DD23" s="8">
        <v>308</v>
      </c>
      <c r="DE23" s="361">
        <f t="shared" si="32"/>
        <v>1.2078431372549019</v>
      </c>
      <c r="DF23" s="8">
        <v>25969</v>
      </c>
      <c r="DG23" s="8">
        <v>24395</v>
      </c>
      <c r="DH23" s="364">
        <f t="shared" si="33"/>
        <v>0.93938927182409793</v>
      </c>
      <c r="DI23" s="62">
        <v>0.87</v>
      </c>
      <c r="DJ23" s="93">
        <v>0.92874149659863903</v>
      </c>
      <c r="DK23" s="93">
        <f t="shared" si="34"/>
        <v>1.067518961607631</v>
      </c>
      <c r="DL23" s="62">
        <v>0.9</v>
      </c>
      <c r="DM23" s="93">
        <v>0.69730941704035898</v>
      </c>
      <c r="DN23" s="93">
        <f t="shared" si="35"/>
        <v>0.77478824115595435</v>
      </c>
      <c r="DO23" s="62">
        <v>0.88500000000000001</v>
      </c>
      <c r="DP23" s="93">
        <v>0.91242491305722395</v>
      </c>
      <c r="DQ23" s="93">
        <f t="shared" si="36"/>
        <v>1.0309886023245469</v>
      </c>
      <c r="DR23" s="62">
        <v>0.86</v>
      </c>
      <c r="DS23" s="93">
        <v>0.88747731397459095</v>
      </c>
      <c r="DT23" s="93">
        <f t="shared" si="37"/>
        <v>1.0319503650867337</v>
      </c>
      <c r="DU23" s="62">
        <v>0.77</v>
      </c>
      <c r="DV23" s="93">
        <v>0.74472430224642605</v>
      </c>
      <c r="DW23" s="93">
        <f t="shared" si="38"/>
        <v>0.96717441850185204</v>
      </c>
      <c r="DX23" s="62">
        <v>0.81499999999999995</v>
      </c>
      <c r="DY23" s="93">
        <v>0.82030749519538804</v>
      </c>
      <c r="DZ23" s="93">
        <f t="shared" si="39"/>
        <v>1.006512264043421</v>
      </c>
      <c r="EA23" s="62">
        <v>0.86499999999999999</v>
      </c>
      <c r="EB23" s="93">
        <v>0.91968671180140704</v>
      </c>
      <c r="EC23" s="93">
        <f t="shared" si="40"/>
        <v>1.0632216321403549</v>
      </c>
      <c r="ED23" s="62">
        <v>0.83499999999999996</v>
      </c>
      <c r="EE23" s="93">
        <v>0.73368146214099195</v>
      </c>
      <c r="EF23" s="93">
        <f t="shared" si="41"/>
        <v>0.87866043370178681</v>
      </c>
      <c r="EG23" s="62">
        <v>0.85</v>
      </c>
      <c r="EH23" s="93">
        <v>0.88198560541913595</v>
      </c>
      <c r="EI23" s="93">
        <f t="shared" si="42"/>
        <v>1.037630124022513</v>
      </c>
      <c r="EJ23" s="62">
        <v>0.89</v>
      </c>
      <c r="EK23" s="93">
        <v>0.89447686174822305</v>
      </c>
      <c r="EL23" s="93">
        <f t="shared" si="43"/>
        <v>1.0050301817395764</v>
      </c>
      <c r="EM23" s="62">
        <v>0.25</v>
      </c>
      <c r="EN23" s="93">
        <v>0.311966192170819</v>
      </c>
      <c r="EO23" s="93">
        <f t="shared" si="44"/>
        <v>1.247864768683276</v>
      </c>
      <c r="EP23" s="62">
        <v>0.57000000000000006</v>
      </c>
      <c r="EQ23" s="93">
        <v>0.66513713264912899</v>
      </c>
      <c r="ER23" s="93">
        <f t="shared" si="45"/>
        <v>1.1669072502616298</v>
      </c>
      <c r="ES23" s="62">
        <v>0.87749999999999995</v>
      </c>
      <c r="ET23" s="93">
        <v>0.89898223055206306</v>
      </c>
      <c r="EU23" s="93">
        <f t="shared" si="46"/>
        <v>1.0244811744183056</v>
      </c>
      <c r="EV23" s="62">
        <v>0.54249999999999998</v>
      </c>
      <c r="EW23" s="93">
        <v>0.345070711211314</v>
      </c>
      <c r="EX23" s="93">
        <f t="shared" si="47"/>
        <v>0.63607504370749124</v>
      </c>
      <c r="EY23" s="62">
        <v>0.71</v>
      </c>
      <c r="EZ23" s="93">
        <v>0.69592462356865903</v>
      </c>
      <c r="FA23" s="93">
        <f t="shared" si="48"/>
        <v>0.98017552615304093</v>
      </c>
      <c r="FB23" s="62" t="s">
        <v>508</v>
      </c>
      <c r="FC23" s="93">
        <v>0</v>
      </c>
      <c r="FD23" s="93" t="str">
        <f t="shared" si="49"/>
        <v>N/A</v>
      </c>
      <c r="FE23" s="62">
        <v>0.35</v>
      </c>
      <c r="FF23" s="93">
        <v>0.44270833333333298</v>
      </c>
      <c r="FG23" s="93">
        <f t="shared" si="50"/>
        <v>1.2648809523809514</v>
      </c>
      <c r="FH23" s="62">
        <v>0.35</v>
      </c>
      <c r="FI23" s="93">
        <v>0.44270833333333298</v>
      </c>
      <c r="FJ23" s="93">
        <f t="shared" si="51"/>
        <v>1.2648809523809514</v>
      </c>
      <c r="FK23" s="54">
        <v>0.87777363415998511</v>
      </c>
      <c r="FL23" s="93">
        <v>0.91680388928095302</v>
      </c>
      <c r="FM23" s="93">
        <f t="shared" si="52"/>
        <v>1.0444650575069041</v>
      </c>
      <c r="FN23" s="54">
        <v>0.61009999999999998</v>
      </c>
      <c r="FO23" s="93">
        <v>0.98051948051948001</v>
      </c>
      <c r="FP23" s="93">
        <f t="shared" si="53"/>
        <v>1.6071455179798066</v>
      </c>
      <c r="FQ23" s="63">
        <v>2532</v>
      </c>
      <c r="FR23" s="8">
        <v>763</v>
      </c>
      <c r="FS23" s="54">
        <f t="shared" si="54"/>
        <v>0.30134281200631913</v>
      </c>
      <c r="FT23" s="63">
        <v>600</v>
      </c>
      <c r="FU23" s="8">
        <v>289</v>
      </c>
      <c r="FV23" s="54">
        <f t="shared" si="55"/>
        <v>0.48166666666666669</v>
      </c>
      <c r="FW23" s="63">
        <v>3132</v>
      </c>
      <c r="FX23" s="8">
        <v>1052</v>
      </c>
      <c r="FY23" s="54">
        <f t="shared" si="56"/>
        <v>0.33588761174968074</v>
      </c>
      <c r="FZ23" s="63">
        <v>23265</v>
      </c>
      <c r="GA23" s="8">
        <v>29167</v>
      </c>
      <c r="GB23" s="54">
        <f t="shared" si="57"/>
        <v>1.253685794111326</v>
      </c>
      <c r="GC23" s="63">
        <v>26397</v>
      </c>
      <c r="GD23" s="8">
        <v>30219</v>
      </c>
      <c r="GE23" s="54">
        <f t="shared" si="58"/>
        <v>1.1447891805887032</v>
      </c>
      <c r="GF23" s="63">
        <v>1206</v>
      </c>
      <c r="GG23" s="8">
        <v>113</v>
      </c>
      <c r="GH23" s="302">
        <f t="shared" si="59"/>
        <v>9.369817578772803E-2</v>
      </c>
      <c r="GI23" s="8">
        <v>8387</v>
      </c>
      <c r="GJ23" s="8">
        <v>7548</v>
      </c>
      <c r="GK23" s="93">
        <f t="shared" si="60"/>
        <v>0.89996423035650408</v>
      </c>
      <c r="GL23" s="8">
        <v>137</v>
      </c>
      <c r="GM23" s="8">
        <v>207</v>
      </c>
      <c r="GN23" s="93">
        <f t="shared" si="61"/>
        <v>1.5109489051094891</v>
      </c>
    </row>
    <row r="24" spans="1:196" s="1" customFormat="1" ht="15" customHeight="1" x14ac:dyDescent="0.6">
      <c r="A24" s="16">
        <v>5</v>
      </c>
      <c r="B24" s="17" t="s">
        <v>502</v>
      </c>
      <c r="C24" s="18">
        <v>9503</v>
      </c>
      <c r="D24" s="17" t="s">
        <v>572</v>
      </c>
      <c r="E24" s="8">
        <v>4772</v>
      </c>
      <c r="F24" s="8">
        <v>4500</v>
      </c>
      <c r="G24" s="358">
        <f t="shared" si="62"/>
        <v>0.94300083822296732</v>
      </c>
      <c r="H24" s="8">
        <v>1087</v>
      </c>
      <c r="I24" s="8">
        <v>1216</v>
      </c>
      <c r="J24" s="358">
        <f t="shared" si="0"/>
        <v>1.1186752529898805</v>
      </c>
      <c r="K24" s="8">
        <v>590</v>
      </c>
      <c r="L24" s="8">
        <v>323</v>
      </c>
      <c r="M24" s="358">
        <f t="shared" si="1"/>
        <v>0.5474576271186441</v>
      </c>
      <c r="N24" s="8">
        <v>137</v>
      </c>
      <c r="O24" s="8">
        <v>151</v>
      </c>
      <c r="P24" s="361">
        <f t="shared" si="2"/>
        <v>1.1021897810218979</v>
      </c>
      <c r="Q24" s="8">
        <v>0</v>
      </c>
      <c r="R24" s="8">
        <v>0</v>
      </c>
      <c r="S24" s="361" t="str">
        <f t="shared" si="3"/>
        <v>N/A</v>
      </c>
      <c r="T24" s="8">
        <v>6586</v>
      </c>
      <c r="U24" s="8">
        <v>6190</v>
      </c>
      <c r="V24" s="358">
        <f t="shared" si="4"/>
        <v>0.9398724567263893</v>
      </c>
      <c r="W24" s="8">
        <v>6586</v>
      </c>
      <c r="X24" s="8">
        <v>6190</v>
      </c>
      <c r="Y24" s="358">
        <f t="shared" si="5"/>
        <v>0.9398724567263893</v>
      </c>
      <c r="Z24" s="8">
        <v>650</v>
      </c>
      <c r="AA24" s="8">
        <v>682</v>
      </c>
      <c r="AB24" s="358">
        <f t="shared" si="6"/>
        <v>1.0492307692307692</v>
      </c>
      <c r="AC24" s="8">
        <v>27</v>
      </c>
      <c r="AD24" s="8">
        <v>29</v>
      </c>
      <c r="AE24" s="361">
        <f t="shared" si="7"/>
        <v>1.0740740740740742</v>
      </c>
      <c r="AF24" s="8">
        <v>0</v>
      </c>
      <c r="AG24" s="8">
        <v>0</v>
      </c>
      <c r="AH24" s="361" t="str">
        <f t="shared" si="8"/>
        <v>N/A</v>
      </c>
      <c r="AI24" s="8">
        <v>677</v>
      </c>
      <c r="AJ24" s="8">
        <v>711</v>
      </c>
      <c r="AK24" s="358">
        <f t="shared" si="9"/>
        <v>1.0502215657311669</v>
      </c>
      <c r="AL24" s="8">
        <v>183</v>
      </c>
      <c r="AM24" s="8">
        <v>177</v>
      </c>
      <c r="AN24" s="358">
        <f t="shared" si="10"/>
        <v>0.96721311475409832</v>
      </c>
      <c r="AO24" s="8">
        <v>36</v>
      </c>
      <c r="AP24" s="8">
        <v>39</v>
      </c>
      <c r="AQ24" s="361">
        <f t="shared" si="11"/>
        <v>1.0833333333333333</v>
      </c>
      <c r="AR24" s="8">
        <v>33</v>
      </c>
      <c r="AS24" s="8">
        <v>45</v>
      </c>
      <c r="AT24" s="361">
        <f t="shared" si="12"/>
        <v>1.3636363636363635</v>
      </c>
      <c r="AU24" s="8">
        <v>252</v>
      </c>
      <c r="AV24" s="8">
        <v>261</v>
      </c>
      <c r="AW24" s="358">
        <f t="shared" si="13"/>
        <v>1.0357142857142858</v>
      </c>
      <c r="AX24" s="8">
        <v>1284</v>
      </c>
      <c r="AY24" s="8">
        <v>993</v>
      </c>
      <c r="AZ24" s="358">
        <f t="shared" si="14"/>
        <v>0.77336448598130836</v>
      </c>
      <c r="BA24" s="8">
        <v>457</v>
      </c>
      <c r="BB24" s="8">
        <v>448</v>
      </c>
      <c r="BC24" s="358">
        <f t="shared" si="15"/>
        <v>0.98030634573304154</v>
      </c>
      <c r="BD24" s="8">
        <v>340</v>
      </c>
      <c r="BE24" s="8">
        <v>339</v>
      </c>
      <c r="BF24" s="361">
        <f t="shared" si="16"/>
        <v>0.99705882352941178</v>
      </c>
      <c r="BG24" s="8">
        <v>15</v>
      </c>
      <c r="BH24" s="8">
        <v>21</v>
      </c>
      <c r="BI24" s="361">
        <f t="shared" si="17"/>
        <v>1.4</v>
      </c>
      <c r="BJ24" s="8">
        <v>5386</v>
      </c>
      <c r="BK24" s="8">
        <v>5400</v>
      </c>
      <c r="BL24" s="570">
        <f t="shared" si="18"/>
        <v>1.0025993316004456</v>
      </c>
      <c r="BM24" s="8">
        <v>7482</v>
      </c>
      <c r="BN24" s="8">
        <v>7201</v>
      </c>
      <c r="BO24" s="358">
        <f t="shared" si="19"/>
        <v>0.96244319700614811</v>
      </c>
      <c r="BP24" s="8">
        <v>0</v>
      </c>
      <c r="BQ24" s="8">
        <v>0</v>
      </c>
      <c r="BR24" s="358" t="str">
        <f t="shared" si="20"/>
        <v>N/A</v>
      </c>
      <c r="BS24" s="8">
        <v>8411</v>
      </c>
      <c r="BT24" s="8">
        <v>8173</v>
      </c>
      <c r="BU24" s="358">
        <f t="shared" si="21"/>
        <v>0.97170372131732252</v>
      </c>
      <c r="BV24" s="8">
        <v>14997</v>
      </c>
      <c r="BW24" s="8">
        <v>14363</v>
      </c>
      <c r="BX24" s="358">
        <f t="shared" si="22"/>
        <v>0.95772487830899511</v>
      </c>
      <c r="BY24" s="8">
        <v>14080</v>
      </c>
      <c r="BZ24" s="8">
        <v>10640</v>
      </c>
      <c r="CA24" s="364">
        <f t="shared" si="23"/>
        <v>0.75568181818181823</v>
      </c>
      <c r="CB24" s="8">
        <v>13890</v>
      </c>
      <c r="CC24" s="8">
        <v>11776</v>
      </c>
      <c r="CD24" s="364">
        <f t="shared" si="24"/>
        <v>0.84780417566594668</v>
      </c>
      <c r="CE24" s="8">
        <v>6400</v>
      </c>
      <c r="CF24" s="8">
        <v>5920</v>
      </c>
      <c r="CG24" s="364">
        <f t="shared" si="25"/>
        <v>0.92500000000000004</v>
      </c>
      <c r="CH24" s="8">
        <v>0</v>
      </c>
      <c r="CI24" s="8">
        <v>0</v>
      </c>
      <c r="CJ24" s="358" t="str">
        <f t="shared" si="26"/>
        <v>N/A</v>
      </c>
      <c r="CK24" s="8">
        <v>6400</v>
      </c>
      <c r="CL24" s="8">
        <v>5920</v>
      </c>
      <c r="CM24" s="364">
        <f t="shared" si="27"/>
        <v>0.92500000000000004</v>
      </c>
      <c r="CN24" s="8">
        <v>8603</v>
      </c>
      <c r="CO24" s="8">
        <v>9296</v>
      </c>
      <c r="CP24" s="364">
        <f t="shared" si="63"/>
        <v>1.0805532953620829</v>
      </c>
      <c r="CQ24" s="8">
        <v>1500</v>
      </c>
      <c r="CR24" s="8">
        <v>1752</v>
      </c>
      <c r="CS24" s="364">
        <f t="shared" si="28"/>
        <v>1.1679999999999999</v>
      </c>
      <c r="CT24" s="8">
        <v>44473</v>
      </c>
      <c r="CU24" s="8">
        <v>39384</v>
      </c>
      <c r="CV24" s="364">
        <f t="shared" si="29"/>
        <v>0.88557102061925208</v>
      </c>
      <c r="CW24" s="8">
        <v>59470</v>
      </c>
      <c r="CX24" s="8">
        <v>53747</v>
      </c>
      <c r="CY24" s="364">
        <f t="shared" si="30"/>
        <v>0.90376660501092987</v>
      </c>
      <c r="CZ24" s="8">
        <v>9143</v>
      </c>
      <c r="DA24" s="8">
        <v>8933</v>
      </c>
      <c r="DB24" s="361">
        <f t="shared" si="31"/>
        <v>0.97703160888111118</v>
      </c>
      <c r="DC24" s="8">
        <v>1548</v>
      </c>
      <c r="DD24" s="8">
        <v>1818</v>
      </c>
      <c r="DE24" s="361">
        <f t="shared" si="32"/>
        <v>1.1744186046511629</v>
      </c>
      <c r="DF24" s="8">
        <v>22024</v>
      </c>
      <c r="DG24" s="8">
        <v>18224</v>
      </c>
      <c r="DH24" s="364">
        <f t="shared" si="33"/>
        <v>0.82746095168906653</v>
      </c>
      <c r="DI24" s="62">
        <v>0.85</v>
      </c>
      <c r="DJ24" s="93">
        <v>0.92595469255663398</v>
      </c>
      <c r="DK24" s="93">
        <f t="shared" si="34"/>
        <v>1.0893584618313341</v>
      </c>
      <c r="DL24" s="62">
        <v>0.72</v>
      </c>
      <c r="DM24" s="93">
        <v>0.70089285714285698</v>
      </c>
      <c r="DN24" s="93">
        <f t="shared" si="35"/>
        <v>0.9734623015873014</v>
      </c>
      <c r="DO24" s="62">
        <v>0.78499999999999992</v>
      </c>
      <c r="DP24" s="93">
        <v>0.91361801052245195</v>
      </c>
      <c r="DQ24" s="93">
        <f t="shared" si="36"/>
        <v>1.1638445993916586</v>
      </c>
      <c r="DR24" s="62">
        <v>0.84</v>
      </c>
      <c r="DS24" s="93">
        <v>0.88922396461600295</v>
      </c>
      <c r="DT24" s="93">
        <f t="shared" si="37"/>
        <v>1.058599957876194</v>
      </c>
      <c r="DU24" s="62">
        <v>0.73</v>
      </c>
      <c r="DV24" s="93">
        <v>0.65131578947368396</v>
      </c>
      <c r="DW24" s="93">
        <f t="shared" si="38"/>
        <v>0.89221341023792322</v>
      </c>
      <c r="DX24" s="62">
        <v>0.78499999999999992</v>
      </c>
      <c r="DY24" s="93">
        <v>0.84248788368336003</v>
      </c>
      <c r="DZ24" s="93">
        <f t="shared" si="39"/>
        <v>1.0732329728450447</v>
      </c>
      <c r="EA24" s="62">
        <v>0.84499999999999997</v>
      </c>
      <c r="EB24" s="93">
        <v>0.91156783998739999</v>
      </c>
      <c r="EC24" s="93">
        <f t="shared" si="40"/>
        <v>1.0787785088608284</v>
      </c>
      <c r="ED24" s="62">
        <v>0.72499999999999998</v>
      </c>
      <c r="EE24" s="93">
        <v>0.66466346153846201</v>
      </c>
      <c r="EF24" s="93">
        <f t="shared" si="41"/>
        <v>0.9167771883289132</v>
      </c>
      <c r="EG24" s="62">
        <v>0.78499999999999992</v>
      </c>
      <c r="EH24" s="93">
        <v>0.88296316925433405</v>
      </c>
      <c r="EI24" s="93">
        <f t="shared" si="42"/>
        <v>1.1247938461838651</v>
      </c>
      <c r="EJ24" s="62">
        <v>0.87</v>
      </c>
      <c r="EK24" s="93">
        <v>0.87351033999298999</v>
      </c>
      <c r="EL24" s="93">
        <f t="shared" si="43"/>
        <v>1.004034873555161</v>
      </c>
      <c r="EM24" s="62">
        <v>0.25</v>
      </c>
      <c r="EN24" s="93">
        <v>0.34251207729468602</v>
      </c>
      <c r="EO24" s="93">
        <f t="shared" si="44"/>
        <v>1.3700483091787441</v>
      </c>
      <c r="EP24" s="62">
        <v>0.56000000000000005</v>
      </c>
      <c r="EQ24" s="93">
        <v>0.65023867560430604</v>
      </c>
      <c r="ER24" s="93">
        <f t="shared" si="45"/>
        <v>1.1611404921505464</v>
      </c>
      <c r="ES24" s="62">
        <v>0.85749999999999993</v>
      </c>
      <c r="ET24" s="93">
        <v>0.88711539002899498</v>
      </c>
      <c r="EU24" s="93">
        <f t="shared" si="46"/>
        <v>1.0345368979929972</v>
      </c>
      <c r="EV24" s="62">
        <v>0.48749999999999999</v>
      </c>
      <c r="EW24" s="93">
        <v>0.37192712906057901</v>
      </c>
      <c r="EX24" s="93">
        <f t="shared" si="47"/>
        <v>0.76292744422682879</v>
      </c>
      <c r="EY24" s="62">
        <v>0.67249999999999999</v>
      </c>
      <c r="EZ24" s="93">
        <v>0.71243046123504605</v>
      </c>
      <c r="FA24" s="93">
        <f t="shared" si="48"/>
        <v>1.0593761505353845</v>
      </c>
      <c r="FB24" s="62" t="s">
        <v>508</v>
      </c>
      <c r="FC24" s="93">
        <v>0</v>
      </c>
      <c r="FD24" s="93" t="str">
        <f t="shared" si="49"/>
        <v>N/A</v>
      </c>
      <c r="FE24" s="62">
        <v>0.36</v>
      </c>
      <c r="FF24" s="93">
        <v>0.38293918918918901</v>
      </c>
      <c r="FG24" s="93">
        <f t="shared" si="50"/>
        <v>1.0637199699699695</v>
      </c>
      <c r="FH24" s="62">
        <v>0.36</v>
      </c>
      <c r="FI24" s="93">
        <v>0.38293918918918901</v>
      </c>
      <c r="FJ24" s="93">
        <f t="shared" si="51"/>
        <v>1.0637199699699695</v>
      </c>
      <c r="FK24" s="54">
        <v>0.85153741496598645</v>
      </c>
      <c r="FL24" s="93">
        <v>0.91140653541709005</v>
      </c>
      <c r="FM24" s="93">
        <f t="shared" si="52"/>
        <v>1.0703070932631833</v>
      </c>
      <c r="FN24" s="54">
        <v>0.61009999999999998</v>
      </c>
      <c r="FO24" s="93">
        <v>0.80528052805280503</v>
      </c>
      <c r="FP24" s="93">
        <f t="shared" si="53"/>
        <v>1.3199156335892559</v>
      </c>
      <c r="FQ24" s="63">
        <v>3784</v>
      </c>
      <c r="FR24" s="8">
        <v>613</v>
      </c>
      <c r="FS24" s="54">
        <f t="shared" si="54"/>
        <v>0.16199788583509514</v>
      </c>
      <c r="FT24" s="63">
        <v>1443</v>
      </c>
      <c r="FU24" s="8">
        <v>935</v>
      </c>
      <c r="FV24" s="54">
        <f t="shared" si="55"/>
        <v>0.64795564795564797</v>
      </c>
      <c r="FW24" s="63">
        <v>5227</v>
      </c>
      <c r="FX24" s="8">
        <v>1548</v>
      </c>
      <c r="FY24" s="54">
        <f t="shared" si="56"/>
        <v>0.29615458197819017</v>
      </c>
      <c r="FZ24" s="63">
        <v>17908</v>
      </c>
      <c r="GA24" s="8">
        <v>19484</v>
      </c>
      <c r="GB24" s="54">
        <f t="shared" si="57"/>
        <v>1.0880053607326334</v>
      </c>
      <c r="GC24" s="63">
        <v>23135</v>
      </c>
      <c r="GD24" s="8">
        <v>21032</v>
      </c>
      <c r="GE24" s="54">
        <f t="shared" si="58"/>
        <v>0.90909876810028101</v>
      </c>
      <c r="GF24" s="63">
        <v>2221</v>
      </c>
      <c r="GG24" s="8">
        <v>5</v>
      </c>
      <c r="GH24" s="302">
        <f t="shared" si="59"/>
        <v>2.2512381809995496E-3</v>
      </c>
      <c r="GI24" s="8">
        <v>6592</v>
      </c>
      <c r="GJ24" s="8">
        <v>6540</v>
      </c>
      <c r="GK24" s="93">
        <f t="shared" si="60"/>
        <v>0.99211165048543692</v>
      </c>
      <c r="GL24" s="8">
        <v>915</v>
      </c>
      <c r="GM24" s="8">
        <v>1367</v>
      </c>
      <c r="GN24" s="93">
        <f t="shared" si="61"/>
        <v>1.4939890710382513</v>
      </c>
    </row>
    <row r="25" spans="1:196" s="1" customFormat="1" ht="15" customHeight="1" x14ac:dyDescent="0.6">
      <c r="A25" s="16">
        <v>5</v>
      </c>
      <c r="B25" s="17" t="s">
        <v>502</v>
      </c>
      <c r="C25" s="18">
        <v>9504</v>
      </c>
      <c r="D25" s="17" t="s">
        <v>573</v>
      </c>
      <c r="E25" s="8">
        <v>3203</v>
      </c>
      <c r="F25" s="8">
        <v>2883</v>
      </c>
      <c r="G25" s="358">
        <f t="shared" si="62"/>
        <v>0.90009366219169529</v>
      </c>
      <c r="H25" s="8">
        <v>3409</v>
      </c>
      <c r="I25" s="8">
        <v>3226</v>
      </c>
      <c r="J25" s="358">
        <f t="shared" si="0"/>
        <v>0.94631856849515983</v>
      </c>
      <c r="K25" s="8">
        <v>0</v>
      </c>
      <c r="L25" s="8">
        <v>0</v>
      </c>
      <c r="M25" s="358" t="str">
        <f t="shared" si="1"/>
        <v>N/A</v>
      </c>
      <c r="N25" s="8">
        <v>24</v>
      </c>
      <c r="O25" s="8">
        <v>26</v>
      </c>
      <c r="P25" s="361">
        <f t="shared" si="2"/>
        <v>1.0833333333333333</v>
      </c>
      <c r="Q25" s="8">
        <v>0</v>
      </c>
      <c r="R25" s="8">
        <v>0</v>
      </c>
      <c r="S25" s="361" t="str">
        <f t="shared" si="3"/>
        <v>N/A</v>
      </c>
      <c r="T25" s="8">
        <v>6636</v>
      </c>
      <c r="U25" s="8">
        <v>6135</v>
      </c>
      <c r="V25" s="358">
        <f t="shared" si="4"/>
        <v>0.92450271247739602</v>
      </c>
      <c r="W25" s="8">
        <v>6636</v>
      </c>
      <c r="X25" s="8">
        <v>6135</v>
      </c>
      <c r="Y25" s="358">
        <f t="shared" si="5"/>
        <v>0.92450271247739602</v>
      </c>
      <c r="Z25" s="8">
        <v>182</v>
      </c>
      <c r="AA25" s="8">
        <v>93</v>
      </c>
      <c r="AB25" s="358">
        <f t="shared" si="6"/>
        <v>0.51098901098901095</v>
      </c>
      <c r="AC25" s="8">
        <v>15</v>
      </c>
      <c r="AD25" s="8">
        <v>0</v>
      </c>
      <c r="AE25" s="361">
        <f t="shared" si="7"/>
        <v>0</v>
      </c>
      <c r="AF25" s="8">
        <v>0</v>
      </c>
      <c r="AG25" s="8">
        <v>0</v>
      </c>
      <c r="AH25" s="361" t="str">
        <f t="shared" si="8"/>
        <v>N/A</v>
      </c>
      <c r="AI25" s="8">
        <v>197</v>
      </c>
      <c r="AJ25" s="8">
        <v>93</v>
      </c>
      <c r="AK25" s="358">
        <f t="shared" si="9"/>
        <v>0.4720812182741117</v>
      </c>
      <c r="AL25" s="8">
        <v>60</v>
      </c>
      <c r="AM25" s="8">
        <v>235</v>
      </c>
      <c r="AN25" s="358">
        <f t="shared" si="10"/>
        <v>3.9166666666666665</v>
      </c>
      <c r="AO25" s="8">
        <v>0</v>
      </c>
      <c r="AP25" s="8">
        <v>0</v>
      </c>
      <c r="AQ25" s="361" t="str">
        <f t="shared" si="11"/>
        <v>N/A</v>
      </c>
      <c r="AR25" s="8">
        <v>0</v>
      </c>
      <c r="AS25" s="8">
        <v>0</v>
      </c>
      <c r="AT25" s="361" t="str">
        <f t="shared" si="12"/>
        <v>N/A</v>
      </c>
      <c r="AU25" s="8">
        <v>60</v>
      </c>
      <c r="AV25" s="8">
        <v>235</v>
      </c>
      <c r="AW25" s="358">
        <f t="shared" si="13"/>
        <v>3.9166666666666665</v>
      </c>
      <c r="AX25" s="8">
        <v>4743</v>
      </c>
      <c r="AY25" s="8">
        <v>4121</v>
      </c>
      <c r="AZ25" s="358">
        <f t="shared" si="14"/>
        <v>0.86885937170567151</v>
      </c>
      <c r="BA25" s="8">
        <v>1052</v>
      </c>
      <c r="BB25" s="8">
        <v>1008</v>
      </c>
      <c r="BC25" s="358">
        <f t="shared" si="15"/>
        <v>0.95817490494296575</v>
      </c>
      <c r="BD25" s="8">
        <v>403</v>
      </c>
      <c r="BE25" s="8">
        <v>362</v>
      </c>
      <c r="BF25" s="361">
        <f t="shared" si="16"/>
        <v>0.8982630272952854</v>
      </c>
      <c r="BG25" s="8">
        <v>15</v>
      </c>
      <c r="BH25" s="8">
        <v>15</v>
      </c>
      <c r="BI25" s="361">
        <f t="shared" si="17"/>
        <v>1</v>
      </c>
      <c r="BJ25" s="8">
        <v>6508</v>
      </c>
      <c r="BK25" s="8">
        <v>6532</v>
      </c>
      <c r="BL25" s="570">
        <f t="shared" si="18"/>
        <v>1.0036877688998156</v>
      </c>
      <c r="BM25" s="8">
        <f>+AX25+BA25+BD25+BG25+BJ25</f>
        <v>12721</v>
      </c>
      <c r="BN25" s="8">
        <v>12038</v>
      </c>
      <c r="BO25" s="358">
        <f t="shared" si="19"/>
        <v>0.94630925241726283</v>
      </c>
      <c r="BP25" s="8">
        <v>30</v>
      </c>
      <c r="BQ25" s="8">
        <v>25</v>
      </c>
      <c r="BR25" s="358">
        <f t="shared" si="20"/>
        <v>0.83333333333333337</v>
      </c>
      <c r="BS25" s="8">
        <v>13008</v>
      </c>
      <c r="BT25" s="8">
        <v>12391</v>
      </c>
      <c r="BU25" s="358">
        <f t="shared" si="21"/>
        <v>0.95256765067650673</v>
      </c>
      <c r="BV25" s="8">
        <v>19644</v>
      </c>
      <c r="BW25" s="8">
        <v>18526</v>
      </c>
      <c r="BX25" s="358">
        <f t="shared" si="22"/>
        <v>0.94308694766849932</v>
      </c>
      <c r="BY25" s="8">
        <v>18400</v>
      </c>
      <c r="BZ25" s="8">
        <v>12320</v>
      </c>
      <c r="CA25" s="364">
        <f t="shared" si="23"/>
        <v>0.66956521739130437</v>
      </c>
      <c r="CB25" s="8">
        <v>29250</v>
      </c>
      <c r="CC25" s="8">
        <v>25579</v>
      </c>
      <c r="CD25" s="364">
        <f t="shared" si="24"/>
        <v>0.87449572649572649</v>
      </c>
      <c r="CE25" s="8">
        <v>6400</v>
      </c>
      <c r="CF25" s="8">
        <v>6000</v>
      </c>
      <c r="CG25" s="364">
        <f t="shared" si="25"/>
        <v>0.9375</v>
      </c>
      <c r="CH25" s="8">
        <v>1380</v>
      </c>
      <c r="CI25" s="8">
        <v>1032</v>
      </c>
      <c r="CJ25" s="358">
        <f t="shared" si="26"/>
        <v>0.74782608695652175</v>
      </c>
      <c r="CK25" s="8">
        <v>7780</v>
      </c>
      <c r="CL25" s="8">
        <v>7032</v>
      </c>
      <c r="CM25" s="364">
        <f t="shared" si="27"/>
        <v>0.9038560411311054</v>
      </c>
      <c r="CN25" s="8">
        <v>9416</v>
      </c>
      <c r="CO25" s="8">
        <v>8994</v>
      </c>
      <c r="CP25" s="364">
        <f t="shared" si="63"/>
        <v>0.95518266779949024</v>
      </c>
      <c r="CQ25" s="8">
        <v>225</v>
      </c>
      <c r="CR25" s="8">
        <v>164</v>
      </c>
      <c r="CS25" s="364">
        <f t="shared" si="28"/>
        <v>0.72888888888888892</v>
      </c>
      <c r="CT25" s="8">
        <v>65071</v>
      </c>
      <c r="CU25" s="8">
        <v>54089</v>
      </c>
      <c r="CV25" s="364">
        <f t="shared" si="29"/>
        <v>0.83123050206697302</v>
      </c>
      <c r="CW25" s="8">
        <v>84715</v>
      </c>
      <c r="CX25" s="8">
        <v>72615</v>
      </c>
      <c r="CY25" s="364">
        <f t="shared" si="30"/>
        <v>0.85716815203919028</v>
      </c>
      <c r="CZ25" s="8">
        <v>9858</v>
      </c>
      <c r="DA25" s="8">
        <v>8003</v>
      </c>
      <c r="DB25" s="361">
        <f t="shared" si="31"/>
        <v>0.81182795698924726</v>
      </c>
      <c r="DC25" s="8">
        <v>240</v>
      </c>
      <c r="DD25" s="8">
        <v>179</v>
      </c>
      <c r="DE25" s="361">
        <f t="shared" si="32"/>
        <v>0.74583333333333335</v>
      </c>
      <c r="DF25" s="8">
        <v>29261</v>
      </c>
      <c r="DG25" s="8">
        <v>22554</v>
      </c>
      <c r="DH25" s="364">
        <f t="shared" si="33"/>
        <v>0.77078705444106488</v>
      </c>
      <c r="DI25" s="62">
        <v>0.85</v>
      </c>
      <c r="DJ25" s="93">
        <v>0.90011420539400899</v>
      </c>
      <c r="DK25" s="93">
        <f t="shared" si="34"/>
        <v>1.0589578886988342</v>
      </c>
      <c r="DL25" s="62">
        <v>0.77</v>
      </c>
      <c r="DM25" s="93">
        <v>0.84722222222222199</v>
      </c>
      <c r="DN25" s="93">
        <f t="shared" si="35"/>
        <v>1.1002886002885999</v>
      </c>
      <c r="DO25" s="62">
        <v>0.81</v>
      </c>
      <c r="DP25" s="93">
        <v>0.89581147607134204</v>
      </c>
      <c r="DQ25" s="93">
        <f t="shared" si="36"/>
        <v>1.1059400939152371</v>
      </c>
      <c r="DR25" s="62">
        <v>0.92</v>
      </c>
      <c r="DS25" s="93">
        <v>0.91027844620144405</v>
      </c>
      <c r="DT25" s="93">
        <f t="shared" si="37"/>
        <v>0.98943309369722177</v>
      </c>
      <c r="DU25" s="62">
        <v>0.78</v>
      </c>
      <c r="DV25" s="93">
        <v>0.81029138251704902</v>
      </c>
      <c r="DW25" s="93">
        <f t="shared" si="38"/>
        <v>1.0388351057910885</v>
      </c>
      <c r="DX25" s="62">
        <v>0.85000000000000009</v>
      </c>
      <c r="DY25" s="93">
        <v>0.85770171149144303</v>
      </c>
      <c r="DZ25" s="93">
        <f t="shared" si="39"/>
        <v>1.0090608370487564</v>
      </c>
      <c r="EA25" s="62">
        <v>0.88500000000000001</v>
      </c>
      <c r="EB25" s="93">
        <v>0.90218303946263601</v>
      </c>
      <c r="EC25" s="93">
        <f t="shared" si="40"/>
        <v>1.0194158637995887</v>
      </c>
      <c r="ED25" s="62">
        <v>0.77500000000000002</v>
      </c>
      <c r="EE25" s="93">
        <v>0.81908360888049103</v>
      </c>
      <c r="EF25" s="93">
        <f t="shared" si="41"/>
        <v>1.0568820759748272</v>
      </c>
      <c r="EG25" s="62">
        <v>0.83000000000000007</v>
      </c>
      <c r="EH25" s="93">
        <v>0.88319119075893304</v>
      </c>
      <c r="EI25" s="93">
        <f t="shared" si="42"/>
        <v>1.0640857719987145</v>
      </c>
      <c r="EJ25" s="62">
        <v>0.89</v>
      </c>
      <c r="EK25" s="93">
        <v>0.85110011462439505</v>
      </c>
      <c r="EL25" s="93">
        <f t="shared" si="43"/>
        <v>0.95629226362291575</v>
      </c>
      <c r="EM25" s="62">
        <v>0.22</v>
      </c>
      <c r="EN25" s="93">
        <v>0.35496724890829701</v>
      </c>
      <c r="EO25" s="93">
        <f t="shared" si="44"/>
        <v>1.6134874950377136</v>
      </c>
      <c r="EP25" s="62">
        <v>0.55500000000000005</v>
      </c>
      <c r="EQ25" s="93">
        <v>0.68305940209654403</v>
      </c>
      <c r="ER25" s="93">
        <f t="shared" si="45"/>
        <v>1.2307376614352143</v>
      </c>
      <c r="ES25" s="62">
        <v>0.88749999999999996</v>
      </c>
      <c r="ET25" s="93">
        <v>0.86568386568386502</v>
      </c>
      <c r="EU25" s="93">
        <f t="shared" si="46"/>
        <v>0.97541844020717194</v>
      </c>
      <c r="EV25" s="62">
        <v>0.4975</v>
      </c>
      <c r="EW25" s="93">
        <v>0.44209452868670701</v>
      </c>
      <c r="EX25" s="93">
        <f t="shared" si="47"/>
        <v>0.8886322184657427</v>
      </c>
      <c r="EY25" s="62">
        <v>0.6925</v>
      </c>
      <c r="EZ25" s="93">
        <v>0.73411829511808802</v>
      </c>
      <c r="FA25" s="93">
        <f t="shared" si="48"/>
        <v>1.0600986211091523</v>
      </c>
      <c r="FB25" s="62">
        <v>0.88</v>
      </c>
      <c r="FC25" s="93">
        <v>0.88468992248061995</v>
      </c>
      <c r="FD25" s="93">
        <f t="shared" si="49"/>
        <v>1.0053294573643408</v>
      </c>
      <c r="FE25" s="62">
        <v>0.32</v>
      </c>
      <c r="FF25" s="93">
        <v>0.45433333333333298</v>
      </c>
      <c r="FG25" s="93">
        <f t="shared" si="50"/>
        <v>1.4197916666666655</v>
      </c>
      <c r="FH25" s="62">
        <v>0.6</v>
      </c>
      <c r="FI25" s="93">
        <v>0.51749146757679199</v>
      </c>
      <c r="FJ25" s="93">
        <f t="shared" si="51"/>
        <v>0.86248577929465331</v>
      </c>
      <c r="FK25" s="54">
        <v>0.9</v>
      </c>
      <c r="FL25" s="93">
        <v>0.94521424003410803</v>
      </c>
      <c r="FM25" s="93">
        <f t="shared" si="52"/>
        <v>1.0502380444823423</v>
      </c>
      <c r="FN25" s="54">
        <v>0.61009999999999998</v>
      </c>
      <c r="FO25" s="93">
        <v>0.91620111731843601</v>
      </c>
      <c r="FP25" s="93">
        <f t="shared" si="53"/>
        <v>1.5017228607087953</v>
      </c>
      <c r="FQ25" s="63">
        <v>6071</v>
      </c>
      <c r="FR25" s="8">
        <v>1230</v>
      </c>
      <c r="FS25" s="54">
        <f t="shared" si="54"/>
        <v>0.20260253664964586</v>
      </c>
      <c r="FT25" s="63">
        <v>1232</v>
      </c>
      <c r="FU25" s="8">
        <v>585</v>
      </c>
      <c r="FV25" s="54">
        <f t="shared" si="55"/>
        <v>0.47483766233766234</v>
      </c>
      <c r="FW25" s="63">
        <v>7303</v>
      </c>
      <c r="FX25" s="8">
        <v>1815</v>
      </c>
      <c r="FY25" s="54">
        <f t="shared" si="56"/>
        <v>0.24852800219088045</v>
      </c>
      <c r="FZ25" s="63">
        <v>33343</v>
      </c>
      <c r="GA25" s="8">
        <v>25063</v>
      </c>
      <c r="GB25" s="54">
        <f t="shared" si="57"/>
        <v>0.75167201511561643</v>
      </c>
      <c r="GC25" s="63">
        <v>40646</v>
      </c>
      <c r="GD25" s="8">
        <v>26878</v>
      </c>
      <c r="GE25" s="54">
        <f t="shared" si="58"/>
        <v>0.66127048172021852</v>
      </c>
      <c r="GF25" s="63">
        <v>2504</v>
      </c>
      <c r="GG25" s="8">
        <v>426</v>
      </c>
      <c r="GH25" s="302">
        <f t="shared" si="59"/>
        <v>0.17012779552715654</v>
      </c>
      <c r="GI25" s="8">
        <v>7618</v>
      </c>
      <c r="GJ25" s="8">
        <v>5534</v>
      </c>
      <c r="GK25" s="93">
        <f t="shared" si="60"/>
        <v>0.72643738514045686</v>
      </c>
      <c r="GL25" s="8">
        <v>137</v>
      </c>
      <c r="GM25" s="8">
        <v>61</v>
      </c>
      <c r="GN25" s="93">
        <f t="shared" si="61"/>
        <v>0.44525547445255476</v>
      </c>
    </row>
    <row r="26" spans="1:196" s="1" customFormat="1" ht="15" customHeight="1" x14ac:dyDescent="0.6">
      <c r="A26" s="16">
        <v>5</v>
      </c>
      <c r="B26" s="17" t="s">
        <v>502</v>
      </c>
      <c r="C26" s="18">
        <v>9549</v>
      </c>
      <c r="D26" s="17" t="s">
        <v>574</v>
      </c>
      <c r="E26" s="8">
        <v>686</v>
      </c>
      <c r="F26" s="8">
        <v>632</v>
      </c>
      <c r="G26" s="358">
        <f t="shared" si="62"/>
        <v>0.92128279883381925</v>
      </c>
      <c r="H26" s="8">
        <v>758</v>
      </c>
      <c r="I26" s="8">
        <v>875</v>
      </c>
      <c r="J26" s="358">
        <f t="shared" si="0"/>
        <v>1.1543535620052769</v>
      </c>
      <c r="K26" s="8">
        <v>167</v>
      </c>
      <c r="L26" s="8">
        <v>75</v>
      </c>
      <c r="M26" s="358">
        <f t="shared" si="1"/>
        <v>0.44910179640718562</v>
      </c>
      <c r="N26" s="8">
        <v>0</v>
      </c>
      <c r="O26" s="8">
        <v>0</v>
      </c>
      <c r="P26" s="361" t="str">
        <f t="shared" si="2"/>
        <v>N/A</v>
      </c>
      <c r="Q26" s="8">
        <v>0</v>
      </c>
      <c r="R26" s="8">
        <v>0</v>
      </c>
      <c r="S26" s="361" t="str">
        <f t="shared" si="3"/>
        <v>N/A</v>
      </c>
      <c r="T26" s="8">
        <v>1611</v>
      </c>
      <c r="U26" s="8">
        <v>1582</v>
      </c>
      <c r="V26" s="358">
        <f t="shared" si="4"/>
        <v>0.98199875853507135</v>
      </c>
      <c r="W26" s="8">
        <v>1611</v>
      </c>
      <c r="X26" s="8">
        <v>1582</v>
      </c>
      <c r="Y26" s="358">
        <f t="shared" si="5"/>
        <v>0.98199875853507135</v>
      </c>
      <c r="Z26" s="8">
        <v>0</v>
      </c>
      <c r="AA26" s="8">
        <v>0</v>
      </c>
      <c r="AB26" s="358" t="str">
        <f t="shared" si="6"/>
        <v>N/A</v>
      </c>
      <c r="AC26" s="8">
        <v>0</v>
      </c>
      <c r="AD26" s="8">
        <v>0</v>
      </c>
      <c r="AE26" s="361" t="str">
        <f t="shared" si="7"/>
        <v>N/A</v>
      </c>
      <c r="AF26" s="8">
        <v>0</v>
      </c>
      <c r="AG26" s="8">
        <v>0</v>
      </c>
      <c r="AH26" s="361" t="str">
        <f t="shared" si="8"/>
        <v>N/A</v>
      </c>
      <c r="AI26" s="8">
        <v>0</v>
      </c>
      <c r="AJ26" s="8">
        <v>0</v>
      </c>
      <c r="AK26" s="358" t="str">
        <f t="shared" si="9"/>
        <v>N/A</v>
      </c>
      <c r="AL26" s="8">
        <v>0</v>
      </c>
      <c r="AM26" s="8">
        <v>0</v>
      </c>
      <c r="AN26" s="358" t="str">
        <f t="shared" si="10"/>
        <v>N/A</v>
      </c>
      <c r="AO26" s="8">
        <v>0</v>
      </c>
      <c r="AP26" s="8">
        <v>0</v>
      </c>
      <c r="AQ26" s="361" t="str">
        <f t="shared" si="11"/>
        <v>N/A</v>
      </c>
      <c r="AR26" s="8">
        <v>15</v>
      </c>
      <c r="AS26" s="8">
        <v>19</v>
      </c>
      <c r="AT26" s="361">
        <f t="shared" si="12"/>
        <v>1.2666666666666666</v>
      </c>
      <c r="AU26" s="8">
        <v>15</v>
      </c>
      <c r="AV26" s="8">
        <v>19</v>
      </c>
      <c r="AW26" s="358">
        <f t="shared" si="13"/>
        <v>1.2666666666666666</v>
      </c>
      <c r="AX26" s="8">
        <v>1086</v>
      </c>
      <c r="AY26" s="8">
        <v>1027</v>
      </c>
      <c r="AZ26" s="358">
        <f t="shared" si="14"/>
        <v>0.94567219152854509</v>
      </c>
      <c r="BA26" s="8">
        <v>340</v>
      </c>
      <c r="BB26" s="8">
        <v>314</v>
      </c>
      <c r="BC26" s="358">
        <f t="shared" si="15"/>
        <v>0.92352941176470593</v>
      </c>
      <c r="BD26" s="8">
        <v>294</v>
      </c>
      <c r="BE26" s="8">
        <v>346</v>
      </c>
      <c r="BF26" s="361">
        <f t="shared" si="16"/>
        <v>1.1768707482993197</v>
      </c>
      <c r="BG26" s="8">
        <v>15</v>
      </c>
      <c r="BH26" s="8">
        <v>16</v>
      </c>
      <c r="BI26" s="361">
        <f t="shared" si="17"/>
        <v>1.0666666666666667</v>
      </c>
      <c r="BJ26" s="8">
        <v>2342</v>
      </c>
      <c r="BK26" s="8">
        <v>2260</v>
      </c>
      <c r="BL26" s="570">
        <f t="shared" si="18"/>
        <v>0.96498719043552517</v>
      </c>
      <c r="BM26" s="8">
        <v>4077</v>
      </c>
      <c r="BN26" s="8">
        <v>3963</v>
      </c>
      <c r="BO26" s="358">
        <f t="shared" si="19"/>
        <v>0.97203826342899191</v>
      </c>
      <c r="BP26" s="8">
        <v>0</v>
      </c>
      <c r="BQ26" s="8">
        <v>0</v>
      </c>
      <c r="BR26" s="358" t="str">
        <f t="shared" si="20"/>
        <v>N/A</v>
      </c>
      <c r="BS26" s="8">
        <v>4092</v>
      </c>
      <c r="BT26" s="8">
        <v>3982</v>
      </c>
      <c r="BU26" s="358">
        <f t="shared" si="21"/>
        <v>0.9731182795698925</v>
      </c>
      <c r="BV26" s="8">
        <v>5703</v>
      </c>
      <c r="BW26" s="8">
        <v>5564</v>
      </c>
      <c r="BX26" s="358">
        <f t="shared" si="22"/>
        <v>0.97562686305453272</v>
      </c>
      <c r="BY26" s="8">
        <v>10240</v>
      </c>
      <c r="BZ26" s="8">
        <v>5840</v>
      </c>
      <c r="CA26" s="364">
        <f t="shared" si="23"/>
        <v>0.5703125</v>
      </c>
      <c r="CB26" s="8">
        <v>13470</v>
      </c>
      <c r="CC26" s="8">
        <v>14413</v>
      </c>
      <c r="CD26" s="364">
        <f t="shared" si="24"/>
        <v>1.0700074239049739</v>
      </c>
      <c r="CE26" s="8">
        <v>3840</v>
      </c>
      <c r="CF26" s="8">
        <v>2800</v>
      </c>
      <c r="CG26" s="364">
        <f t="shared" si="25"/>
        <v>0.72916666666666663</v>
      </c>
      <c r="CH26" s="8">
        <v>1320</v>
      </c>
      <c r="CI26" s="8">
        <v>802</v>
      </c>
      <c r="CJ26" s="358">
        <f t="shared" si="26"/>
        <v>0.60757575757575755</v>
      </c>
      <c r="CK26" s="8">
        <v>5160</v>
      </c>
      <c r="CL26" s="8">
        <v>3602</v>
      </c>
      <c r="CM26" s="364">
        <f t="shared" si="27"/>
        <v>0.69806201550387592</v>
      </c>
      <c r="CN26" s="8">
        <v>11946</v>
      </c>
      <c r="CO26" s="8">
        <v>12488</v>
      </c>
      <c r="CP26" s="364">
        <f t="shared" si="63"/>
        <v>1.045370835426084</v>
      </c>
      <c r="CQ26" s="8">
        <v>225</v>
      </c>
      <c r="CR26" s="8">
        <v>255</v>
      </c>
      <c r="CS26" s="364">
        <f t="shared" si="28"/>
        <v>1.1333333333333333</v>
      </c>
      <c r="CT26" s="8">
        <v>41041</v>
      </c>
      <c r="CU26" s="8">
        <v>36598</v>
      </c>
      <c r="CV26" s="364">
        <f t="shared" si="29"/>
        <v>0.89174240393752591</v>
      </c>
      <c r="CW26" s="8">
        <v>46744</v>
      </c>
      <c r="CX26" s="8">
        <v>42162</v>
      </c>
      <c r="CY26" s="364">
        <f t="shared" si="30"/>
        <v>0.90197672428546982</v>
      </c>
      <c r="CZ26" s="8">
        <v>12240</v>
      </c>
      <c r="DA26" s="8">
        <v>10785</v>
      </c>
      <c r="DB26" s="361">
        <f t="shared" si="31"/>
        <v>0.88112745098039214</v>
      </c>
      <c r="DC26" s="8">
        <v>255</v>
      </c>
      <c r="DD26" s="8">
        <v>290</v>
      </c>
      <c r="DE26" s="361">
        <f t="shared" si="32"/>
        <v>1.1372549019607843</v>
      </c>
      <c r="DF26" s="8">
        <v>15178</v>
      </c>
      <c r="DG26" s="8">
        <v>9829</v>
      </c>
      <c r="DH26" s="364">
        <f t="shared" si="33"/>
        <v>0.64758202661747266</v>
      </c>
      <c r="DI26" s="62">
        <v>0.82</v>
      </c>
      <c r="DJ26" s="93">
        <v>0.89667393675027296</v>
      </c>
      <c r="DK26" s="93">
        <f t="shared" si="34"/>
        <v>1.093504800914967</v>
      </c>
      <c r="DL26" s="62">
        <v>0.69</v>
      </c>
      <c r="DM26" s="93">
        <v>0.66242038216560495</v>
      </c>
      <c r="DN26" s="93">
        <f t="shared" si="35"/>
        <v>0.960029539370442</v>
      </c>
      <c r="DO26" s="62">
        <v>0.75499999999999989</v>
      </c>
      <c r="DP26" s="93">
        <v>0.87820190858864899</v>
      </c>
      <c r="DQ26" s="93">
        <f t="shared" si="36"/>
        <v>1.1631813358790055</v>
      </c>
      <c r="DR26" s="62">
        <v>0.91</v>
      </c>
      <c r="DS26" s="93">
        <v>0.90381895332390405</v>
      </c>
      <c r="DT26" s="93">
        <f t="shared" si="37"/>
        <v>0.99320764101527914</v>
      </c>
      <c r="DU26" s="62">
        <v>0.79</v>
      </c>
      <c r="DV26" s="93">
        <v>0.85371428571428598</v>
      </c>
      <c r="DW26" s="93">
        <f t="shared" si="38"/>
        <v>1.0806509945750455</v>
      </c>
      <c r="DX26" s="62">
        <v>0.85000000000000009</v>
      </c>
      <c r="DY26" s="93">
        <v>0.87610619469026496</v>
      </c>
      <c r="DZ26" s="93">
        <f t="shared" si="39"/>
        <v>1.030713170223841</v>
      </c>
      <c r="EA26" s="62">
        <v>0.86499999999999999</v>
      </c>
      <c r="EB26" s="93">
        <v>0.89782857142857098</v>
      </c>
      <c r="EC26" s="93">
        <f t="shared" si="40"/>
        <v>1.0379521056977699</v>
      </c>
      <c r="ED26" s="62">
        <v>0.74</v>
      </c>
      <c r="EE26" s="93">
        <v>0.803195962994113</v>
      </c>
      <c r="EF26" s="93">
        <f t="shared" si="41"/>
        <v>1.0853999499920446</v>
      </c>
      <c r="EG26" s="62">
        <v>0.80249999999999999</v>
      </c>
      <c r="EH26" s="93">
        <v>0.87760603882099197</v>
      </c>
      <c r="EI26" s="93">
        <f t="shared" si="42"/>
        <v>1.0935900795277158</v>
      </c>
      <c r="EJ26" s="62">
        <v>0.89</v>
      </c>
      <c r="EK26" s="93">
        <v>0.89598683739895502</v>
      </c>
      <c r="EL26" s="93">
        <f t="shared" si="43"/>
        <v>1.0067267835943314</v>
      </c>
      <c r="EM26" s="62">
        <v>0.22</v>
      </c>
      <c r="EN26" s="93">
        <v>0.250115740740741</v>
      </c>
      <c r="EO26" s="93">
        <f t="shared" si="44"/>
        <v>1.1368897306397319</v>
      </c>
      <c r="EP26" s="62">
        <v>0.55500000000000005</v>
      </c>
      <c r="EQ26" s="93">
        <v>0.74351057434832502</v>
      </c>
      <c r="ER26" s="93">
        <f t="shared" si="45"/>
        <v>1.3396586925195044</v>
      </c>
      <c r="ES26" s="62">
        <v>0.87749999999999995</v>
      </c>
      <c r="ET26" s="93">
        <v>0.89623604367055298</v>
      </c>
      <c r="EU26" s="93">
        <f t="shared" si="46"/>
        <v>1.021351616718579</v>
      </c>
      <c r="EV26" s="62">
        <v>0.48</v>
      </c>
      <c r="EW26" s="93">
        <v>0.31702106012819198</v>
      </c>
      <c r="EX26" s="93">
        <f t="shared" si="47"/>
        <v>0.66046054193373327</v>
      </c>
      <c r="EY26" s="62">
        <v>0.67874999999999996</v>
      </c>
      <c r="EZ26" s="93">
        <v>0.76120677387220703</v>
      </c>
      <c r="FA26" s="93">
        <f t="shared" si="48"/>
        <v>1.1214832764231413</v>
      </c>
      <c r="FB26" s="62">
        <v>0.94</v>
      </c>
      <c r="FC26" s="93">
        <v>0.91770573566084801</v>
      </c>
      <c r="FD26" s="93">
        <f t="shared" si="49"/>
        <v>0.97628269751154051</v>
      </c>
      <c r="FE26" s="62">
        <v>0.31</v>
      </c>
      <c r="FF26" s="93">
        <v>0.23571428571428599</v>
      </c>
      <c r="FG26" s="93">
        <f t="shared" si="50"/>
        <v>0.76036866359447097</v>
      </c>
      <c r="FH26" s="62">
        <v>0.625</v>
      </c>
      <c r="FI26" s="93">
        <v>0.38756246529705701</v>
      </c>
      <c r="FJ26" s="93">
        <f t="shared" si="51"/>
        <v>0.62009994447529126</v>
      </c>
      <c r="FK26" s="54">
        <v>0.86102308736985056</v>
      </c>
      <c r="FL26" s="93">
        <v>0.90751129811438402</v>
      </c>
      <c r="FM26" s="93">
        <f t="shared" si="52"/>
        <v>1.0539918283568215</v>
      </c>
      <c r="FN26" s="54">
        <v>0.61009999999999998</v>
      </c>
      <c r="FO26" s="93">
        <v>0.84827586206896599</v>
      </c>
      <c r="FP26" s="93">
        <f t="shared" si="53"/>
        <v>1.3903882348286609</v>
      </c>
      <c r="FQ26" s="63">
        <v>1539</v>
      </c>
      <c r="FR26" s="8">
        <v>251</v>
      </c>
      <c r="FS26" s="54">
        <f t="shared" si="54"/>
        <v>0.16309291747888238</v>
      </c>
      <c r="FT26" s="63">
        <v>317</v>
      </c>
      <c r="FU26" s="8">
        <v>189</v>
      </c>
      <c r="FV26" s="54">
        <f t="shared" si="55"/>
        <v>0.59621451104100942</v>
      </c>
      <c r="FW26" s="63">
        <v>1856</v>
      </c>
      <c r="FX26" s="8">
        <v>440</v>
      </c>
      <c r="FY26" s="54">
        <f t="shared" si="56"/>
        <v>0.23706896551724138</v>
      </c>
      <c r="FZ26" s="63">
        <v>16672</v>
      </c>
      <c r="GA26" s="8">
        <v>22765</v>
      </c>
      <c r="GB26" s="54">
        <f t="shared" si="57"/>
        <v>1.3654630518234165</v>
      </c>
      <c r="GC26" s="63">
        <v>18528</v>
      </c>
      <c r="GD26" s="8">
        <v>23205</v>
      </c>
      <c r="GE26" s="54">
        <f t="shared" si="58"/>
        <v>1.2524287564766838</v>
      </c>
      <c r="GF26" s="63">
        <v>872</v>
      </c>
      <c r="GG26" s="8">
        <v>0</v>
      </c>
      <c r="GH26" s="302">
        <f t="shared" si="59"/>
        <v>0</v>
      </c>
      <c r="GI26" s="8">
        <v>9083</v>
      </c>
      <c r="GJ26" s="8">
        <v>8641</v>
      </c>
      <c r="GK26" s="93">
        <f t="shared" si="60"/>
        <v>0.95133766376747775</v>
      </c>
      <c r="GL26" s="8">
        <v>137</v>
      </c>
      <c r="GM26" s="8">
        <v>213</v>
      </c>
      <c r="GN26" s="93">
        <f t="shared" si="61"/>
        <v>1.5547445255474452</v>
      </c>
    </row>
    <row r="27" spans="1:196" s="1" customFormat="1" ht="15" customHeight="1" x14ac:dyDescent="0.6">
      <c r="A27" s="16">
        <v>8</v>
      </c>
      <c r="B27" s="17" t="s">
        <v>503</v>
      </c>
      <c r="C27" s="18">
        <v>9103</v>
      </c>
      <c r="D27" s="17" t="s">
        <v>575</v>
      </c>
      <c r="E27" s="8">
        <v>1242</v>
      </c>
      <c r="F27" s="8">
        <v>1174</v>
      </c>
      <c r="G27" s="358">
        <f t="shared" si="62"/>
        <v>0.94524959742351045</v>
      </c>
      <c r="H27" s="8">
        <v>1650</v>
      </c>
      <c r="I27" s="8">
        <v>1782</v>
      </c>
      <c r="J27" s="358">
        <f t="shared" si="0"/>
        <v>1.08</v>
      </c>
      <c r="K27" s="8">
        <v>0</v>
      </c>
      <c r="L27" s="8">
        <v>43</v>
      </c>
      <c r="M27" s="358" t="str">
        <f t="shared" si="1"/>
        <v>N/A</v>
      </c>
      <c r="N27" s="8">
        <v>54</v>
      </c>
      <c r="O27" s="8">
        <v>54</v>
      </c>
      <c r="P27" s="361">
        <f t="shared" si="2"/>
        <v>1</v>
      </c>
      <c r="Q27" s="8">
        <v>24</v>
      </c>
      <c r="R27" s="8">
        <v>24</v>
      </c>
      <c r="S27" s="361">
        <f t="shared" si="3"/>
        <v>1</v>
      </c>
      <c r="T27" s="8">
        <v>2970</v>
      </c>
      <c r="U27" s="8">
        <v>3077</v>
      </c>
      <c r="V27" s="358">
        <f t="shared" si="4"/>
        <v>1.0360269360269361</v>
      </c>
      <c r="W27" s="8">
        <v>2970</v>
      </c>
      <c r="X27" s="8">
        <v>3077</v>
      </c>
      <c r="Y27" s="358">
        <f t="shared" si="5"/>
        <v>1.0360269360269361</v>
      </c>
      <c r="Z27" s="8">
        <v>253</v>
      </c>
      <c r="AA27" s="8">
        <v>243</v>
      </c>
      <c r="AB27" s="358">
        <f t="shared" si="6"/>
        <v>0.96047430830039526</v>
      </c>
      <c r="AC27" s="8">
        <v>15</v>
      </c>
      <c r="AD27" s="8">
        <v>19</v>
      </c>
      <c r="AE27" s="361">
        <f t="shared" si="7"/>
        <v>1.2666666666666666</v>
      </c>
      <c r="AF27" s="8">
        <v>71</v>
      </c>
      <c r="AG27" s="8">
        <v>72</v>
      </c>
      <c r="AH27" s="361">
        <f t="shared" si="8"/>
        <v>1.0140845070422535</v>
      </c>
      <c r="AI27" s="8">
        <v>339</v>
      </c>
      <c r="AJ27" s="8">
        <v>334</v>
      </c>
      <c r="AK27" s="358">
        <f t="shared" si="9"/>
        <v>0.98525073746312686</v>
      </c>
      <c r="AL27" s="8">
        <v>0</v>
      </c>
      <c r="AM27" s="8">
        <v>0</v>
      </c>
      <c r="AN27" s="358" t="str">
        <f t="shared" si="10"/>
        <v>N/A</v>
      </c>
      <c r="AO27" s="8">
        <v>15</v>
      </c>
      <c r="AP27" s="8">
        <v>15</v>
      </c>
      <c r="AQ27" s="361">
        <f t="shared" si="11"/>
        <v>1</v>
      </c>
      <c r="AR27" s="8">
        <v>0</v>
      </c>
      <c r="AS27" s="8">
        <v>0</v>
      </c>
      <c r="AT27" s="361" t="str">
        <f t="shared" si="12"/>
        <v>N/A</v>
      </c>
      <c r="AU27" s="8">
        <v>15</v>
      </c>
      <c r="AV27" s="8">
        <v>15</v>
      </c>
      <c r="AW27" s="358">
        <f t="shared" si="13"/>
        <v>1</v>
      </c>
      <c r="AX27" s="8">
        <v>3820</v>
      </c>
      <c r="AY27" s="8">
        <v>3796</v>
      </c>
      <c r="AZ27" s="358">
        <f t="shared" si="14"/>
        <v>0.99371727748691097</v>
      </c>
      <c r="BA27" s="8">
        <v>400</v>
      </c>
      <c r="BB27" s="8">
        <v>407</v>
      </c>
      <c r="BC27" s="358">
        <f t="shared" si="15"/>
        <v>1.0175000000000001</v>
      </c>
      <c r="BD27" s="8">
        <v>194</v>
      </c>
      <c r="BE27" s="8">
        <v>171</v>
      </c>
      <c r="BF27" s="361">
        <f t="shared" si="16"/>
        <v>0.88144329896907214</v>
      </c>
      <c r="BG27" s="8">
        <v>147</v>
      </c>
      <c r="BH27" s="8">
        <v>149</v>
      </c>
      <c r="BI27" s="361">
        <f t="shared" si="17"/>
        <v>1.0136054421768708</v>
      </c>
      <c r="BJ27" s="8">
        <v>5969</v>
      </c>
      <c r="BK27" s="8">
        <v>6195</v>
      </c>
      <c r="BL27" s="570">
        <f t="shared" si="18"/>
        <v>1.0378622884905344</v>
      </c>
      <c r="BM27" s="8">
        <v>10530</v>
      </c>
      <c r="BN27" s="8">
        <v>10718</v>
      </c>
      <c r="BO27" s="358">
        <f t="shared" si="19"/>
        <v>1.0178537511870844</v>
      </c>
      <c r="BP27" s="8">
        <v>0</v>
      </c>
      <c r="BQ27" s="8">
        <v>0</v>
      </c>
      <c r="BR27" s="358" t="str">
        <f t="shared" si="20"/>
        <v>N/A</v>
      </c>
      <c r="BS27" s="8">
        <v>10884</v>
      </c>
      <c r="BT27" s="8">
        <v>11067</v>
      </c>
      <c r="BU27" s="358">
        <f t="shared" si="21"/>
        <v>1.0168136714443219</v>
      </c>
      <c r="BV27" s="8">
        <v>13854</v>
      </c>
      <c r="BW27" s="8">
        <v>14144</v>
      </c>
      <c r="BX27" s="358">
        <f t="shared" si="22"/>
        <v>1.0209325826476108</v>
      </c>
      <c r="BY27" s="8">
        <v>46720</v>
      </c>
      <c r="BZ27" s="8">
        <v>35360</v>
      </c>
      <c r="CA27" s="364">
        <f t="shared" si="23"/>
        <v>0.75684931506849318</v>
      </c>
      <c r="CB27" s="8">
        <v>45000</v>
      </c>
      <c r="CC27" s="8">
        <v>41037</v>
      </c>
      <c r="CD27" s="364">
        <f t="shared" si="24"/>
        <v>0.91193333333333337</v>
      </c>
      <c r="CE27" s="8">
        <v>8960</v>
      </c>
      <c r="CF27" s="8">
        <v>6880</v>
      </c>
      <c r="CG27" s="364">
        <f t="shared" si="25"/>
        <v>0.7678571428571429</v>
      </c>
      <c r="CH27" s="8">
        <v>3000</v>
      </c>
      <c r="CI27" s="8">
        <v>3178</v>
      </c>
      <c r="CJ27" s="358">
        <f t="shared" si="26"/>
        <v>1.0593333333333332</v>
      </c>
      <c r="CK27" s="8">
        <v>11960</v>
      </c>
      <c r="CL27" s="8">
        <v>10058</v>
      </c>
      <c r="CM27" s="364">
        <f t="shared" si="27"/>
        <v>0.8409698996655518</v>
      </c>
      <c r="CN27" s="8">
        <v>4211</v>
      </c>
      <c r="CO27" s="8">
        <v>3966</v>
      </c>
      <c r="CP27" s="364">
        <f t="shared" si="63"/>
        <v>0.94181904535739724</v>
      </c>
      <c r="CQ27" s="8">
        <v>600</v>
      </c>
      <c r="CR27" s="8">
        <v>1352</v>
      </c>
      <c r="CS27" s="364">
        <f t="shared" si="28"/>
        <v>2.2533333333333334</v>
      </c>
      <c r="CT27" s="8">
        <v>108491</v>
      </c>
      <c r="CU27" s="8">
        <v>91773</v>
      </c>
      <c r="CV27" s="364">
        <f t="shared" si="29"/>
        <v>0.84590426855683887</v>
      </c>
      <c r="CW27" s="8">
        <v>122345</v>
      </c>
      <c r="CX27" s="8">
        <v>105917</v>
      </c>
      <c r="CY27" s="364">
        <f t="shared" si="30"/>
        <v>0.86572397727737138</v>
      </c>
      <c r="CZ27" s="8">
        <v>4489</v>
      </c>
      <c r="DA27" s="8">
        <v>3578</v>
      </c>
      <c r="DB27" s="361">
        <f t="shared" si="31"/>
        <v>0.7970594787257741</v>
      </c>
      <c r="DC27" s="8">
        <v>842</v>
      </c>
      <c r="DD27" s="8">
        <v>1597</v>
      </c>
      <c r="DE27" s="361">
        <f t="shared" si="32"/>
        <v>1.8966745843230404</v>
      </c>
      <c r="DF27" s="8">
        <v>57730</v>
      </c>
      <c r="DG27" s="8">
        <v>44429</v>
      </c>
      <c r="DH27" s="364">
        <f t="shared" si="33"/>
        <v>0.76959986142386971</v>
      </c>
      <c r="DI27" s="62">
        <v>0.99</v>
      </c>
      <c r="DJ27" s="93">
        <v>0.98386491557223199</v>
      </c>
      <c r="DK27" s="93">
        <f t="shared" si="34"/>
        <v>0.99380294502245659</v>
      </c>
      <c r="DL27" s="62">
        <v>0.97</v>
      </c>
      <c r="DM27" s="93">
        <v>0.98525798525798503</v>
      </c>
      <c r="DN27" s="93">
        <f t="shared" si="35"/>
        <v>1.015729881709263</v>
      </c>
      <c r="DO27" s="62">
        <v>0.98</v>
      </c>
      <c r="DP27" s="93">
        <v>0.98391614710400299</v>
      </c>
      <c r="DQ27" s="93">
        <f t="shared" si="36"/>
        <v>1.0039960684734726</v>
      </c>
      <c r="DR27" s="62">
        <v>0.92</v>
      </c>
      <c r="DS27" s="93">
        <v>0.94671814671814702</v>
      </c>
      <c r="DT27" s="93">
        <f t="shared" si="37"/>
        <v>1.0290414638240728</v>
      </c>
      <c r="DU27" s="62">
        <v>0.97</v>
      </c>
      <c r="DV27" s="93">
        <v>0.98372615039281697</v>
      </c>
      <c r="DW27" s="93">
        <f t="shared" si="38"/>
        <v>1.0141506705080587</v>
      </c>
      <c r="DX27" s="62">
        <v>0.94500000000000006</v>
      </c>
      <c r="DY27" s="93">
        <v>0.96815079623009404</v>
      </c>
      <c r="DZ27" s="93">
        <f t="shared" si="39"/>
        <v>1.0244981970688825</v>
      </c>
      <c r="EA27" s="62">
        <v>0.95500000000000007</v>
      </c>
      <c r="EB27" s="93">
        <v>0.97984107068172299</v>
      </c>
      <c r="EC27" s="93">
        <f t="shared" si="40"/>
        <v>1.0260115923368827</v>
      </c>
      <c r="ED27" s="62">
        <v>0.97</v>
      </c>
      <c r="EE27" s="93">
        <v>0.98401096391046095</v>
      </c>
      <c r="EF27" s="93">
        <f t="shared" si="41"/>
        <v>1.014444292691197</v>
      </c>
      <c r="EG27" s="62">
        <v>0.96250000000000002</v>
      </c>
      <c r="EH27" s="93">
        <v>0.98048642533936703</v>
      </c>
      <c r="EI27" s="93">
        <f t="shared" si="42"/>
        <v>1.0186871951577838</v>
      </c>
      <c r="EJ27" s="62">
        <v>0.84</v>
      </c>
      <c r="EK27" s="93">
        <v>0.91615690549734496</v>
      </c>
      <c r="EL27" s="93">
        <f t="shared" si="43"/>
        <v>1.0906629827349346</v>
      </c>
      <c r="EM27" s="62">
        <v>0.27</v>
      </c>
      <c r="EN27" s="93">
        <v>0.32476325757575802</v>
      </c>
      <c r="EO27" s="93">
        <f t="shared" si="44"/>
        <v>1.2028268799102149</v>
      </c>
      <c r="EP27" s="62">
        <v>0.55499999999999994</v>
      </c>
      <c r="EQ27" s="93">
        <v>0.64395846272868895</v>
      </c>
      <c r="ER27" s="93">
        <f t="shared" si="45"/>
        <v>1.1602855184300702</v>
      </c>
      <c r="ES27" s="62">
        <v>0.89749999999999996</v>
      </c>
      <c r="ET27" s="93">
        <v>0.92853890189955801</v>
      </c>
      <c r="EU27" s="93">
        <f t="shared" si="46"/>
        <v>1.0345837347070284</v>
      </c>
      <c r="EV27" s="62">
        <v>0.62</v>
      </c>
      <c r="EW27" s="93">
        <v>0.357244142339463</v>
      </c>
      <c r="EX27" s="93">
        <f t="shared" si="47"/>
        <v>0.57620022957977901</v>
      </c>
      <c r="EY27" s="62">
        <v>0.75875000000000004</v>
      </c>
      <c r="EZ27" s="93">
        <v>0.68889791062813299</v>
      </c>
      <c r="FA27" s="93">
        <f t="shared" si="48"/>
        <v>0.90793793822488689</v>
      </c>
      <c r="FB27" s="62">
        <v>0.7</v>
      </c>
      <c r="FC27" s="93">
        <v>0.672750157331655</v>
      </c>
      <c r="FD27" s="93">
        <f t="shared" si="49"/>
        <v>0.9610716533309358</v>
      </c>
      <c r="FE27" s="62">
        <v>0.23</v>
      </c>
      <c r="FF27" s="93">
        <v>0.36424418604651199</v>
      </c>
      <c r="FG27" s="93">
        <f t="shared" si="50"/>
        <v>1.5836703741152693</v>
      </c>
      <c r="FH27" s="62">
        <v>0.46499999999999997</v>
      </c>
      <c r="FI27" s="93">
        <v>0.46172201232849502</v>
      </c>
      <c r="FJ27" s="93">
        <f t="shared" si="51"/>
        <v>0.99295056414730121</v>
      </c>
      <c r="FK27" s="54">
        <v>0.84668933139064273</v>
      </c>
      <c r="FL27" s="93">
        <v>0.93585798816568</v>
      </c>
      <c r="FM27" s="93">
        <f t="shared" si="52"/>
        <v>1.1053144919501732</v>
      </c>
      <c r="FN27" s="54">
        <v>0.61009999999999998</v>
      </c>
      <c r="FO27" s="93">
        <v>0.98184095178459596</v>
      </c>
      <c r="FP27" s="93">
        <f t="shared" si="53"/>
        <v>1.6093115092355286</v>
      </c>
      <c r="FQ27" s="63">
        <v>5223</v>
      </c>
      <c r="FR27" s="8">
        <v>1431</v>
      </c>
      <c r="FS27" s="54">
        <f t="shared" si="54"/>
        <v>0.27398047099368178</v>
      </c>
      <c r="FT27" s="63">
        <v>861</v>
      </c>
      <c r="FU27" s="8">
        <v>287</v>
      </c>
      <c r="FV27" s="54">
        <f t="shared" si="55"/>
        <v>0.33333333333333331</v>
      </c>
      <c r="FW27" s="63">
        <v>6084</v>
      </c>
      <c r="FX27" s="8">
        <v>1718</v>
      </c>
      <c r="FY27" s="54">
        <f t="shared" si="56"/>
        <v>0.28238001314924394</v>
      </c>
      <c r="FZ27" s="63">
        <v>54575</v>
      </c>
      <c r="GA27" s="8">
        <v>44727</v>
      </c>
      <c r="GB27" s="54">
        <f t="shared" si="57"/>
        <v>0.81955107650022907</v>
      </c>
      <c r="GC27" s="63">
        <v>60659</v>
      </c>
      <c r="GD27" s="8">
        <v>46445</v>
      </c>
      <c r="GE27" s="54">
        <f t="shared" si="58"/>
        <v>0.76567368403699365</v>
      </c>
      <c r="GF27" s="63">
        <v>2673</v>
      </c>
      <c r="GG27" s="8">
        <v>34</v>
      </c>
      <c r="GH27" s="302">
        <f t="shared" si="59"/>
        <v>1.2719790497568275E-2</v>
      </c>
      <c r="GI27" s="8">
        <v>2850</v>
      </c>
      <c r="GJ27" s="8">
        <v>2235</v>
      </c>
      <c r="GK27" s="93">
        <f t="shared" si="60"/>
        <v>0.78421052631578947</v>
      </c>
      <c r="GL27" s="8">
        <v>366</v>
      </c>
      <c r="GM27" s="8">
        <v>1205</v>
      </c>
      <c r="GN27" s="93">
        <f t="shared" si="61"/>
        <v>3.2923497267759565</v>
      </c>
    </row>
    <row r="28" spans="1:196" s="1" customFormat="1" ht="15" customHeight="1" x14ac:dyDescent="0.6">
      <c r="A28" s="16">
        <v>8</v>
      </c>
      <c r="B28" s="17" t="s">
        <v>503</v>
      </c>
      <c r="C28" s="18">
        <v>9207</v>
      </c>
      <c r="D28" s="17" t="s">
        <v>576</v>
      </c>
      <c r="E28" s="8">
        <v>2705</v>
      </c>
      <c r="F28" s="8">
        <v>2873</v>
      </c>
      <c r="G28" s="358">
        <f t="shared" si="62"/>
        <v>1.0621072088724584</v>
      </c>
      <c r="H28" s="8">
        <v>2930</v>
      </c>
      <c r="I28" s="8">
        <v>2980</v>
      </c>
      <c r="J28" s="358">
        <f t="shared" si="0"/>
        <v>1.0170648464163823</v>
      </c>
      <c r="K28" s="8">
        <v>0</v>
      </c>
      <c r="L28" s="8">
        <v>0</v>
      </c>
      <c r="M28" s="358" t="str">
        <f t="shared" si="1"/>
        <v>N/A</v>
      </c>
      <c r="N28" s="8">
        <v>0</v>
      </c>
      <c r="O28" s="8">
        <v>0</v>
      </c>
      <c r="P28" s="361" t="str">
        <f t="shared" si="2"/>
        <v>N/A</v>
      </c>
      <c r="Q28" s="8">
        <v>0</v>
      </c>
      <c r="R28" s="8">
        <v>0</v>
      </c>
      <c r="S28" s="361" t="str">
        <f t="shared" si="3"/>
        <v>N/A</v>
      </c>
      <c r="T28" s="8">
        <v>5635</v>
      </c>
      <c r="U28" s="8">
        <v>5853</v>
      </c>
      <c r="V28" s="358">
        <f t="shared" si="4"/>
        <v>1.0386867790594498</v>
      </c>
      <c r="W28" s="8">
        <v>5635</v>
      </c>
      <c r="X28" s="8">
        <v>5853</v>
      </c>
      <c r="Y28" s="358">
        <f t="shared" si="5"/>
        <v>1.0386867790594498</v>
      </c>
      <c r="Z28" s="8">
        <v>0</v>
      </c>
      <c r="AA28" s="8">
        <v>0</v>
      </c>
      <c r="AB28" s="358" t="str">
        <f t="shared" si="6"/>
        <v>N/A</v>
      </c>
      <c r="AC28" s="8">
        <v>0</v>
      </c>
      <c r="AD28" s="8">
        <v>0</v>
      </c>
      <c r="AE28" s="361" t="str">
        <f t="shared" si="7"/>
        <v>N/A</v>
      </c>
      <c r="AF28" s="8">
        <v>0</v>
      </c>
      <c r="AG28" s="8">
        <v>0</v>
      </c>
      <c r="AH28" s="361" t="str">
        <f t="shared" si="8"/>
        <v>N/A</v>
      </c>
      <c r="AI28" s="8">
        <v>0</v>
      </c>
      <c r="AJ28" s="8">
        <v>0</v>
      </c>
      <c r="AK28" s="358" t="str">
        <f t="shared" si="9"/>
        <v>N/A</v>
      </c>
      <c r="AL28" s="8">
        <v>0</v>
      </c>
      <c r="AM28" s="8">
        <v>0</v>
      </c>
      <c r="AN28" s="358" t="str">
        <f t="shared" si="10"/>
        <v>N/A</v>
      </c>
      <c r="AO28" s="8">
        <v>0</v>
      </c>
      <c r="AP28" s="8">
        <v>0</v>
      </c>
      <c r="AQ28" s="361" t="str">
        <f t="shared" si="11"/>
        <v>N/A</v>
      </c>
      <c r="AR28" s="8">
        <v>0</v>
      </c>
      <c r="AS28" s="8">
        <v>0</v>
      </c>
      <c r="AT28" s="361" t="str">
        <f t="shared" si="12"/>
        <v>N/A</v>
      </c>
      <c r="AU28" s="8">
        <v>0</v>
      </c>
      <c r="AV28" s="8">
        <v>0</v>
      </c>
      <c r="AW28" s="358" t="str">
        <f t="shared" si="13"/>
        <v>N/A</v>
      </c>
      <c r="AX28" s="8">
        <v>6036</v>
      </c>
      <c r="AY28" s="8">
        <v>6035</v>
      </c>
      <c r="AZ28" s="358">
        <f t="shared" si="14"/>
        <v>0.99983432736911859</v>
      </c>
      <c r="BA28" s="8">
        <v>352</v>
      </c>
      <c r="BB28" s="8">
        <v>397</v>
      </c>
      <c r="BC28" s="358">
        <f t="shared" si="15"/>
        <v>1.1278409090909092</v>
      </c>
      <c r="BD28" s="8">
        <v>0</v>
      </c>
      <c r="BE28" s="8">
        <v>0</v>
      </c>
      <c r="BF28" s="361" t="str">
        <f t="shared" si="16"/>
        <v>N/A</v>
      </c>
      <c r="BG28" s="8">
        <v>15</v>
      </c>
      <c r="BH28" s="8">
        <v>0</v>
      </c>
      <c r="BI28" s="361">
        <f t="shared" si="17"/>
        <v>0</v>
      </c>
      <c r="BJ28" s="8">
        <v>5035</v>
      </c>
      <c r="BK28" s="8">
        <v>5314</v>
      </c>
      <c r="BL28" s="570">
        <f t="shared" si="18"/>
        <v>1.0554121151936444</v>
      </c>
      <c r="BM28" s="8">
        <v>11438</v>
      </c>
      <c r="BN28" s="8">
        <v>11746</v>
      </c>
      <c r="BO28" s="358">
        <f t="shared" si="19"/>
        <v>1.0269277845777234</v>
      </c>
      <c r="BP28" s="8">
        <v>0</v>
      </c>
      <c r="BQ28" s="8">
        <v>0</v>
      </c>
      <c r="BR28" s="358" t="str">
        <f t="shared" si="20"/>
        <v>N/A</v>
      </c>
      <c r="BS28" s="8">
        <v>11438</v>
      </c>
      <c r="BT28" s="8">
        <v>11746</v>
      </c>
      <c r="BU28" s="358">
        <f t="shared" si="21"/>
        <v>1.0269277845777234</v>
      </c>
      <c r="BV28" s="8">
        <v>17073</v>
      </c>
      <c r="BW28" s="8">
        <v>17599</v>
      </c>
      <c r="BX28" s="358">
        <f t="shared" si="22"/>
        <v>1.0308088795173667</v>
      </c>
      <c r="BY28" s="8">
        <v>68480</v>
      </c>
      <c r="BZ28" s="8">
        <v>52880</v>
      </c>
      <c r="CA28" s="364">
        <f t="shared" si="23"/>
        <v>0.77219626168224298</v>
      </c>
      <c r="CB28" s="8">
        <v>37530</v>
      </c>
      <c r="CC28" s="8">
        <v>26488</v>
      </c>
      <c r="CD28" s="364">
        <f t="shared" si="24"/>
        <v>0.70578204103383957</v>
      </c>
      <c r="CE28" s="8">
        <v>23040</v>
      </c>
      <c r="CF28" s="8">
        <v>18320</v>
      </c>
      <c r="CG28" s="364">
        <f t="shared" si="25"/>
        <v>0.79513888888888884</v>
      </c>
      <c r="CH28" s="8">
        <v>3000</v>
      </c>
      <c r="CI28" s="8">
        <v>2960</v>
      </c>
      <c r="CJ28" s="358">
        <f t="shared" si="26"/>
        <v>0.98666666666666669</v>
      </c>
      <c r="CK28" s="8">
        <v>26040</v>
      </c>
      <c r="CL28" s="8">
        <v>21280</v>
      </c>
      <c r="CM28" s="364">
        <f t="shared" si="27"/>
        <v>0.81720430107526887</v>
      </c>
      <c r="CN28" s="8">
        <v>639</v>
      </c>
      <c r="CO28" s="8">
        <v>572</v>
      </c>
      <c r="CP28" s="364">
        <f t="shared" si="63"/>
        <v>0.89514866979655716</v>
      </c>
      <c r="CQ28" s="8">
        <v>800</v>
      </c>
      <c r="CR28" s="8">
        <v>2729</v>
      </c>
      <c r="CS28" s="364">
        <f t="shared" si="28"/>
        <v>3.4112499999999999</v>
      </c>
      <c r="CT28" s="8">
        <v>133489</v>
      </c>
      <c r="CU28" s="8">
        <v>103949</v>
      </c>
      <c r="CV28" s="364">
        <f t="shared" si="29"/>
        <v>0.7787083579920443</v>
      </c>
      <c r="CW28" s="8">
        <v>150562</v>
      </c>
      <c r="CX28" s="8">
        <v>121548</v>
      </c>
      <c r="CY28" s="364">
        <f t="shared" si="30"/>
        <v>0.80729533348388038</v>
      </c>
      <c r="CZ28" s="8">
        <v>639</v>
      </c>
      <c r="DA28" s="8">
        <v>457</v>
      </c>
      <c r="DB28" s="361">
        <f t="shared" si="31"/>
        <v>0.71517996870109546</v>
      </c>
      <c r="DC28" s="8">
        <v>815</v>
      </c>
      <c r="DD28" s="8">
        <v>2729</v>
      </c>
      <c r="DE28" s="361">
        <f t="shared" si="32"/>
        <v>3.3484662576687119</v>
      </c>
      <c r="DF28" s="8">
        <v>94802</v>
      </c>
      <c r="DG28" s="8">
        <v>74577</v>
      </c>
      <c r="DH28" s="364">
        <f t="shared" si="33"/>
        <v>0.78666061897428319</v>
      </c>
      <c r="DI28" s="62">
        <v>0.89</v>
      </c>
      <c r="DJ28" s="93">
        <v>0.91056480747202395</v>
      </c>
      <c r="DK28" s="93">
        <f t="shared" si="34"/>
        <v>1.0231065252494651</v>
      </c>
      <c r="DL28" s="62">
        <v>0.66</v>
      </c>
      <c r="DM28" s="93">
        <v>0.66498740554156199</v>
      </c>
      <c r="DN28" s="93">
        <f t="shared" si="35"/>
        <v>1.0075566750629728</v>
      </c>
      <c r="DO28" s="62">
        <v>0.77500000000000002</v>
      </c>
      <c r="DP28" s="93">
        <v>0.90226460071513703</v>
      </c>
      <c r="DQ28" s="93">
        <f t="shared" si="36"/>
        <v>1.1642123880195316</v>
      </c>
      <c r="DR28" s="62">
        <v>0.87</v>
      </c>
      <c r="DS28" s="93">
        <v>0.88026453184824205</v>
      </c>
      <c r="DT28" s="93">
        <f t="shared" si="37"/>
        <v>1.0117983124692438</v>
      </c>
      <c r="DU28" s="62">
        <v>0.76</v>
      </c>
      <c r="DV28" s="93">
        <v>0.56912751677852302</v>
      </c>
      <c r="DW28" s="93">
        <f t="shared" si="38"/>
        <v>0.74885199576121453</v>
      </c>
      <c r="DX28" s="62">
        <v>0.81499999999999995</v>
      </c>
      <c r="DY28" s="93">
        <v>0.72185204168802297</v>
      </c>
      <c r="DZ28" s="93">
        <f t="shared" si="39"/>
        <v>0.88570802661107118</v>
      </c>
      <c r="EA28" s="62">
        <v>0.88</v>
      </c>
      <c r="EB28" s="93">
        <v>0.904443819434679</v>
      </c>
      <c r="EC28" s="93">
        <f t="shared" si="40"/>
        <v>1.027777067539408</v>
      </c>
      <c r="ED28" s="62">
        <v>0.71</v>
      </c>
      <c r="EE28" s="93">
        <v>0.58039680189517295</v>
      </c>
      <c r="EF28" s="93">
        <f t="shared" si="41"/>
        <v>0.81746028435939855</v>
      </c>
      <c r="EG28" s="62">
        <v>0.79499999999999993</v>
      </c>
      <c r="EH28" s="93">
        <v>0.84226376498664701</v>
      </c>
      <c r="EI28" s="93">
        <f t="shared" si="42"/>
        <v>1.0594512767127637</v>
      </c>
      <c r="EJ28" s="62">
        <v>0.89</v>
      </c>
      <c r="EK28" s="93">
        <v>0.87297322055635296</v>
      </c>
      <c r="EL28" s="93">
        <f t="shared" si="43"/>
        <v>0.98086878714196957</v>
      </c>
      <c r="EM28" s="62">
        <v>0.28999999999999998</v>
      </c>
      <c r="EN28" s="93">
        <v>0.33998595505618001</v>
      </c>
      <c r="EO28" s="93">
        <f t="shared" si="44"/>
        <v>1.1723653622626897</v>
      </c>
      <c r="EP28" s="62">
        <v>0.59</v>
      </c>
      <c r="EQ28" s="93">
        <v>0.50790291392894604</v>
      </c>
      <c r="ER28" s="93">
        <f t="shared" si="45"/>
        <v>0.8608523964897391</v>
      </c>
      <c r="ES28" s="62">
        <v>0.88500000000000001</v>
      </c>
      <c r="ET28" s="93">
        <v>0.88250196930020597</v>
      </c>
      <c r="EU28" s="93">
        <f t="shared" si="46"/>
        <v>0.99717736644091071</v>
      </c>
      <c r="EV28" s="62">
        <v>0.5</v>
      </c>
      <c r="EW28" s="93">
        <v>0.35087225283934698</v>
      </c>
      <c r="EX28" s="93">
        <f t="shared" si="47"/>
        <v>0.70174450567869395</v>
      </c>
      <c r="EY28" s="62">
        <v>0.6925</v>
      </c>
      <c r="EZ28" s="93">
        <v>0.55631520057919503</v>
      </c>
      <c r="FA28" s="93">
        <f t="shared" si="48"/>
        <v>0.80334324993385564</v>
      </c>
      <c r="FB28" s="62">
        <v>0.85</v>
      </c>
      <c r="FC28" s="93">
        <v>0.67297297297297298</v>
      </c>
      <c r="FD28" s="93">
        <f t="shared" si="49"/>
        <v>0.79173290937996821</v>
      </c>
      <c r="FE28" s="62">
        <v>0.35</v>
      </c>
      <c r="FF28" s="93">
        <v>0.386299126637554</v>
      </c>
      <c r="FG28" s="93">
        <f t="shared" si="50"/>
        <v>1.1037117903930116</v>
      </c>
      <c r="FH28" s="62">
        <v>0.6</v>
      </c>
      <c r="FI28" s="93">
        <v>0.42617481203007501</v>
      </c>
      <c r="FJ28" s="93">
        <f t="shared" si="51"/>
        <v>0.71029135338345839</v>
      </c>
      <c r="FK28" s="54">
        <v>0.8</v>
      </c>
      <c r="FL28" s="93">
        <v>1</v>
      </c>
      <c r="FM28" s="93">
        <f t="shared" si="52"/>
        <v>1.25</v>
      </c>
      <c r="FN28" s="54">
        <v>0.61009999999999998</v>
      </c>
      <c r="FO28" s="93">
        <v>0.84133382191278805</v>
      </c>
      <c r="FP28" s="93">
        <f t="shared" si="53"/>
        <v>1.3790097064625275</v>
      </c>
      <c r="FQ28" s="63">
        <v>5324</v>
      </c>
      <c r="FR28" s="8">
        <v>1769</v>
      </c>
      <c r="FS28" s="54">
        <f t="shared" si="54"/>
        <v>0.33226897069872274</v>
      </c>
      <c r="FT28" s="63">
        <v>1043</v>
      </c>
      <c r="FU28" s="8">
        <v>565</v>
      </c>
      <c r="FV28" s="54">
        <f t="shared" si="55"/>
        <v>0.54170661553211885</v>
      </c>
      <c r="FW28" s="63">
        <v>6367</v>
      </c>
      <c r="FX28" s="8">
        <v>2334</v>
      </c>
      <c r="FY28" s="54">
        <f t="shared" si="56"/>
        <v>0.36657766609078057</v>
      </c>
      <c r="FZ28" s="63">
        <v>63875</v>
      </c>
      <c r="GA28" s="8">
        <v>36253</v>
      </c>
      <c r="GB28" s="54">
        <f t="shared" si="57"/>
        <v>0.56756164383561647</v>
      </c>
      <c r="GC28" s="63">
        <v>70242</v>
      </c>
      <c r="GD28" s="8">
        <v>38587</v>
      </c>
      <c r="GE28" s="54">
        <f t="shared" si="58"/>
        <v>0.54934369750291845</v>
      </c>
      <c r="GF28" s="63">
        <v>2249</v>
      </c>
      <c r="GG28" s="8">
        <v>33</v>
      </c>
      <c r="GH28" s="302">
        <f t="shared" si="59"/>
        <v>1.4673188083592708E-2</v>
      </c>
      <c r="GI28" s="8">
        <v>248</v>
      </c>
      <c r="GJ28" s="8">
        <v>284</v>
      </c>
      <c r="GK28" s="93">
        <f t="shared" si="60"/>
        <v>1.1451612903225807</v>
      </c>
      <c r="GL28" s="8">
        <v>488</v>
      </c>
      <c r="GM28" s="8">
        <v>1860</v>
      </c>
      <c r="GN28" s="93">
        <f t="shared" si="61"/>
        <v>3.8114754098360657</v>
      </c>
    </row>
    <row r="29" spans="1:196" s="1" customFormat="1" ht="15" customHeight="1" x14ac:dyDescent="0.6">
      <c r="A29" s="16">
        <v>8</v>
      </c>
      <c r="B29" s="17" t="s">
        <v>503</v>
      </c>
      <c r="C29" s="18">
        <v>9208</v>
      </c>
      <c r="D29" s="17" t="s">
        <v>577</v>
      </c>
      <c r="E29" s="8">
        <v>5716</v>
      </c>
      <c r="F29" s="8">
        <v>5877</v>
      </c>
      <c r="G29" s="358">
        <f t="shared" si="62"/>
        <v>1.0281665500349895</v>
      </c>
      <c r="H29" s="8">
        <v>3580</v>
      </c>
      <c r="I29" s="8">
        <v>3712</v>
      </c>
      <c r="J29" s="358">
        <f t="shared" si="0"/>
        <v>1.0368715083798883</v>
      </c>
      <c r="K29" s="8">
        <v>0</v>
      </c>
      <c r="L29" s="8">
        <v>0</v>
      </c>
      <c r="M29" s="358" t="str">
        <f t="shared" si="1"/>
        <v>N/A</v>
      </c>
      <c r="N29" s="8">
        <v>0</v>
      </c>
      <c r="O29" s="8">
        <v>0</v>
      </c>
      <c r="P29" s="361" t="str">
        <f t="shared" si="2"/>
        <v>N/A</v>
      </c>
      <c r="Q29" s="8">
        <v>0</v>
      </c>
      <c r="R29" s="8">
        <v>0</v>
      </c>
      <c r="S29" s="361" t="str">
        <f t="shared" si="3"/>
        <v>N/A</v>
      </c>
      <c r="T29" s="8">
        <v>9296</v>
      </c>
      <c r="U29" s="8">
        <v>9589</v>
      </c>
      <c r="V29" s="358">
        <f t="shared" si="4"/>
        <v>1.0315189328743546</v>
      </c>
      <c r="W29" s="8">
        <v>9296</v>
      </c>
      <c r="X29" s="8">
        <v>9589</v>
      </c>
      <c r="Y29" s="358">
        <f t="shared" si="5"/>
        <v>1.0315189328743546</v>
      </c>
      <c r="Z29" s="8">
        <v>444</v>
      </c>
      <c r="AA29" s="8">
        <v>417</v>
      </c>
      <c r="AB29" s="358">
        <f t="shared" si="6"/>
        <v>0.93918918918918914</v>
      </c>
      <c r="AC29" s="8">
        <v>0</v>
      </c>
      <c r="AD29" s="8">
        <v>0</v>
      </c>
      <c r="AE29" s="361" t="str">
        <f t="shared" si="7"/>
        <v>N/A</v>
      </c>
      <c r="AF29" s="8">
        <v>116</v>
      </c>
      <c r="AG29" s="8">
        <v>160</v>
      </c>
      <c r="AH29" s="361">
        <f t="shared" si="8"/>
        <v>1.3793103448275863</v>
      </c>
      <c r="AI29" s="8">
        <v>560</v>
      </c>
      <c r="AJ29" s="8">
        <v>577</v>
      </c>
      <c r="AK29" s="358">
        <f t="shared" si="9"/>
        <v>1.0303571428571427</v>
      </c>
      <c r="AL29" s="8">
        <v>0</v>
      </c>
      <c r="AM29" s="8">
        <v>0</v>
      </c>
      <c r="AN29" s="358" t="str">
        <f t="shared" si="10"/>
        <v>N/A</v>
      </c>
      <c r="AO29" s="8">
        <v>0</v>
      </c>
      <c r="AP29" s="8">
        <v>0</v>
      </c>
      <c r="AQ29" s="361" t="str">
        <f t="shared" si="11"/>
        <v>N/A</v>
      </c>
      <c r="AR29" s="8">
        <v>0</v>
      </c>
      <c r="AS29" s="8">
        <v>0</v>
      </c>
      <c r="AT29" s="361" t="str">
        <f t="shared" si="12"/>
        <v>N/A</v>
      </c>
      <c r="AU29" s="8">
        <v>0</v>
      </c>
      <c r="AV29" s="8">
        <v>0</v>
      </c>
      <c r="AW29" s="358" t="str">
        <f t="shared" si="13"/>
        <v>N/A</v>
      </c>
      <c r="AX29" s="8">
        <v>5062</v>
      </c>
      <c r="AY29" s="8">
        <v>5368</v>
      </c>
      <c r="AZ29" s="358">
        <f t="shared" si="14"/>
        <v>1.0604504148557883</v>
      </c>
      <c r="BA29" s="8">
        <v>587</v>
      </c>
      <c r="BB29" s="8">
        <v>661</v>
      </c>
      <c r="BC29" s="358">
        <f t="shared" si="15"/>
        <v>1.1260647359454856</v>
      </c>
      <c r="BD29" s="8">
        <v>0</v>
      </c>
      <c r="BE29" s="8">
        <v>0</v>
      </c>
      <c r="BF29" s="361" t="str">
        <f t="shared" si="16"/>
        <v>N/A</v>
      </c>
      <c r="BG29" s="8">
        <v>0</v>
      </c>
      <c r="BH29" s="8">
        <v>0</v>
      </c>
      <c r="BI29" s="361" t="str">
        <f t="shared" si="17"/>
        <v>N/A</v>
      </c>
      <c r="BJ29" s="8">
        <v>4605</v>
      </c>
      <c r="BK29" s="8">
        <v>4772</v>
      </c>
      <c r="BL29" s="570">
        <f t="shared" si="18"/>
        <v>1.0362649294245385</v>
      </c>
      <c r="BM29" s="8">
        <v>10254</v>
      </c>
      <c r="BN29" s="8">
        <v>10801</v>
      </c>
      <c r="BO29" s="358">
        <f t="shared" si="19"/>
        <v>1.0533450360834795</v>
      </c>
      <c r="BP29" s="8">
        <v>60</v>
      </c>
      <c r="BQ29" s="8">
        <v>65</v>
      </c>
      <c r="BR29" s="358">
        <f t="shared" si="20"/>
        <v>1.0833333333333333</v>
      </c>
      <c r="BS29" s="8">
        <v>10874</v>
      </c>
      <c r="BT29" s="8">
        <v>11443</v>
      </c>
      <c r="BU29" s="358">
        <f t="shared" si="21"/>
        <v>1.0523266507265037</v>
      </c>
      <c r="BV29" s="8">
        <v>20170</v>
      </c>
      <c r="BW29" s="8">
        <v>21032</v>
      </c>
      <c r="BX29" s="358">
        <f t="shared" si="22"/>
        <v>1.0427367377293009</v>
      </c>
      <c r="BY29" s="8">
        <v>44080</v>
      </c>
      <c r="BZ29" s="8">
        <v>28896</v>
      </c>
      <c r="CA29" s="364">
        <f t="shared" si="23"/>
        <v>0.65553539019963702</v>
      </c>
      <c r="CB29" s="8">
        <v>40380</v>
      </c>
      <c r="CC29" s="8">
        <v>38503</v>
      </c>
      <c r="CD29" s="364">
        <f t="shared" si="24"/>
        <v>0.95351659237246167</v>
      </c>
      <c r="CE29" s="8">
        <v>14080</v>
      </c>
      <c r="CF29" s="8">
        <v>8640</v>
      </c>
      <c r="CG29" s="364">
        <f t="shared" si="25"/>
        <v>0.61363636363636365</v>
      </c>
      <c r="CH29" s="8">
        <v>3000</v>
      </c>
      <c r="CI29" s="8">
        <v>2737</v>
      </c>
      <c r="CJ29" s="358">
        <f t="shared" si="26"/>
        <v>0.91233333333333333</v>
      </c>
      <c r="CK29" s="8">
        <v>17080</v>
      </c>
      <c r="CL29" s="8">
        <v>11377</v>
      </c>
      <c r="CM29" s="364">
        <f t="shared" si="27"/>
        <v>0.66610070257611242</v>
      </c>
      <c r="CN29" s="8">
        <v>3849</v>
      </c>
      <c r="CO29" s="8">
        <v>3597</v>
      </c>
      <c r="CP29" s="364">
        <f t="shared" si="63"/>
        <v>0.93452844894777864</v>
      </c>
      <c r="CQ29" s="8">
        <v>150</v>
      </c>
      <c r="CR29" s="8">
        <v>156</v>
      </c>
      <c r="CS29" s="364">
        <f t="shared" si="28"/>
        <v>1.04</v>
      </c>
      <c r="CT29" s="8">
        <v>105539</v>
      </c>
      <c r="CU29" s="8">
        <v>82529</v>
      </c>
      <c r="CV29" s="364">
        <f t="shared" si="29"/>
        <v>0.78197633102455022</v>
      </c>
      <c r="CW29" s="8">
        <v>125709</v>
      </c>
      <c r="CX29" s="8">
        <v>103561</v>
      </c>
      <c r="CY29" s="364">
        <f t="shared" si="30"/>
        <v>0.823815319507752</v>
      </c>
      <c r="CZ29" s="8">
        <v>3849</v>
      </c>
      <c r="DA29" s="8">
        <v>2680</v>
      </c>
      <c r="DB29" s="361">
        <f t="shared" si="31"/>
        <v>0.69628474928552875</v>
      </c>
      <c r="DC29" s="8">
        <v>266</v>
      </c>
      <c r="DD29" s="8">
        <v>316</v>
      </c>
      <c r="DE29" s="361">
        <f t="shared" si="32"/>
        <v>1.1879699248120301</v>
      </c>
      <c r="DF29" s="8">
        <v>62327</v>
      </c>
      <c r="DG29" s="8">
        <v>41909</v>
      </c>
      <c r="DH29" s="364">
        <f t="shared" si="33"/>
        <v>0.67240521764243422</v>
      </c>
      <c r="DI29" s="62">
        <v>0.98</v>
      </c>
      <c r="DJ29" s="93">
        <v>0.96503431645334803</v>
      </c>
      <c r="DK29" s="93">
        <f t="shared" si="34"/>
        <v>0.9847288943401511</v>
      </c>
      <c r="DL29" s="62">
        <v>0.87</v>
      </c>
      <c r="DM29" s="93">
        <v>0.94553706505294999</v>
      </c>
      <c r="DN29" s="93">
        <f t="shared" si="35"/>
        <v>1.0868242127045402</v>
      </c>
      <c r="DO29" s="62">
        <v>0.92500000000000004</v>
      </c>
      <c r="DP29" s="93">
        <v>0.96390806606659096</v>
      </c>
      <c r="DQ29" s="93">
        <f t="shared" si="36"/>
        <v>1.0420627741260442</v>
      </c>
      <c r="DR29" s="62">
        <v>0.91</v>
      </c>
      <c r="DS29" s="93">
        <v>0.95014463161476903</v>
      </c>
      <c r="DT29" s="93">
        <f t="shared" si="37"/>
        <v>1.0441149797964495</v>
      </c>
      <c r="DU29" s="62">
        <v>0.91</v>
      </c>
      <c r="DV29" s="93">
        <v>0.94935344827586199</v>
      </c>
      <c r="DW29" s="93">
        <f t="shared" si="38"/>
        <v>1.0432455475558922</v>
      </c>
      <c r="DX29" s="62">
        <v>0.91</v>
      </c>
      <c r="DY29" s="93">
        <v>0.94983835645009895</v>
      </c>
      <c r="DZ29" s="93">
        <f t="shared" si="39"/>
        <v>1.0437784136814274</v>
      </c>
      <c r="EA29" s="62">
        <v>0.94500000000000006</v>
      </c>
      <c r="EB29" s="93">
        <v>0.95978149948976499</v>
      </c>
      <c r="EC29" s="93">
        <f t="shared" si="40"/>
        <v>1.0156417984018677</v>
      </c>
      <c r="ED29" s="62">
        <v>0.89</v>
      </c>
      <c r="EE29" s="93">
        <v>0.94877658358106498</v>
      </c>
      <c r="EF29" s="93">
        <f t="shared" si="41"/>
        <v>1.066041105147264</v>
      </c>
      <c r="EG29" s="62">
        <v>0.91749999999999998</v>
      </c>
      <c r="EH29" s="93">
        <v>0.95749334347660697</v>
      </c>
      <c r="EI29" s="93">
        <f t="shared" si="42"/>
        <v>1.0435894751788632</v>
      </c>
      <c r="EJ29" s="62">
        <v>0.92</v>
      </c>
      <c r="EK29" s="93">
        <v>0.926210743893495</v>
      </c>
      <c r="EL29" s="93">
        <f t="shared" si="43"/>
        <v>1.0067508085798857</v>
      </c>
      <c r="EM29" s="62">
        <v>0.28999999999999998</v>
      </c>
      <c r="EN29" s="93">
        <v>0.34113917306052799</v>
      </c>
      <c r="EO29" s="93">
        <f t="shared" si="44"/>
        <v>1.1763419760707863</v>
      </c>
      <c r="EP29" s="62">
        <v>0.60499999999999998</v>
      </c>
      <c r="EQ29" s="93">
        <v>0.66010735620206196</v>
      </c>
      <c r="ER29" s="93">
        <f t="shared" si="45"/>
        <v>1.091086539176962</v>
      </c>
      <c r="ES29" s="62">
        <v>0.93250000000000011</v>
      </c>
      <c r="ET29" s="93">
        <v>0.93528190488548602</v>
      </c>
      <c r="EU29" s="93">
        <f t="shared" si="46"/>
        <v>1.0029832760166069</v>
      </c>
      <c r="EV29" s="62">
        <v>0.59</v>
      </c>
      <c r="EW29" s="93">
        <v>0.40454317688324698</v>
      </c>
      <c r="EX29" s="93">
        <f t="shared" si="47"/>
        <v>0.68566640149702884</v>
      </c>
      <c r="EY29" s="62">
        <v>0.76124999999999998</v>
      </c>
      <c r="EZ29" s="93">
        <v>0.72050289201533402</v>
      </c>
      <c r="FA29" s="93">
        <f t="shared" si="48"/>
        <v>0.94647342136661283</v>
      </c>
      <c r="FB29" s="62">
        <v>0.85</v>
      </c>
      <c r="FC29" s="93">
        <v>0.77310924369747902</v>
      </c>
      <c r="FD29" s="93">
        <f t="shared" si="49"/>
        <v>0.90954028670291653</v>
      </c>
      <c r="FE29" s="62">
        <v>0.28000000000000003</v>
      </c>
      <c r="FF29" s="93">
        <v>0.48182870370370401</v>
      </c>
      <c r="FG29" s="93">
        <f t="shared" si="50"/>
        <v>1.7208167989418</v>
      </c>
      <c r="FH29" s="62">
        <v>0.56499999999999995</v>
      </c>
      <c r="FI29" s="93">
        <v>0.55190296211655099</v>
      </c>
      <c r="FJ29" s="93">
        <f t="shared" si="51"/>
        <v>0.97681940197619654</v>
      </c>
      <c r="FK29" s="54">
        <v>0.87509462528387583</v>
      </c>
      <c r="FL29" s="93">
        <v>0.91909924937447895</v>
      </c>
      <c r="FM29" s="93">
        <f t="shared" si="52"/>
        <v>1.0502855609201442</v>
      </c>
      <c r="FN29" s="54">
        <v>0.61009999999999998</v>
      </c>
      <c r="FO29" s="93">
        <v>0.968354430379747</v>
      </c>
      <c r="FP29" s="93">
        <f t="shared" si="53"/>
        <v>1.5872060815927669</v>
      </c>
      <c r="FQ29" s="63">
        <v>5001</v>
      </c>
      <c r="FR29" s="8">
        <v>1468</v>
      </c>
      <c r="FS29" s="54">
        <f t="shared" si="54"/>
        <v>0.29354129174165167</v>
      </c>
      <c r="FT29" s="63">
        <v>2063</v>
      </c>
      <c r="FU29" s="8">
        <v>1098</v>
      </c>
      <c r="FV29" s="54">
        <f t="shared" si="55"/>
        <v>0.53223460979156567</v>
      </c>
      <c r="FW29" s="63">
        <v>7064</v>
      </c>
      <c r="FX29" s="8">
        <v>2566</v>
      </c>
      <c r="FY29" s="54">
        <f t="shared" si="56"/>
        <v>0.36325028312570784</v>
      </c>
      <c r="FZ29" s="63">
        <v>56425</v>
      </c>
      <c r="GA29" s="8">
        <v>32827</v>
      </c>
      <c r="GB29" s="54">
        <f t="shared" si="57"/>
        <v>0.58178112538768278</v>
      </c>
      <c r="GC29" s="63">
        <v>63489</v>
      </c>
      <c r="GD29" s="8">
        <v>35393</v>
      </c>
      <c r="GE29" s="54">
        <f t="shared" si="58"/>
        <v>0.55746664776575472</v>
      </c>
      <c r="GF29" s="63">
        <v>1910</v>
      </c>
      <c r="GG29" s="8">
        <v>3</v>
      </c>
      <c r="GH29" s="302">
        <f t="shared" si="59"/>
        <v>1.5706806282722514E-3</v>
      </c>
      <c r="GI29" s="8">
        <v>2915</v>
      </c>
      <c r="GJ29" s="8">
        <v>1443</v>
      </c>
      <c r="GK29" s="93">
        <f t="shared" si="60"/>
        <v>0.49502572898799313</v>
      </c>
      <c r="GL29" s="8">
        <v>92</v>
      </c>
      <c r="GM29" s="8">
        <v>111</v>
      </c>
      <c r="GN29" s="93">
        <f t="shared" si="61"/>
        <v>1.2065217391304348</v>
      </c>
    </row>
    <row r="30" spans="1:196" s="1" customFormat="1" ht="15" customHeight="1" x14ac:dyDescent="0.6">
      <c r="A30" s="16">
        <v>8</v>
      </c>
      <c r="B30" s="17" t="s">
        <v>503</v>
      </c>
      <c r="C30" s="18">
        <v>9302</v>
      </c>
      <c r="D30" s="17" t="s">
        <v>578</v>
      </c>
      <c r="E30" s="8">
        <v>8400</v>
      </c>
      <c r="F30" s="8">
        <v>8621</v>
      </c>
      <c r="G30" s="358">
        <f t="shared" si="62"/>
        <v>1.0263095238095239</v>
      </c>
      <c r="H30" s="8">
        <v>3681</v>
      </c>
      <c r="I30" s="8">
        <v>3988</v>
      </c>
      <c r="J30" s="358">
        <f t="shared" si="0"/>
        <v>1.0834012496604184</v>
      </c>
      <c r="K30" s="8">
        <v>0</v>
      </c>
      <c r="L30" s="8">
        <v>0</v>
      </c>
      <c r="M30" s="358" t="str">
        <f t="shared" si="1"/>
        <v>N/A</v>
      </c>
      <c r="N30" s="8">
        <v>0</v>
      </c>
      <c r="O30" s="8">
        <v>0</v>
      </c>
      <c r="P30" s="361" t="str">
        <f t="shared" si="2"/>
        <v>N/A</v>
      </c>
      <c r="Q30" s="8">
        <v>0</v>
      </c>
      <c r="R30" s="8">
        <v>0</v>
      </c>
      <c r="S30" s="361" t="str">
        <f t="shared" si="3"/>
        <v>N/A</v>
      </c>
      <c r="T30" s="8">
        <v>12081</v>
      </c>
      <c r="U30" s="8">
        <v>12609</v>
      </c>
      <c r="V30" s="358">
        <f t="shared" si="4"/>
        <v>1.0437049913086665</v>
      </c>
      <c r="W30" s="8">
        <v>12081</v>
      </c>
      <c r="X30" s="8">
        <v>12609</v>
      </c>
      <c r="Y30" s="358">
        <f t="shared" si="5"/>
        <v>1.0437049913086665</v>
      </c>
      <c r="Z30" s="8">
        <v>172</v>
      </c>
      <c r="AA30" s="8">
        <v>141</v>
      </c>
      <c r="AB30" s="358">
        <f t="shared" si="6"/>
        <v>0.81976744186046513</v>
      </c>
      <c r="AC30" s="8">
        <v>24</v>
      </c>
      <c r="AD30" s="8">
        <v>54</v>
      </c>
      <c r="AE30" s="361">
        <f t="shared" si="7"/>
        <v>2.25</v>
      </c>
      <c r="AF30" s="8">
        <v>35</v>
      </c>
      <c r="AG30" s="8">
        <v>35</v>
      </c>
      <c r="AH30" s="361">
        <f t="shared" si="8"/>
        <v>1</v>
      </c>
      <c r="AI30" s="8">
        <v>231</v>
      </c>
      <c r="AJ30" s="8">
        <v>230</v>
      </c>
      <c r="AK30" s="358">
        <f t="shared" si="9"/>
        <v>0.99567099567099571</v>
      </c>
      <c r="AL30" s="8">
        <v>403</v>
      </c>
      <c r="AM30" s="8">
        <v>399</v>
      </c>
      <c r="AN30" s="358">
        <f t="shared" si="10"/>
        <v>0.99007444168734493</v>
      </c>
      <c r="AO30" s="8">
        <v>0</v>
      </c>
      <c r="AP30" s="8">
        <v>0</v>
      </c>
      <c r="AQ30" s="361" t="str">
        <f t="shared" si="11"/>
        <v>N/A</v>
      </c>
      <c r="AR30" s="8">
        <v>82</v>
      </c>
      <c r="AS30" s="8">
        <v>159</v>
      </c>
      <c r="AT30" s="361">
        <f t="shared" si="12"/>
        <v>1.9390243902439024</v>
      </c>
      <c r="AU30" s="8">
        <v>485</v>
      </c>
      <c r="AV30" s="8">
        <v>558</v>
      </c>
      <c r="AW30" s="358">
        <f t="shared" si="13"/>
        <v>1.1505154639175257</v>
      </c>
      <c r="AX30" s="8">
        <v>6827</v>
      </c>
      <c r="AY30" s="8">
        <v>7165</v>
      </c>
      <c r="AZ30" s="358">
        <f t="shared" si="14"/>
        <v>1.0495093013036474</v>
      </c>
      <c r="BA30" s="8">
        <v>1059</v>
      </c>
      <c r="BB30" s="8">
        <v>1189</v>
      </c>
      <c r="BC30" s="358">
        <f t="shared" si="15"/>
        <v>1.1227573182247403</v>
      </c>
      <c r="BD30" s="8">
        <v>0</v>
      </c>
      <c r="BE30" s="8">
        <v>0</v>
      </c>
      <c r="BF30" s="361" t="str">
        <f t="shared" si="16"/>
        <v>N/A</v>
      </c>
      <c r="BG30" s="8">
        <v>57</v>
      </c>
      <c r="BH30" s="8">
        <v>42</v>
      </c>
      <c r="BI30" s="361">
        <f t="shared" si="17"/>
        <v>0.73684210526315785</v>
      </c>
      <c r="BJ30" s="8">
        <v>12636</v>
      </c>
      <c r="BK30" s="8">
        <v>13167</v>
      </c>
      <c r="BL30" s="570">
        <f t="shared" si="18"/>
        <v>1.042022792022792</v>
      </c>
      <c r="BM30" s="8">
        <v>20579</v>
      </c>
      <c r="BN30" s="8">
        <v>21563</v>
      </c>
      <c r="BO30" s="358">
        <f t="shared" si="19"/>
        <v>1.0478157344866126</v>
      </c>
      <c r="BP30" s="8">
        <v>230</v>
      </c>
      <c r="BQ30" s="8">
        <v>240</v>
      </c>
      <c r="BR30" s="358">
        <f t="shared" si="20"/>
        <v>1.0434782608695652</v>
      </c>
      <c r="BS30" s="8">
        <v>21525</v>
      </c>
      <c r="BT30" s="8">
        <v>22591</v>
      </c>
      <c r="BU30" s="358">
        <f t="shared" si="21"/>
        <v>1.0495238095238095</v>
      </c>
      <c r="BV30" s="8">
        <v>33606</v>
      </c>
      <c r="BW30" s="8">
        <v>35200</v>
      </c>
      <c r="BX30" s="358">
        <f t="shared" si="22"/>
        <v>1.0474320061893709</v>
      </c>
      <c r="BY30" s="8">
        <v>64800</v>
      </c>
      <c r="BZ30" s="8">
        <v>60720</v>
      </c>
      <c r="CA30" s="364">
        <f t="shared" si="23"/>
        <v>0.937037037037037</v>
      </c>
      <c r="CB30" s="8">
        <v>67740</v>
      </c>
      <c r="CC30" s="8">
        <v>54072</v>
      </c>
      <c r="CD30" s="364">
        <f t="shared" si="24"/>
        <v>0.79822852081488038</v>
      </c>
      <c r="CE30" s="8">
        <v>34560</v>
      </c>
      <c r="CF30" s="8">
        <v>30880</v>
      </c>
      <c r="CG30" s="364">
        <f t="shared" si="25"/>
        <v>0.89351851851851849</v>
      </c>
      <c r="CH30" s="8">
        <v>3000</v>
      </c>
      <c r="CI30" s="8">
        <v>3015</v>
      </c>
      <c r="CJ30" s="358">
        <f t="shared" si="26"/>
        <v>1.0049999999999999</v>
      </c>
      <c r="CK30" s="8">
        <v>37560</v>
      </c>
      <c r="CL30" s="8">
        <v>33895</v>
      </c>
      <c r="CM30" s="364">
        <f t="shared" si="27"/>
        <v>0.90242279020234295</v>
      </c>
      <c r="CN30" s="8">
        <v>1380</v>
      </c>
      <c r="CO30" s="8">
        <v>3755</v>
      </c>
      <c r="CP30" s="364">
        <f t="shared" si="63"/>
        <v>2.7210144927536231</v>
      </c>
      <c r="CQ30" s="8">
        <v>2000</v>
      </c>
      <c r="CR30" s="8">
        <v>6415</v>
      </c>
      <c r="CS30" s="364">
        <f t="shared" si="28"/>
        <v>3.2075</v>
      </c>
      <c r="CT30" s="8">
        <v>173480</v>
      </c>
      <c r="CU30" s="8">
        <v>158857</v>
      </c>
      <c r="CV30" s="364">
        <f t="shared" si="29"/>
        <v>0.91570786257781878</v>
      </c>
      <c r="CW30" s="8">
        <v>207086</v>
      </c>
      <c r="CX30" s="8">
        <v>194057</v>
      </c>
      <c r="CY30" s="364">
        <f t="shared" si="30"/>
        <v>0.93708410998329195</v>
      </c>
      <c r="CZ30" s="8">
        <v>1404</v>
      </c>
      <c r="DA30" s="8">
        <v>3186</v>
      </c>
      <c r="DB30" s="361">
        <f t="shared" si="31"/>
        <v>2.2692307692307692</v>
      </c>
      <c r="DC30" s="8">
        <v>2174</v>
      </c>
      <c r="DD30" s="8">
        <v>6651</v>
      </c>
      <c r="DE30" s="361">
        <f t="shared" si="32"/>
        <v>3.0593376264949401</v>
      </c>
      <c r="DF30" s="8">
        <v>104100</v>
      </c>
      <c r="DG30" s="8">
        <v>96777</v>
      </c>
      <c r="DH30" s="364">
        <f t="shared" si="33"/>
        <v>0.92965417867435163</v>
      </c>
      <c r="DI30" s="62">
        <v>0.9</v>
      </c>
      <c r="DJ30" s="93">
        <v>0.96528361835342502</v>
      </c>
      <c r="DK30" s="93">
        <f t="shared" si="34"/>
        <v>1.0725373537260279</v>
      </c>
      <c r="DL30" s="62">
        <v>0.74</v>
      </c>
      <c r="DM30" s="93">
        <v>0.98906644238856201</v>
      </c>
      <c r="DN30" s="93">
        <f t="shared" si="35"/>
        <v>1.3365762734980569</v>
      </c>
      <c r="DO30" s="62">
        <v>0.82000000000000006</v>
      </c>
      <c r="DP30" s="93">
        <v>0.96653534593422097</v>
      </c>
      <c r="DQ30" s="93">
        <f t="shared" si="36"/>
        <v>1.1787016413831961</v>
      </c>
      <c r="DR30" s="62">
        <v>0.88</v>
      </c>
      <c r="DS30" s="93">
        <v>0.93573831342071701</v>
      </c>
      <c r="DT30" s="93">
        <f t="shared" si="37"/>
        <v>1.0633389925235421</v>
      </c>
      <c r="DU30" s="62">
        <v>0.82</v>
      </c>
      <c r="DV30" s="93">
        <v>0.96489468405215595</v>
      </c>
      <c r="DW30" s="93">
        <f t="shared" si="38"/>
        <v>1.1767008342099463</v>
      </c>
      <c r="DX30" s="62">
        <v>0.85</v>
      </c>
      <c r="DY30" s="93">
        <v>0.94495994924260396</v>
      </c>
      <c r="DZ30" s="93">
        <f t="shared" si="39"/>
        <v>1.11171758734424</v>
      </c>
      <c r="EA30" s="62">
        <v>0.89</v>
      </c>
      <c r="EB30" s="93">
        <v>0.95679978683009703</v>
      </c>
      <c r="EC30" s="93">
        <f t="shared" si="40"/>
        <v>1.075055940258536</v>
      </c>
      <c r="ED30" s="62">
        <v>0.78</v>
      </c>
      <c r="EE30" s="93">
        <v>0.97044620436546303</v>
      </c>
      <c r="EF30" s="93">
        <f t="shared" si="41"/>
        <v>1.2441618004685424</v>
      </c>
      <c r="EG30" s="62">
        <v>0.83499999999999996</v>
      </c>
      <c r="EH30" s="93">
        <v>0.95880681818181801</v>
      </c>
      <c r="EI30" s="93">
        <f t="shared" si="42"/>
        <v>1.1482716385410994</v>
      </c>
      <c r="EJ30" s="62">
        <v>0.89</v>
      </c>
      <c r="EK30" s="93">
        <v>0.90896114902538006</v>
      </c>
      <c r="EL30" s="93">
        <f t="shared" si="43"/>
        <v>1.0213046618262698</v>
      </c>
      <c r="EM30" s="62">
        <v>0.34</v>
      </c>
      <c r="EN30" s="93">
        <v>0.38031659388646299</v>
      </c>
      <c r="EO30" s="93">
        <f t="shared" si="44"/>
        <v>1.1185782173131265</v>
      </c>
      <c r="EP30" s="62">
        <v>0.61499999999999999</v>
      </c>
      <c r="EQ30" s="93">
        <v>0.60413453609220902</v>
      </c>
      <c r="ER30" s="93">
        <f t="shared" si="45"/>
        <v>0.982332579011722</v>
      </c>
      <c r="ES30" s="62">
        <v>0.89</v>
      </c>
      <c r="ET30" s="93">
        <v>0.92372532894736803</v>
      </c>
      <c r="EU30" s="93">
        <f t="shared" si="46"/>
        <v>1.0378936280307505</v>
      </c>
      <c r="EV30" s="62">
        <v>0.56000000000000005</v>
      </c>
      <c r="EW30" s="93">
        <v>0.41188505533339498</v>
      </c>
      <c r="EX30" s="93">
        <f t="shared" si="47"/>
        <v>0.73550902738106239</v>
      </c>
      <c r="EY30" s="62">
        <v>0.72500000000000009</v>
      </c>
      <c r="EZ30" s="93">
        <v>0.66846854274774903</v>
      </c>
      <c r="FA30" s="93">
        <f t="shared" si="48"/>
        <v>0.92202557620379166</v>
      </c>
      <c r="FB30" s="62">
        <v>0.86</v>
      </c>
      <c r="FC30" s="93">
        <v>0.690215588723051</v>
      </c>
      <c r="FD30" s="93">
        <f t="shared" si="49"/>
        <v>0.80257626595703602</v>
      </c>
      <c r="FE30" s="62">
        <v>0.31</v>
      </c>
      <c r="FF30" s="93">
        <v>0.446437823834197</v>
      </c>
      <c r="FG30" s="93">
        <f t="shared" si="50"/>
        <v>1.4401220123683773</v>
      </c>
      <c r="FH30" s="62">
        <v>0.58499999999999996</v>
      </c>
      <c r="FI30" s="93">
        <v>0.468122141908836</v>
      </c>
      <c r="FJ30" s="93">
        <f t="shared" si="51"/>
        <v>0.80020878958775388</v>
      </c>
      <c r="FK30" s="54">
        <v>0.86046511627906974</v>
      </c>
      <c r="FL30" s="93">
        <v>0.88658440535573602</v>
      </c>
      <c r="FM30" s="93">
        <f t="shared" si="52"/>
        <v>1.030354849467477</v>
      </c>
      <c r="FN30" s="54">
        <v>0.61009999999999998</v>
      </c>
      <c r="FO30" s="93">
        <v>0.890242068861825</v>
      </c>
      <c r="FP30" s="93">
        <f t="shared" si="53"/>
        <v>1.4591740187867972</v>
      </c>
      <c r="FQ30" s="63">
        <v>10635</v>
      </c>
      <c r="FR30" s="8">
        <v>3025</v>
      </c>
      <c r="FS30" s="54">
        <f t="shared" si="54"/>
        <v>0.2844381758345087</v>
      </c>
      <c r="FT30" s="63">
        <v>2982</v>
      </c>
      <c r="FU30" s="8">
        <v>1920</v>
      </c>
      <c r="FV30" s="54">
        <f t="shared" si="55"/>
        <v>0.64386317907444668</v>
      </c>
      <c r="FW30" s="63">
        <v>13617</v>
      </c>
      <c r="FX30" s="8">
        <v>4945</v>
      </c>
      <c r="FY30" s="54">
        <f t="shared" si="56"/>
        <v>0.36314900492032021</v>
      </c>
      <c r="FZ30" s="63">
        <v>95615</v>
      </c>
      <c r="GA30" s="8">
        <v>74823</v>
      </c>
      <c r="GB30" s="54">
        <f t="shared" si="57"/>
        <v>0.7825445798253412</v>
      </c>
      <c r="GC30" s="63">
        <v>109232</v>
      </c>
      <c r="GD30" s="8">
        <v>79768</v>
      </c>
      <c r="GE30" s="54">
        <f t="shared" si="58"/>
        <v>0.73026219422879746</v>
      </c>
      <c r="GF30" s="63">
        <v>5620</v>
      </c>
      <c r="GG30" s="8">
        <v>541</v>
      </c>
      <c r="GH30" s="302">
        <f t="shared" si="59"/>
        <v>9.6263345195729544E-2</v>
      </c>
      <c r="GI30" s="8">
        <v>1090</v>
      </c>
      <c r="GJ30" s="8">
        <v>2497</v>
      </c>
      <c r="GK30" s="93">
        <f t="shared" si="60"/>
        <v>2.2908256880733946</v>
      </c>
      <c r="GL30" s="8">
        <v>1220</v>
      </c>
      <c r="GM30" s="8">
        <v>4455</v>
      </c>
      <c r="GN30" s="93">
        <f t="shared" si="61"/>
        <v>3.651639344262295</v>
      </c>
    </row>
    <row r="31" spans="1:196" s="1" customFormat="1" ht="15" customHeight="1" x14ac:dyDescent="0.6">
      <c r="A31" s="16">
        <v>11</v>
      </c>
      <c r="B31" s="17" t="s">
        <v>504</v>
      </c>
      <c r="C31" s="18">
        <v>9209</v>
      </c>
      <c r="D31" s="17" t="s">
        <v>579</v>
      </c>
      <c r="E31" s="8">
        <v>2445</v>
      </c>
      <c r="F31" s="8">
        <v>2033</v>
      </c>
      <c r="G31" s="358">
        <f t="shared" si="62"/>
        <v>0.83149284253578737</v>
      </c>
      <c r="H31" s="8">
        <v>583</v>
      </c>
      <c r="I31" s="8">
        <v>1392</v>
      </c>
      <c r="J31" s="358">
        <f t="shared" si="0"/>
        <v>2.3876500857632932</v>
      </c>
      <c r="K31" s="8">
        <v>0</v>
      </c>
      <c r="L31" s="8">
        <v>0</v>
      </c>
      <c r="M31" s="358" t="str">
        <f t="shared" si="1"/>
        <v>N/A</v>
      </c>
      <c r="N31" s="8">
        <v>0</v>
      </c>
      <c r="O31" s="8">
        <v>0</v>
      </c>
      <c r="P31" s="361" t="str">
        <f t="shared" si="2"/>
        <v>N/A</v>
      </c>
      <c r="Q31" s="8">
        <v>0</v>
      </c>
      <c r="R31" s="8">
        <v>0</v>
      </c>
      <c r="S31" s="361" t="str">
        <f t="shared" si="3"/>
        <v>N/A</v>
      </c>
      <c r="T31" s="8">
        <v>3028</v>
      </c>
      <c r="U31" s="8">
        <v>3425</v>
      </c>
      <c r="V31" s="358">
        <f t="shared" si="4"/>
        <v>1.13110964332893</v>
      </c>
      <c r="W31" s="8">
        <v>3028</v>
      </c>
      <c r="X31" s="8">
        <v>3425</v>
      </c>
      <c r="Y31" s="358">
        <f t="shared" si="5"/>
        <v>1.13110964332893</v>
      </c>
      <c r="Z31" s="8">
        <v>30</v>
      </c>
      <c r="AA31" s="8">
        <v>33</v>
      </c>
      <c r="AB31" s="358">
        <f t="shared" si="6"/>
        <v>1.1000000000000001</v>
      </c>
      <c r="AC31" s="8">
        <v>0</v>
      </c>
      <c r="AD31" s="8">
        <v>0</v>
      </c>
      <c r="AE31" s="361" t="str">
        <f t="shared" si="7"/>
        <v>N/A</v>
      </c>
      <c r="AF31" s="8">
        <v>15</v>
      </c>
      <c r="AG31" s="8">
        <v>21</v>
      </c>
      <c r="AH31" s="361">
        <f t="shared" si="8"/>
        <v>1.4</v>
      </c>
      <c r="AI31" s="8">
        <v>45</v>
      </c>
      <c r="AJ31" s="8">
        <v>54</v>
      </c>
      <c r="AK31" s="358">
        <f t="shared" si="9"/>
        <v>1.2</v>
      </c>
      <c r="AL31" s="8">
        <v>50</v>
      </c>
      <c r="AM31" s="8">
        <v>77</v>
      </c>
      <c r="AN31" s="358">
        <f t="shared" si="10"/>
        <v>1.54</v>
      </c>
      <c r="AO31" s="8">
        <v>0</v>
      </c>
      <c r="AP31" s="8">
        <v>0</v>
      </c>
      <c r="AQ31" s="361" t="str">
        <f t="shared" si="11"/>
        <v>N/A</v>
      </c>
      <c r="AR31" s="8">
        <v>15</v>
      </c>
      <c r="AS31" s="8">
        <v>23</v>
      </c>
      <c r="AT31" s="361">
        <f t="shared" si="12"/>
        <v>1.5333333333333334</v>
      </c>
      <c r="AU31" s="8">
        <v>65</v>
      </c>
      <c r="AV31" s="8">
        <v>100</v>
      </c>
      <c r="AW31" s="358">
        <f t="shared" si="13"/>
        <v>1.5384615384615385</v>
      </c>
      <c r="AX31" s="8">
        <v>2096</v>
      </c>
      <c r="AY31" s="8">
        <v>2132</v>
      </c>
      <c r="AZ31" s="358">
        <f t="shared" si="14"/>
        <v>1.0171755725190839</v>
      </c>
      <c r="BA31" s="8">
        <v>286</v>
      </c>
      <c r="BB31" s="8">
        <v>295</v>
      </c>
      <c r="BC31" s="358">
        <f t="shared" si="15"/>
        <v>1.0314685314685315</v>
      </c>
      <c r="BD31" s="8">
        <v>0</v>
      </c>
      <c r="BE31" s="8">
        <v>0</v>
      </c>
      <c r="BF31" s="361" t="str">
        <f t="shared" si="16"/>
        <v>N/A</v>
      </c>
      <c r="BG31" s="8">
        <v>0</v>
      </c>
      <c r="BH31" s="8">
        <v>0</v>
      </c>
      <c r="BI31" s="361" t="str">
        <f t="shared" si="17"/>
        <v>N/A</v>
      </c>
      <c r="BJ31" s="8">
        <v>1705</v>
      </c>
      <c r="BK31" s="8">
        <v>1467</v>
      </c>
      <c r="BL31" s="570">
        <f t="shared" si="18"/>
        <v>0.86041055718475068</v>
      </c>
      <c r="BM31" s="8">
        <v>4087</v>
      </c>
      <c r="BN31" s="8">
        <v>3894</v>
      </c>
      <c r="BO31" s="358">
        <f t="shared" si="19"/>
        <v>0.95277709811597744</v>
      </c>
      <c r="BP31" s="8">
        <v>0</v>
      </c>
      <c r="BQ31" s="8">
        <v>0</v>
      </c>
      <c r="BR31" s="358" t="str">
        <f t="shared" si="20"/>
        <v>N/A</v>
      </c>
      <c r="BS31" s="8">
        <v>4197</v>
      </c>
      <c r="BT31" s="8">
        <v>4048</v>
      </c>
      <c r="BU31" s="358">
        <f t="shared" si="21"/>
        <v>0.96449845127472</v>
      </c>
      <c r="BV31" s="8">
        <v>7225</v>
      </c>
      <c r="BW31" s="8">
        <v>7473</v>
      </c>
      <c r="BX31" s="358">
        <f t="shared" si="22"/>
        <v>1.034325259515571</v>
      </c>
      <c r="BY31" s="8">
        <v>22720</v>
      </c>
      <c r="BZ31" s="8">
        <v>20000</v>
      </c>
      <c r="CA31" s="364">
        <f t="shared" si="23"/>
        <v>0.88028169014084512</v>
      </c>
      <c r="CB31" s="8">
        <v>29790</v>
      </c>
      <c r="CC31" s="8">
        <v>23702</v>
      </c>
      <c r="CD31" s="364">
        <f t="shared" si="24"/>
        <v>0.79563611950318902</v>
      </c>
      <c r="CE31" s="8">
        <v>3840</v>
      </c>
      <c r="CF31" s="8">
        <v>2320</v>
      </c>
      <c r="CG31" s="364">
        <f t="shared" si="25"/>
        <v>0.60416666666666663</v>
      </c>
      <c r="CH31" s="8">
        <v>1320</v>
      </c>
      <c r="CI31" s="8">
        <v>2189</v>
      </c>
      <c r="CJ31" s="358">
        <f t="shared" si="26"/>
        <v>1.6583333333333334</v>
      </c>
      <c r="CK31" s="8">
        <v>5160</v>
      </c>
      <c r="CL31" s="8">
        <v>4509</v>
      </c>
      <c r="CM31" s="364">
        <f t="shared" si="27"/>
        <v>0.87383720930232556</v>
      </c>
      <c r="CN31" s="8">
        <v>225</v>
      </c>
      <c r="CO31" s="8">
        <v>140</v>
      </c>
      <c r="CP31" s="364">
        <f t="shared" si="63"/>
        <v>0.62222222222222223</v>
      </c>
      <c r="CQ31" s="8">
        <v>450</v>
      </c>
      <c r="CR31" s="8">
        <v>729</v>
      </c>
      <c r="CS31" s="364">
        <f t="shared" si="28"/>
        <v>1.62</v>
      </c>
      <c r="CT31" s="8">
        <v>58345</v>
      </c>
      <c r="CU31" s="8">
        <v>49080</v>
      </c>
      <c r="CV31" s="364">
        <f t="shared" si="29"/>
        <v>0.84120318793384186</v>
      </c>
      <c r="CW31" s="8">
        <v>65570</v>
      </c>
      <c r="CX31" s="8">
        <v>56553</v>
      </c>
      <c r="CY31" s="364">
        <f t="shared" si="30"/>
        <v>0.86248284276345888</v>
      </c>
      <c r="CZ31" s="8">
        <v>225</v>
      </c>
      <c r="DA31" s="8">
        <v>105</v>
      </c>
      <c r="DB31" s="361">
        <f t="shared" si="31"/>
        <v>0.46666666666666667</v>
      </c>
      <c r="DC31" s="8">
        <v>480</v>
      </c>
      <c r="DD31" s="8">
        <v>773</v>
      </c>
      <c r="DE31" s="361">
        <f t="shared" si="32"/>
        <v>1.6104166666666666</v>
      </c>
      <c r="DF31" s="8">
        <v>27429</v>
      </c>
      <c r="DG31" s="8">
        <v>24007</v>
      </c>
      <c r="DH31" s="364">
        <f t="shared" si="33"/>
        <v>0.87524153268438509</v>
      </c>
      <c r="DI31" s="62">
        <v>0.9</v>
      </c>
      <c r="DJ31" s="93">
        <v>0.87929656274979995</v>
      </c>
      <c r="DK31" s="93">
        <f t="shared" si="34"/>
        <v>0.97699618083311102</v>
      </c>
      <c r="DL31" s="62">
        <v>0.77</v>
      </c>
      <c r="DM31" s="93">
        <v>0.55254237288135599</v>
      </c>
      <c r="DN31" s="93">
        <f t="shared" si="35"/>
        <v>0.71758749724851423</v>
      </c>
      <c r="DO31" s="62">
        <v>0.83499999999999996</v>
      </c>
      <c r="DP31" s="93">
        <v>0.85548418972331997</v>
      </c>
      <c r="DQ31" s="93">
        <f t="shared" si="36"/>
        <v>1.024531963740503</v>
      </c>
      <c r="DR31" s="62">
        <v>0.85</v>
      </c>
      <c r="DS31" s="93">
        <v>0.84849975405804201</v>
      </c>
      <c r="DT31" s="93">
        <f t="shared" si="37"/>
        <v>0.99823500477416705</v>
      </c>
      <c r="DU31" s="62">
        <v>0.75</v>
      </c>
      <c r="DV31" s="93">
        <v>0.85632183908046</v>
      </c>
      <c r="DW31" s="93">
        <f t="shared" si="38"/>
        <v>1.14176245210728</v>
      </c>
      <c r="DX31" s="62">
        <v>0.8</v>
      </c>
      <c r="DY31" s="93">
        <v>0.85167883211678796</v>
      </c>
      <c r="DZ31" s="93">
        <f t="shared" si="39"/>
        <v>1.064598540145985</v>
      </c>
      <c r="EA31" s="62">
        <v>0.875</v>
      </c>
      <c r="EB31" s="93">
        <v>0.86847563083304502</v>
      </c>
      <c r="EC31" s="93">
        <f t="shared" si="40"/>
        <v>0.99254357809490856</v>
      </c>
      <c r="ED31" s="62">
        <v>0.76</v>
      </c>
      <c r="EE31" s="93">
        <v>0.80320094842916401</v>
      </c>
      <c r="EF31" s="93">
        <f t="shared" si="41"/>
        <v>1.0568433531962684</v>
      </c>
      <c r="EG31" s="62">
        <v>0.8175</v>
      </c>
      <c r="EH31" s="93">
        <v>0.85374013113876601</v>
      </c>
      <c r="EI31" s="93">
        <f t="shared" si="42"/>
        <v>1.0443304356437504</v>
      </c>
      <c r="EJ31" s="62">
        <v>0.82</v>
      </c>
      <c r="EK31" s="93">
        <v>0.83531390134529204</v>
      </c>
      <c r="EL31" s="93">
        <f t="shared" si="43"/>
        <v>1.0186754894454781</v>
      </c>
      <c r="EM31" s="62">
        <v>0.28999999999999998</v>
      </c>
      <c r="EN31" s="93">
        <v>0.35819892473118298</v>
      </c>
      <c r="EO31" s="93">
        <f t="shared" si="44"/>
        <v>1.2351687059695966</v>
      </c>
      <c r="EP31" s="62">
        <v>0.55499999999999994</v>
      </c>
      <c r="EQ31" s="93">
        <v>0.61833740831295803</v>
      </c>
      <c r="ER31" s="93">
        <f t="shared" si="45"/>
        <v>1.1141214564197444</v>
      </c>
      <c r="ES31" s="62">
        <v>0.84749999999999992</v>
      </c>
      <c r="ET31" s="93">
        <v>0.84120936520616996</v>
      </c>
      <c r="EU31" s="93">
        <f t="shared" si="46"/>
        <v>0.99257742207217703</v>
      </c>
      <c r="EV31" s="62">
        <v>0.52500000000000002</v>
      </c>
      <c r="EW31" s="93">
        <v>0.38946973799308499</v>
      </c>
      <c r="EX31" s="93">
        <f t="shared" si="47"/>
        <v>0.74184711998682851</v>
      </c>
      <c r="EY31" s="62">
        <v>0.68625000000000003</v>
      </c>
      <c r="EZ31" s="93">
        <v>0.64944388449772805</v>
      </c>
      <c r="FA31" s="93">
        <f t="shared" si="48"/>
        <v>0.94636631620798251</v>
      </c>
      <c r="FB31" s="62">
        <v>0.82</v>
      </c>
      <c r="FC31" s="93">
        <v>0.72681589767016896</v>
      </c>
      <c r="FD31" s="93">
        <f t="shared" si="49"/>
        <v>0.88636085081727933</v>
      </c>
      <c r="FE31" s="62">
        <v>0.28999999999999998</v>
      </c>
      <c r="FF31" s="93">
        <v>0.37241379310344802</v>
      </c>
      <c r="FG31" s="93">
        <f t="shared" si="50"/>
        <v>1.2841854934601658</v>
      </c>
      <c r="FH31" s="62">
        <v>0.55499999999999994</v>
      </c>
      <c r="FI31" s="93">
        <v>0.54446662231093401</v>
      </c>
      <c r="FJ31" s="93">
        <f t="shared" si="51"/>
        <v>0.98102094110078208</v>
      </c>
      <c r="FK31" s="54">
        <v>0.9</v>
      </c>
      <c r="FL31" s="93">
        <v>0.82857142857142796</v>
      </c>
      <c r="FM31" s="93">
        <f t="shared" si="52"/>
        <v>0.92063492063491992</v>
      </c>
      <c r="FN31" s="54">
        <v>0.61009999999999998</v>
      </c>
      <c r="FO31" s="93">
        <v>0.81112548512289795</v>
      </c>
      <c r="FP31" s="93">
        <f t="shared" si="53"/>
        <v>1.3294959598801803</v>
      </c>
      <c r="FQ31" s="63">
        <v>1599</v>
      </c>
      <c r="FR31" s="8">
        <v>544</v>
      </c>
      <c r="FS31" s="54">
        <f t="shared" si="54"/>
        <v>0.34021263289555975</v>
      </c>
      <c r="FT31" s="63">
        <v>385</v>
      </c>
      <c r="FU31" s="8">
        <v>301</v>
      </c>
      <c r="FV31" s="54">
        <f t="shared" si="55"/>
        <v>0.78181818181818186</v>
      </c>
      <c r="FW31" s="63">
        <v>1984</v>
      </c>
      <c r="FX31" s="8">
        <v>845</v>
      </c>
      <c r="FY31" s="54">
        <f t="shared" si="56"/>
        <v>0.42590725806451613</v>
      </c>
      <c r="FZ31" s="63">
        <v>33213</v>
      </c>
      <c r="GA31" s="8">
        <v>24417</v>
      </c>
      <c r="GB31" s="54">
        <f t="shared" si="57"/>
        <v>0.73516394183000633</v>
      </c>
      <c r="GC31" s="63">
        <v>35197</v>
      </c>
      <c r="GD31" s="8">
        <v>25262</v>
      </c>
      <c r="GE31" s="54">
        <f t="shared" si="58"/>
        <v>0.71773162485439101</v>
      </c>
      <c r="GF31" s="63">
        <v>689</v>
      </c>
      <c r="GG31" s="8">
        <v>0</v>
      </c>
      <c r="GH31" s="302">
        <f t="shared" si="59"/>
        <v>0</v>
      </c>
      <c r="GI31" s="8">
        <v>188</v>
      </c>
      <c r="GJ31" s="8">
        <v>52</v>
      </c>
      <c r="GK31" s="93">
        <f t="shared" si="60"/>
        <v>0.27659574468085107</v>
      </c>
      <c r="GL31" s="8">
        <v>275</v>
      </c>
      <c r="GM31" s="8">
        <v>586</v>
      </c>
      <c r="GN31" s="93">
        <f t="shared" si="61"/>
        <v>2.1309090909090909</v>
      </c>
    </row>
    <row r="32" spans="1:196" s="1" customFormat="1" ht="15" customHeight="1" x14ac:dyDescent="0.6">
      <c r="A32" s="16">
        <v>11</v>
      </c>
      <c r="B32" s="17" t="s">
        <v>504</v>
      </c>
      <c r="C32" s="18">
        <v>9210</v>
      </c>
      <c r="D32" s="17" t="s">
        <v>580</v>
      </c>
      <c r="E32" s="8">
        <v>6215</v>
      </c>
      <c r="F32" s="8">
        <v>5609</v>
      </c>
      <c r="G32" s="358">
        <f t="shared" si="62"/>
        <v>0.90249396621078037</v>
      </c>
      <c r="H32" s="8">
        <v>1277</v>
      </c>
      <c r="I32" s="8">
        <v>1611</v>
      </c>
      <c r="J32" s="358">
        <f t="shared" si="0"/>
        <v>1.2615505090054815</v>
      </c>
      <c r="K32" s="8">
        <v>0</v>
      </c>
      <c r="L32" s="8">
        <v>0</v>
      </c>
      <c r="M32" s="358" t="str">
        <f t="shared" si="1"/>
        <v>N/A</v>
      </c>
      <c r="N32" s="8">
        <v>0</v>
      </c>
      <c r="O32" s="8">
        <v>0</v>
      </c>
      <c r="P32" s="361" t="str">
        <f t="shared" si="2"/>
        <v>N/A</v>
      </c>
      <c r="Q32" s="8">
        <v>0</v>
      </c>
      <c r="R32" s="8">
        <v>0</v>
      </c>
      <c r="S32" s="361" t="str">
        <f t="shared" si="3"/>
        <v>N/A</v>
      </c>
      <c r="T32" s="8">
        <v>7492</v>
      </c>
      <c r="U32" s="8">
        <v>7220</v>
      </c>
      <c r="V32" s="358">
        <f t="shared" si="4"/>
        <v>0.96369460758142023</v>
      </c>
      <c r="W32" s="8">
        <v>7492</v>
      </c>
      <c r="X32" s="8">
        <v>7220</v>
      </c>
      <c r="Y32" s="358">
        <f t="shared" si="5"/>
        <v>0.96369460758142023</v>
      </c>
      <c r="Z32" s="8">
        <v>0</v>
      </c>
      <c r="AA32" s="8">
        <v>0</v>
      </c>
      <c r="AB32" s="358" t="str">
        <f t="shared" si="6"/>
        <v>N/A</v>
      </c>
      <c r="AC32" s="8">
        <v>0</v>
      </c>
      <c r="AD32" s="8">
        <v>0</v>
      </c>
      <c r="AE32" s="361" t="str">
        <f t="shared" si="7"/>
        <v>N/A</v>
      </c>
      <c r="AF32" s="8">
        <v>0</v>
      </c>
      <c r="AG32" s="8">
        <v>0</v>
      </c>
      <c r="AH32" s="361" t="str">
        <f t="shared" si="8"/>
        <v>N/A</v>
      </c>
      <c r="AI32" s="8">
        <v>0</v>
      </c>
      <c r="AJ32" s="8">
        <v>0</v>
      </c>
      <c r="AK32" s="358" t="str">
        <f t="shared" si="9"/>
        <v>N/A</v>
      </c>
      <c r="AL32" s="8">
        <v>0</v>
      </c>
      <c r="AM32" s="8">
        <v>0</v>
      </c>
      <c r="AN32" s="358" t="str">
        <f t="shared" si="10"/>
        <v>N/A</v>
      </c>
      <c r="AO32" s="8">
        <v>0</v>
      </c>
      <c r="AP32" s="8">
        <v>0</v>
      </c>
      <c r="AQ32" s="361" t="str">
        <f t="shared" si="11"/>
        <v>N/A</v>
      </c>
      <c r="AR32" s="8">
        <v>0</v>
      </c>
      <c r="AS32" s="8">
        <v>0</v>
      </c>
      <c r="AT32" s="361" t="str">
        <f t="shared" si="12"/>
        <v>N/A</v>
      </c>
      <c r="AU32" s="8">
        <v>0</v>
      </c>
      <c r="AV32" s="8">
        <v>0</v>
      </c>
      <c r="AW32" s="358" t="str">
        <f t="shared" si="13"/>
        <v>N/A</v>
      </c>
      <c r="AX32" s="8">
        <v>3376</v>
      </c>
      <c r="AY32" s="8">
        <v>2847</v>
      </c>
      <c r="AZ32" s="358">
        <f t="shared" si="14"/>
        <v>0.84330568720379151</v>
      </c>
      <c r="BA32" s="8">
        <v>439</v>
      </c>
      <c r="BB32" s="8">
        <v>457</v>
      </c>
      <c r="BC32" s="358">
        <f t="shared" si="15"/>
        <v>1.041002277904328</v>
      </c>
      <c r="BD32" s="8">
        <v>0</v>
      </c>
      <c r="BE32" s="8">
        <v>0</v>
      </c>
      <c r="BF32" s="361" t="str">
        <f t="shared" si="16"/>
        <v>N/A</v>
      </c>
      <c r="BG32" s="8">
        <v>0</v>
      </c>
      <c r="BH32" s="8">
        <v>0</v>
      </c>
      <c r="BI32" s="361" t="str">
        <f t="shared" si="17"/>
        <v>N/A</v>
      </c>
      <c r="BJ32" s="8">
        <v>3059</v>
      </c>
      <c r="BK32" s="8">
        <v>3240</v>
      </c>
      <c r="BL32" s="570">
        <f t="shared" si="18"/>
        <v>1.0591696632886565</v>
      </c>
      <c r="BM32" s="8">
        <v>6874</v>
      </c>
      <c r="BN32" s="8">
        <v>6544</v>
      </c>
      <c r="BO32" s="358">
        <f t="shared" si="19"/>
        <v>0.95199301716613327</v>
      </c>
      <c r="BP32" s="8">
        <v>0</v>
      </c>
      <c r="BQ32" s="8">
        <v>0</v>
      </c>
      <c r="BR32" s="358" t="str">
        <f t="shared" si="20"/>
        <v>N/A</v>
      </c>
      <c r="BS32" s="8">
        <v>6874</v>
      </c>
      <c r="BT32" s="8">
        <v>6544</v>
      </c>
      <c r="BU32" s="358">
        <f t="shared" si="21"/>
        <v>0.95199301716613327</v>
      </c>
      <c r="BV32" s="8">
        <v>14366</v>
      </c>
      <c r="BW32" s="8">
        <v>13764</v>
      </c>
      <c r="BX32" s="358">
        <f t="shared" si="22"/>
        <v>0.95809550327161352</v>
      </c>
      <c r="BY32" s="8">
        <v>17280</v>
      </c>
      <c r="BZ32" s="8">
        <v>12960</v>
      </c>
      <c r="CA32" s="364">
        <f t="shared" si="23"/>
        <v>0.75</v>
      </c>
      <c r="CB32" s="8">
        <v>8520</v>
      </c>
      <c r="CC32" s="8">
        <v>8116</v>
      </c>
      <c r="CD32" s="364">
        <f t="shared" si="24"/>
        <v>0.95258215962441317</v>
      </c>
      <c r="CE32" s="8">
        <v>8960</v>
      </c>
      <c r="CF32" s="8">
        <v>8000</v>
      </c>
      <c r="CG32" s="364">
        <f t="shared" si="25"/>
        <v>0.8928571428571429</v>
      </c>
      <c r="CH32" s="8">
        <v>1320</v>
      </c>
      <c r="CI32" s="8">
        <v>1192</v>
      </c>
      <c r="CJ32" s="358">
        <f t="shared" si="26"/>
        <v>0.90303030303030307</v>
      </c>
      <c r="CK32" s="8">
        <v>10280</v>
      </c>
      <c r="CL32" s="8">
        <v>9192</v>
      </c>
      <c r="CM32" s="364">
        <f t="shared" si="27"/>
        <v>0.89416342412451366</v>
      </c>
      <c r="CN32" s="8">
        <v>390</v>
      </c>
      <c r="CO32" s="8">
        <v>402</v>
      </c>
      <c r="CP32" s="364">
        <f t="shared" si="63"/>
        <v>1.0307692307692307</v>
      </c>
      <c r="CQ32" s="8">
        <v>240</v>
      </c>
      <c r="CR32" s="8">
        <v>239</v>
      </c>
      <c r="CS32" s="364">
        <f t="shared" si="28"/>
        <v>0.99583333333333335</v>
      </c>
      <c r="CT32" s="8">
        <v>36710</v>
      </c>
      <c r="CU32" s="8">
        <v>30909</v>
      </c>
      <c r="CV32" s="364">
        <f t="shared" si="29"/>
        <v>0.8419776627621901</v>
      </c>
      <c r="CW32" s="8">
        <v>51076</v>
      </c>
      <c r="CX32" s="8">
        <v>44673</v>
      </c>
      <c r="CY32" s="364">
        <f t="shared" si="30"/>
        <v>0.87463779465893965</v>
      </c>
      <c r="CZ32" s="8">
        <v>390</v>
      </c>
      <c r="DA32" s="8">
        <v>402</v>
      </c>
      <c r="DB32" s="361">
        <f t="shared" si="31"/>
        <v>1.0307692307692307</v>
      </c>
      <c r="DC32" s="8">
        <v>240</v>
      </c>
      <c r="DD32" s="8">
        <v>239</v>
      </c>
      <c r="DE32" s="361">
        <f t="shared" si="32"/>
        <v>0.99583333333333335</v>
      </c>
      <c r="DF32" s="8">
        <v>27956</v>
      </c>
      <c r="DG32" s="8">
        <v>23028</v>
      </c>
      <c r="DH32" s="364">
        <f t="shared" si="33"/>
        <v>0.82372299327514664</v>
      </c>
      <c r="DI32" s="62">
        <v>0.77</v>
      </c>
      <c r="DJ32" s="93">
        <v>0.88565795958600302</v>
      </c>
      <c r="DK32" s="93">
        <f t="shared" si="34"/>
        <v>1.1502051423194843</v>
      </c>
      <c r="DL32" s="62">
        <v>0.77</v>
      </c>
      <c r="DM32" s="93">
        <v>0.61269146608315095</v>
      </c>
      <c r="DN32" s="93">
        <f t="shared" si="35"/>
        <v>0.79570320270539086</v>
      </c>
      <c r="DO32" s="62">
        <v>0.77</v>
      </c>
      <c r="DP32" s="93">
        <v>0.866595354523227</v>
      </c>
      <c r="DQ32" s="93">
        <f t="shared" si="36"/>
        <v>1.1254485123678273</v>
      </c>
      <c r="DR32" s="62">
        <v>0.8</v>
      </c>
      <c r="DS32" s="93">
        <v>0.86486004635407399</v>
      </c>
      <c r="DT32" s="93">
        <f t="shared" si="37"/>
        <v>1.0810750579425925</v>
      </c>
      <c r="DU32" s="62">
        <v>0.79</v>
      </c>
      <c r="DV32" s="93">
        <v>0.75977653631284903</v>
      </c>
      <c r="DW32" s="93">
        <f t="shared" si="38"/>
        <v>0.96174245102892275</v>
      </c>
      <c r="DX32" s="62">
        <v>0.79500000000000004</v>
      </c>
      <c r="DY32" s="93">
        <v>0.84141274238227104</v>
      </c>
      <c r="DZ32" s="93">
        <f t="shared" si="39"/>
        <v>1.0583808080280139</v>
      </c>
      <c r="EA32" s="62">
        <v>0.78500000000000003</v>
      </c>
      <c r="EB32" s="93">
        <v>0.87568399452804402</v>
      </c>
      <c r="EC32" s="93">
        <f t="shared" si="40"/>
        <v>1.1155210121376355</v>
      </c>
      <c r="ED32" s="62">
        <v>0.78</v>
      </c>
      <c r="EE32" s="93">
        <v>0.72727272727272696</v>
      </c>
      <c r="EF32" s="93">
        <f t="shared" si="41"/>
        <v>0.93240093240093191</v>
      </c>
      <c r="EG32" s="62">
        <v>0.78249999999999997</v>
      </c>
      <c r="EH32" s="93">
        <v>0.85338564370822401</v>
      </c>
      <c r="EI32" s="93">
        <f t="shared" si="42"/>
        <v>1.0905886820552384</v>
      </c>
      <c r="EJ32" s="62">
        <v>0.96</v>
      </c>
      <c r="EK32" s="93">
        <v>0.92823399336616697</v>
      </c>
      <c r="EL32" s="93">
        <f t="shared" si="43"/>
        <v>0.96691040975642395</v>
      </c>
      <c r="EM32" s="62">
        <v>0.28999999999999998</v>
      </c>
      <c r="EN32" s="93">
        <v>0.35353053435114501</v>
      </c>
      <c r="EO32" s="93">
        <f t="shared" si="44"/>
        <v>1.2190708081073967</v>
      </c>
      <c r="EP32" s="62">
        <v>0.625</v>
      </c>
      <c r="EQ32" s="93">
        <v>0.53851628975379295</v>
      </c>
      <c r="ER32" s="93">
        <f t="shared" si="45"/>
        <v>0.86162606360606875</v>
      </c>
      <c r="ES32" s="62">
        <v>0.87250000000000005</v>
      </c>
      <c r="ET32" s="93">
        <v>0.89983829983829999</v>
      </c>
      <c r="EU32" s="93">
        <f t="shared" si="46"/>
        <v>1.0313332949436103</v>
      </c>
      <c r="EV32" s="62">
        <v>0.53500000000000003</v>
      </c>
      <c r="EW32" s="93">
        <v>0.38709397255514999</v>
      </c>
      <c r="EX32" s="93">
        <f t="shared" si="47"/>
        <v>0.72354013561710273</v>
      </c>
      <c r="EY32" s="62">
        <v>0.7037500000000001</v>
      </c>
      <c r="EZ32" s="93">
        <v>0.63552929062297103</v>
      </c>
      <c r="FA32" s="93">
        <f t="shared" si="48"/>
        <v>0.90306115896692141</v>
      </c>
      <c r="FB32" s="62">
        <v>0.93</v>
      </c>
      <c r="FC32" s="93">
        <v>0.88758389261744997</v>
      </c>
      <c r="FD32" s="93">
        <f t="shared" si="49"/>
        <v>0.95439128238435478</v>
      </c>
      <c r="FE32" s="62">
        <v>0.28999999999999998</v>
      </c>
      <c r="FF32" s="93">
        <v>0.33350000000000002</v>
      </c>
      <c r="FG32" s="93">
        <f t="shared" si="50"/>
        <v>1.1500000000000001</v>
      </c>
      <c r="FH32" s="62">
        <v>0.61</v>
      </c>
      <c r="FI32" s="93">
        <v>0.40535248041775401</v>
      </c>
      <c r="FJ32" s="93">
        <f t="shared" si="51"/>
        <v>0.66451226297992461</v>
      </c>
      <c r="FK32" s="54">
        <v>0.9</v>
      </c>
      <c r="FL32" s="93">
        <v>0.98258706467661705</v>
      </c>
      <c r="FM32" s="93">
        <f t="shared" si="52"/>
        <v>1.091763405196241</v>
      </c>
      <c r="FN32" s="54">
        <v>0.61009999999999998</v>
      </c>
      <c r="FO32" s="93">
        <v>0.71548117154811697</v>
      </c>
      <c r="FP32" s="93">
        <f t="shared" si="53"/>
        <v>1.172727702914468</v>
      </c>
      <c r="FQ32" s="63">
        <v>2492</v>
      </c>
      <c r="FR32" s="8">
        <v>1037</v>
      </c>
      <c r="FS32" s="54">
        <f t="shared" si="54"/>
        <v>0.41613162118780095</v>
      </c>
      <c r="FT32" s="63">
        <v>1487</v>
      </c>
      <c r="FU32" s="8">
        <v>887</v>
      </c>
      <c r="FV32" s="54">
        <f t="shared" si="55"/>
        <v>0.59650302622730333</v>
      </c>
      <c r="FW32" s="63">
        <v>3979</v>
      </c>
      <c r="FX32" s="8">
        <v>1924</v>
      </c>
      <c r="FY32" s="54">
        <f t="shared" si="56"/>
        <v>0.48353857753204321</v>
      </c>
      <c r="FZ32" s="63">
        <v>17016</v>
      </c>
      <c r="GA32" s="8">
        <v>13818</v>
      </c>
      <c r="GB32" s="54">
        <f t="shared" si="57"/>
        <v>0.81205923836389282</v>
      </c>
      <c r="GC32" s="63">
        <v>20995</v>
      </c>
      <c r="GD32" s="8">
        <v>15742</v>
      </c>
      <c r="GE32" s="54">
        <f t="shared" si="58"/>
        <v>0.74979757085020238</v>
      </c>
      <c r="GF32" s="63">
        <v>1131</v>
      </c>
      <c r="GG32" s="8">
        <v>297</v>
      </c>
      <c r="GH32" s="302">
        <f t="shared" si="59"/>
        <v>0.2625994694960212</v>
      </c>
      <c r="GI32" s="8">
        <v>341</v>
      </c>
      <c r="GJ32" s="8">
        <v>401</v>
      </c>
      <c r="GK32" s="93">
        <f t="shared" si="60"/>
        <v>1.1759530791788857</v>
      </c>
      <c r="GL32" s="8">
        <v>146</v>
      </c>
      <c r="GM32" s="8">
        <v>171</v>
      </c>
      <c r="GN32" s="93">
        <f t="shared" si="61"/>
        <v>1.1712328767123288</v>
      </c>
    </row>
    <row r="33" spans="1:196" s="1" customFormat="1" ht="15" customHeight="1" x14ac:dyDescent="0.6">
      <c r="A33" s="16">
        <v>11</v>
      </c>
      <c r="B33" s="17" t="s">
        <v>504</v>
      </c>
      <c r="C33" s="18">
        <v>9211</v>
      </c>
      <c r="D33" s="17" t="s">
        <v>581</v>
      </c>
      <c r="E33" s="8">
        <v>5226</v>
      </c>
      <c r="F33" s="8">
        <v>5061</v>
      </c>
      <c r="G33" s="358">
        <f t="shared" si="62"/>
        <v>0.96842709529276694</v>
      </c>
      <c r="H33" s="8">
        <v>1410</v>
      </c>
      <c r="I33" s="8">
        <v>1461</v>
      </c>
      <c r="J33" s="358">
        <f t="shared" si="0"/>
        <v>1.0361702127659576</v>
      </c>
      <c r="K33" s="8">
        <v>868</v>
      </c>
      <c r="L33" s="8">
        <v>677</v>
      </c>
      <c r="M33" s="358">
        <f t="shared" si="1"/>
        <v>0.77995391705069128</v>
      </c>
      <c r="N33" s="8">
        <v>37</v>
      </c>
      <c r="O33" s="8">
        <v>36</v>
      </c>
      <c r="P33" s="361">
        <f t="shared" si="2"/>
        <v>0.97297297297297303</v>
      </c>
      <c r="Q33" s="8">
        <v>0</v>
      </c>
      <c r="R33" s="8">
        <v>0</v>
      </c>
      <c r="S33" s="361" t="str">
        <f t="shared" si="3"/>
        <v>N/A</v>
      </c>
      <c r="T33" s="8">
        <v>7541</v>
      </c>
      <c r="U33" s="8">
        <v>7235</v>
      </c>
      <c r="V33" s="358">
        <f t="shared" si="4"/>
        <v>0.95942182734385362</v>
      </c>
      <c r="W33" s="8">
        <v>7541</v>
      </c>
      <c r="X33" s="8">
        <v>7235</v>
      </c>
      <c r="Y33" s="358">
        <f t="shared" si="5"/>
        <v>0.95942182734385362</v>
      </c>
      <c r="Z33" s="8">
        <v>0</v>
      </c>
      <c r="AA33" s="8">
        <v>0</v>
      </c>
      <c r="AB33" s="358" t="str">
        <f t="shared" si="6"/>
        <v>N/A</v>
      </c>
      <c r="AC33" s="8">
        <v>0</v>
      </c>
      <c r="AD33" s="8">
        <v>0</v>
      </c>
      <c r="AE33" s="361" t="str">
        <f t="shared" si="7"/>
        <v>N/A</v>
      </c>
      <c r="AF33" s="8">
        <v>30</v>
      </c>
      <c r="AG33" s="8">
        <v>0</v>
      </c>
      <c r="AH33" s="361">
        <f t="shared" si="8"/>
        <v>0</v>
      </c>
      <c r="AI33" s="8">
        <v>30</v>
      </c>
      <c r="AJ33" s="8">
        <v>0</v>
      </c>
      <c r="AK33" s="358">
        <f t="shared" si="9"/>
        <v>0</v>
      </c>
      <c r="AL33" s="8">
        <v>0</v>
      </c>
      <c r="AM33" s="8">
        <v>0</v>
      </c>
      <c r="AN33" s="358" t="str">
        <f t="shared" si="10"/>
        <v>N/A</v>
      </c>
      <c r="AO33" s="8">
        <v>15</v>
      </c>
      <c r="AP33" s="8">
        <v>0</v>
      </c>
      <c r="AQ33" s="361">
        <f t="shared" si="11"/>
        <v>0</v>
      </c>
      <c r="AR33" s="8">
        <v>30</v>
      </c>
      <c r="AS33" s="8">
        <v>24</v>
      </c>
      <c r="AT33" s="361">
        <f t="shared" si="12"/>
        <v>0.8</v>
      </c>
      <c r="AU33" s="8">
        <v>45</v>
      </c>
      <c r="AV33" s="8">
        <v>24</v>
      </c>
      <c r="AW33" s="358">
        <f t="shared" si="13"/>
        <v>0.53333333333333333</v>
      </c>
      <c r="AX33" s="8">
        <v>176</v>
      </c>
      <c r="AY33" s="8">
        <v>73</v>
      </c>
      <c r="AZ33" s="358">
        <f t="shared" si="14"/>
        <v>0.41477272727272729</v>
      </c>
      <c r="BA33" s="8">
        <v>196</v>
      </c>
      <c r="BB33" s="8">
        <v>242</v>
      </c>
      <c r="BC33" s="358">
        <f t="shared" si="15"/>
        <v>1.2346938775510203</v>
      </c>
      <c r="BD33" s="8">
        <v>61</v>
      </c>
      <c r="BE33" s="8">
        <v>39</v>
      </c>
      <c r="BF33" s="361">
        <f t="shared" si="16"/>
        <v>0.63934426229508201</v>
      </c>
      <c r="BG33" s="8">
        <v>108</v>
      </c>
      <c r="BH33" s="8">
        <v>25</v>
      </c>
      <c r="BI33" s="361">
        <f t="shared" si="17"/>
        <v>0.23148148148148148</v>
      </c>
      <c r="BJ33" s="8">
        <v>758</v>
      </c>
      <c r="BK33" s="8">
        <v>796</v>
      </c>
      <c r="BL33" s="570">
        <f t="shared" si="18"/>
        <v>1.050131926121372</v>
      </c>
      <c r="BM33" s="8">
        <v>1299</v>
      </c>
      <c r="BN33" s="8">
        <v>1175</v>
      </c>
      <c r="BO33" s="358">
        <f t="shared" si="19"/>
        <v>0.90454195535026949</v>
      </c>
      <c r="BP33" s="8">
        <v>0</v>
      </c>
      <c r="BQ33" s="8">
        <v>0</v>
      </c>
      <c r="BR33" s="358" t="str">
        <f t="shared" si="20"/>
        <v>N/A</v>
      </c>
      <c r="BS33" s="8">
        <v>1374</v>
      </c>
      <c r="BT33" s="8">
        <v>1199</v>
      </c>
      <c r="BU33" s="358">
        <f t="shared" si="21"/>
        <v>0.87263464337700147</v>
      </c>
      <c r="BV33" s="8">
        <v>8915</v>
      </c>
      <c r="BW33" s="8">
        <v>8434</v>
      </c>
      <c r="BX33" s="358">
        <f t="shared" si="22"/>
        <v>0.94604598990465505</v>
      </c>
      <c r="BY33" s="8">
        <v>8960</v>
      </c>
      <c r="BZ33" s="8">
        <v>8720</v>
      </c>
      <c r="CA33" s="364">
        <f t="shared" si="23"/>
        <v>0.9732142857142857</v>
      </c>
      <c r="CB33" s="8">
        <v>20190</v>
      </c>
      <c r="CC33" s="8">
        <v>17465</v>
      </c>
      <c r="CD33" s="364">
        <f t="shared" si="24"/>
        <v>0.86503219415552257</v>
      </c>
      <c r="CE33" s="8">
        <v>3840</v>
      </c>
      <c r="CF33" s="8">
        <v>3840</v>
      </c>
      <c r="CG33" s="364">
        <f t="shared" si="25"/>
        <v>1</v>
      </c>
      <c r="CH33" s="8">
        <v>720</v>
      </c>
      <c r="CI33" s="8">
        <v>751</v>
      </c>
      <c r="CJ33" s="358">
        <f t="shared" si="26"/>
        <v>1.0430555555555556</v>
      </c>
      <c r="CK33" s="8">
        <v>4560</v>
      </c>
      <c r="CL33" s="8">
        <v>4591</v>
      </c>
      <c r="CM33" s="364">
        <f t="shared" si="27"/>
        <v>1.0067982456140352</v>
      </c>
      <c r="CN33" s="8">
        <v>150</v>
      </c>
      <c r="CO33" s="8">
        <v>152</v>
      </c>
      <c r="CP33" s="364">
        <f t="shared" si="63"/>
        <v>1.0133333333333334</v>
      </c>
      <c r="CQ33" s="8">
        <v>330</v>
      </c>
      <c r="CR33" s="8">
        <v>354</v>
      </c>
      <c r="CS33" s="364">
        <f t="shared" si="28"/>
        <v>1.0727272727272728</v>
      </c>
      <c r="CT33" s="8">
        <v>34190</v>
      </c>
      <c r="CU33" s="8">
        <v>31282</v>
      </c>
      <c r="CV33" s="364">
        <f t="shared" si="29"/>
        <v>0.91494589061128984</v>
      </c>
      <c r="CW33" s="8">
        <v>43105</v>
      </c>
      <c r="CX33" s="8">
        <v>39716</v>
      </c>
      <c r="CY33" s="364">
        <f t="shared" si="30"/>
        <v>0.92137803039090593</v>
      </c>
      <c r="CZ33" s="8">
        <v>263</v>
      </c>
      <c r="DA33" s="8">
        <v>215</v>
      </c>
      <c r="DB33" s="361">
        <f t="shared" si="31"/>
        <v>0.81749049429657794</v>
      </c>
      <c r="DC33" s="8">
        <v>498</v>
      </c>
      <c r="DD33" s="8">
        <v>403</v>
      </c>
      <c r="DE33" s="361">
        <f t="shared" si="32"/>
        <v>0.80923694779116462</v>
      </c>
      <c r="DF33" s="8">
        <v>14056</v>
      </c>
      <c r="DG33" s="8">
        <v>14263</v>
      </c>
      <c r="DH33" s="364">
        <f t="shared" si="33"/>
        <v>1.0147268070574844</v>
      </c>
      <c r="DI33" s="62">
        <v>0.81</v>
      </c>
      <c r="DJ33" s="93">
        <v>0.89132706374085702</v>
      </c>
      <c r="DK33" s="93">
        <f t="shared" si="34"/>
        <v>1.1004037823961197</v>
      </c>
      <c r="DL33" s="62">
        <v>0.7</v>
      </c>
      <c r="DM33" s="93">
        <v>0.47933884297520701</v>
      </c>
      <c r="DN33" s="93">
        <f t="shared" si="35"/>
        <v>0.68476977567886721</v>
      </c>
      <c r="DO33" s="62">
        <v>0.755</v>
      </c>
      <c r="DP33" s="93">
        <v>0.808173477898249</v>
      </c>
      <c r="DQ33" s="93">
        <f t="shared" si="36"/>
        <v>1.0704284475473496</v>
      </c>
      <c r="DR33" s="62">
        <v>0.87</v>
      </c>
      <c r="DS33" s="93">
        <v>0.86335296155178398</v>
      </c>
      <c r="DT33" s="93">
        <f t="shared" si="37"/>
        <v>0.99235972592159083</v>
      </c>
      <c r="DU33" s="62">
        <v>0.65</v>
      </c>
      <c r="DV33" s="93">
        <v>0.76112251882272397</v>
      </c>
      <c r="DW33" s="93">
        <f t="shared" si="38"/>
        <v>1.1709577212657292</v>
      </c>
      <c r="DX33" s="62">
        <v>0.76</v>
      </c>
      <c r="DY33" s="93">
        <v>0.84270905321354495</v>
      </c>
      <c r="DZ33" s="93">
        <f t="shared" si="39"/>
        <v>1.1088277015967696</v>
      </c>
      <c r="EA33" s="62">
        <v>0.84000000000000008</v>
      </c>
      <c r="EB33" s="93">
        <v>0.867330262962413</v>
      </c>
      <c r="EC33" s="93">
        <f t="shared" si="40"/>
        <v>1.0325360273362059</v>
      </c>
      <c r="ED33" s="62">
        <v>0.67500000000000004</v>
      </c>
      <c r="EE33" s="93">
        <v>0.72108044627128598</v>
      </c>
      <c r="EF33" s="93">
        <f t="shared" si="41"/>
        <v>1.0682673278093124</v>
      </c>
      <c r="EG33" s="62">
        <v>0.75750000000000006</v>
      </c>
      <c r="EH33" s="93">
        <v>0.83779938344794902</v>
      </c>
      <c r="EI33" s="93">
        <f t="shared" si="42"/>
        <v>1.1060057867299655</v>
      </c>
      <c r="EJ33" s="62">
        <v>0.72</v>
      </c>
      <c r="EK33" s="93">
        <v>0.67594274116013198</v>
      </c>
      <c r="EL33" s="93">
        <f t="shared" si="43"/>
        <v>0.93880936272240556</v>
      </c>
      <c r="EM33" s="62">
        <v>0.31</v>
      </c>
      <c r="EN33" s="93">
        <v>0.28025477707006402</v>
      </c>
      <c r="EO33" s="93">
        <f t="shared" si="44"/>
        <v>0.90404766796794844</v>
      </c>
      <c r="EP33" s="62">
        <v>0.51500000000000001</v>
      </c>
      <c r="EQ33" s="93">
        <v>0.51707051978773699</v>
      </c>
      <c r="ER33" s="93">
        <f t="shared" si="45"/>
        <v>1.0040204267723047</v>
      </c>
      <c r="ES33" s="62">
        <v>0.78</v>
      </c>
      <c r="ET33" s="93">
        <v>0.72655482654304004</v>
      </c>
      <c r="EU33" s="93">
        <f t="shared" si="46"/>
        <v>0.93148054685005133</v>
      </c>
      <c r="EV33" s="62">
        <v>0.49250000000000005</v>
      </c>
      <c r="EW33" s="93">
        <v>0.33288929397742401</v>
      </c>
      <c r="EX33" s="93">
        <f t="shared" si="47"/>
        <v>0.67591734817751059</v>
      </c>
      <c r="EY33" s="62">
        <v>0.63624999999999998</v>
      </c>
      <c r="EZ33" s="93">
        <v>0.58517977641252905</v>
      </c>
      <c r="FA33" s="93">
        <f t="shared" si="48"/>
        <v>0.91973245801576275</v>
      </c>
      <c r="FB33" s="62">
        <v>0.75</v>
      </c>
      <c r="FC33" s="93">
        <v>0.608521970705726</v>
      </c>
      <c r="FD33" s="93">
        <f t="shared" si="49"/>
        <v>0.81136262760763467</v>
      </c>
      <c r="FE33" s="62">
        <v>0.28000000000000003</v>
      </c>
      <c r="FF33" s="93">
        <v>0.26510416666666697</v>
      </c>
      <c r="FG33" s="93">
        <f t="shared" si="50"/>
        <v>0.94680059523809623</v>
      </c>
      <c r="FH33" s="62">
        <v>0.51500000000000001</v>
      </c>
      <c r="FI33" s="93">
        <v>0.32128076671749101</v>
      </c>
      <c r="FJ33" s="93">
        <f t="shared" si="51"/>
        <v>0.62384614896600199</v>
      </c>
      <c r="FK33" s="54">
        <v>0.9</v>
      </c>
      <c r="FL33" s="93">
        <v>0.69603524229074898</v>
      </c>
      <c r="FM33" s="93">
        <f t="shared" si="52"/>
        <v>0.77337249143416553</v>
      </c>
      <c r="FN33" s="54">
        <v>0.61009999999999998</v>
      </c>
      <c r="FO33" s="93">
        <v>0.67493796526054595</v>
      </c>
      <c r="FP33" s="93">
        <f t="shared" si="53"/>
        <v>1.1062743243083855</v>
      </c>
      <c r="FQ33" s="63">
        <v>460</v>
      </c>
      <c r="FR33" s="8">
        <v>113</v>
      </c>
      <c r="FS33" s="54">
        <f t="shared" si="54"/>
        <v>0.24565217391304348</v>
      </c>
      <c r="FT33" s="63">
        <v>980</v>
      </c>
      <c r="FU33" s="8">
        <v>785</v>
      </c>
      <c r="FV33" s="54">
        <f t="shared" si="55"/>
        <v>0.80102040816326525</v>
      </c>
      <c r="FW33" s="63">
        <v>1440</v>
      </c>
      <c r="FX33" s="8">
        <v>898</v>
      </c>
      <c r="FY33" s="54">
        <f t="shared" si="56"/>
        <v>0.62361111111111112</v>
      </c>
      <c r="FZ33" s="63">
        <v>18930</v>
      </c>
      <c r="GA33" s="8">
        <v>13834</v>
      </c>
      <c r="GB33" s="54">
        <f t="shared" si="57"/>
        <v>0.73079767564712095</v>
      </c>
      <c r="GC33" s="63">
        <v>20370</v>
      </c>
      <c r="GD33" s="8">
        <v>14732</v>
      </c>
      <c r="GE33" s="54">
        <f t="shared" si="58"/>
        <v>0.72322042218949434</v>
      </c>
      <c r="GF33" s="63">
        <v>288</v>
      </c>
      <c r="GG33" s="8">
        <v>12</v>
      </c>
      <c r="GH33" s="302">
        <f t="shared" si="59"/>
        <v>4.1666666666666664E-2</v>
      </c>
      <c r="GI33" s="8">
        <v>127</v>
      </c>
      <c r="GJ33" s="8">
        <v>96</v>
      </c>
      <c r="GK33" s="93">
        <f t="shared" si="60"/>
        <v>0.75590551181102361</v>
      </c>
      <c r="GL33" s="8">
        <v>201</v>
      </c>
      <c r="GM33" s="8">
        <v>191</v>
      </c>
      <c r="GN33" s="93">
        <f t="shared" si="61"/>
        <v>0.95024875621890548</v>
      </c>
    </row>
    <row r="34" spans="1:196" s="1" customFormat="1" ht="15" customHeight="1" x14ac:dyDescent="0.6">
      <c r="A34" s="16">
        <v>11</v>
      </c>
      <c r="B34" s="17" t="s">
        <v>504</v>
      </c>
      <c r="C34" s="18">
        <v>9212</v>
      </c>
      <c r="D34" s="17" t="s">
        <v>582</v>
      </c>
      <c r="E34" s="8">
        <v>797</v>
      </c>
      <c r="F34" s="8">
        <v>825</v>
      </c>
      <c r="G34" s="358">
        <f t="shared" si="62"/>
        <v>1.0351317440401506</v>
      </c>
      <c r="H34" s="8">
        <v>768</v>
      </c>
      <c r="I34" s="8">
        <v>870</v>
      </c>
      <c r="J34" s="358">
        <f t="shared" si="0"/>
        <v>1.1328125</v>
      </c>
      <c r="K34" s="8">
        <v>0</v>
      </c>
      <c r="L34" s="8">
        <v>0</v>
      </c>
      <c r="M34" s="358" t="str">
        <f t="shared" si="1"/>
        <v>N/A</v>
      </c>
      <c r="N34" s="8">
        <v>0</v>
      </c>
      <c r="O34" s="8">
        <v>0</v>
      </c>
      <c r="P34" s="361" t="str">
        <f t="shared" si="2"/>
        <v>N/A</v>
      </c>
      <c r="Q34" s="8">
        <v>0</v>
      </c>
      <c r="R34" s="8">
        <v>0</v>
      </c>
      <c r="S34" s="361" t="str">
        <f t="shared" si="3"/>
        <v>N/A</v>
      </c>
      <c r="T34" s="8">
        <v>1565</v>
      </c>
      <c r="U34" s="8">
        <v>1695</v>
      </c>
      <c r="V34" s="358">
        <f t="shared" si="4"/>
        <v>1.0830670926517572</v>
      </c>
      <c r="W34" s="8">
        <v>1565</v>
      </c>
      <c r="X34" s="8">
        <v>1695</v>
      </c>
      <c r="Y34" s="358">
        <f t="shared" si="5"/>
        <v>1.0830670926517572</v>
      </c>
      <c r="Z34" s="8">
        <v>1854</v>
      </c>
      <c r="AA34" s="8">
        <v>1845</v>
      </c>
      <c r="AB34" s="358">
        <f t="shared" si="6"/>
        <v>0.99514563106796117</v>
      </c>
      <c r="AC34" s="8">
        <v>0</v>
      </c>
      <c r="AD34" s="8">
        <v>0</v>
      </c>
      <c r="AE34" s="361" t="str">
        <f t="shared" si="7"/>
        <v>N/A</v>
      </c>
      <c r="AF34" s="8">
        <v>15</v>
      </c>
      <c r="AG34" s="8">
        <v>15</v>
      </c>
      <c r="AH34" s="361">
        <f t="shared" si="8"/>
        <v>1</v>
      </c>
      <c r="AI34" s="8">
        <v>1869</v>
      </c>
      <c r="AJ34" s="8">
        <v>1860</v>
      </c>
      <c r="AK34" s="358">
        <f t="shared" si="9"/>
        <v>0.9951845906902087</v>
      </c>
      <c r="AL34" s="8">
        <v>90</v>
      </c>
      <c r="AM34" s="8">
        <v>55</v>
      </c>
      <c r="AN34" s="358">
        <f t="shared" si="10"/>
        <v>0.61111111111111116</v>
      </c>
      <c r="AO34" s="8">
        <v>0</v>
      </c>
      <c r="AP34" s="8">
        <v>0</v>
      </c>
      <c r="AQ34" s="361" t="str">
        <f t="shared" si="11"/>
        <v>N/A</v>
      </c>
      <c r="AR34" s="8">
        <v>0</v>
      </c>
      <c r="AS34" s="8">
        <v>0</v>
      </c>
      <c r="AT34" s="361" t="str">
        <f t="shared" si="12"/>
        <v>N/A</v>
      </c>
      <c r="AU34" s="8">
        <v>90</v>
      </c>
      <c r="AV34" s="8">
        <v>55</v>
      </c>
      <c r="AW34" s="358">
        <f t="shared" si="13"/>
        <v>0.61111111111111116</v>
      </c>
      <c r="AX34" s="8">
        <v>1177</v>
      </c>
      <c r="AY34" s="8">
        <v>1153</v>
      </c>
      <c r="AZ34" s="358">
        <f t="shared" si="14"/>
        <v>0.97960917587085816</v>
      </c>
      <c r="BA34" s="8">
        <v>304</v>
      </c>
      <c r="BB34" s="8">
        <v>242</v>
      </c>
      <c r="BC34" s="358">
        <f t="shared" si="15"/>
        <v>0.79605263157894735</v>
      </c>
      <c r="BD34" s="8">
        <v>15</v>
      </c>
      <c r="BE34" s="8">
        <v>18</v>
      </c>
      <c r="BF34" s="361">
        <f t="shared" si="16"/>
        <v>1.2</v>
      </c>
      <c r="BG34" s="8">
        <v>15</v>
      </c>
      <c r="BH34" s="8">
        <v>13</v>
      </c>
      <c r="BI34" s="361">
        <f t="shared" si="17"/>
        <v>0.8666666666666667</v>
      </c>
      <c r="BJ34" s="8">
        <v>514</v>
      </c>
      <c r="BK34" s="8">
        <v>501</v>
      </c>
      <c r="BL34" s="570">
        <f t="shared" si="18"/>
        <v>0.97470817120622566</v>
      </c>
      <c r="BM34" s="8">
        <v>2025</v>
      </c>
      <c r="BN34" s="8">
        <v>1927</v>
      </c>
      <c r="BO34" s="358">
        <f t="shared" si="19"/>
        <v>0.95160493827160497</v>
      </c>
      <c r="BP34" s="8">
        <v>0</v>
      </c>
      <c r="BQ34" s="8">
        <v>0</v>
      </c>
      <c r="BR34" s="358" t="str">
        <f t="shared" si="20"/>
        <v>N/A</v>
      </c>
      <c r="BS34" s="8">
        <v>3984</v>
      </c>
      <c r="BT34" s="8">
        <v>3842</v>
      </c>
      <c r="BU34" s="358">
        <f t="shared" si="21"/>
        <v>0.9643574297188755</v>
      </c>
      <c r="BV34" s="8">
        <v>5549</v>
      </c>
      <c r="BW34" s="8">
        <v>5537</v>
      </c>
      <c r="BX34" s="358">
        <f t="shared" si="22"/>
        <v>0.99783744818886289</v>
      </c>
      <c r="BY34" s="8">
        <v>32320</v>
      </c>
      <c r="BZ34" s="8">
        <v>18480</v>
      </c>
      <c r="CA34" s="364">
        <f t="shared" si="23"/>
        <v>0.57178217821782173</v>
      </c>
      <c r="CB34" s="8">
        <v>17010</v>
      </c>
      <c r="CC34" s="8">
        <v>16889</v>
      </c>
      <c r="CD34" s="364">
        <f t="shared" si="24"/>
        <v>0.99288653733098176</v>
      </c>
      <c r="CE34" s="8">
        <v>5120</v>
      </c>
      <c r="CF34" s="8">
        <v>4480</v>
      </c>
      <c r="CG34" s="364">
        <f t="shared" si="25"/>
        <v>0.875</v>
      </c>
      <c r="CH34" s="8">
        <v>900</v>
      </c>
      <c r="CI34" s="8">
        <v>916</v>
      </c>
      <c r="CJ34" s="358">
        <f t="shared" si="26"/>
        <v>1.0177777777777777</v>
      </c>
      <c r="CK34" s="8">
        <v>6020</v>
      </c>
      <c r="CL34" s="8">
        <v>5396</v>
      </c>
      <c r="CM34" s="364">
        <f t="shared" si="27"/>
        <v>0.89634551495016612</v>
      </c>
      <c r="CN34" s="8">
        <v>285</v>
      </c>
      <c r="CO34" s="8">
        <v>424</v>
      </c>
      <c r="CP34" s="364">
        <f t="shared" si="63"/>
        <v>1.487719298245614</v>
      </c>
      <c r="CQ34" s="8">
        <v>450</v>
      </c>
      <c r="CR34" s="8">
        <v>744</v>
      </c>
      <c r="CS34" s="364">
        <f t="shared" si="28"/>
        <v>1.6533333333333333</v>
      </c>
      <c r="CT34" s="8">
        <v>56085</v>
      </c>
      <c r="CU34" s="8">
        <v>41933</v>
      </c>
      <c r="CV34" s="364">
        <f t="shared" si="29"/>
        <v>0.74766871712579119</v>
      </c>
      <c r="CW34" s="8">
        <v>61634</v>
      </c>
      <c r="CX34" s="8">
        <v>47470</v>
      </c>
      <c r="CY34" s="364">
        <f t="shared" si="30"/>
        <v>0.77019177726579491</v>
      </c>
      <c r="CZ34" s="8">
        <v>300</v>
      </c>
      <c r="DA34" s="8">
        <v>424</v>
      </c>
      <c r="DB34" s="361">
        <f t="shared" si="31"/>
        <v>1.4133333333333333</v>
      </c>
      <c r="DC34" s="8">
        <v>480</v>
      </c>
      <c r="DD34" s="8">
        <v>772</v>
      </c>
      <c r="DE34" s="361">
        <f t="shared" si="32"/>
        <v>1.6083333333333334</v>
      </c>
      <c r="DF34" s="8">
        <v>38512</v>
      </c>
      <c r="DG34" s="8">
        <v>24072</v>
      </c>
      <c r="DH34" s="364">
        <f t="shared" si="33"/>
        <v>0.62505193186539265</v>
      </c>
      <c r="DI34" s="62">
        <v>0.71</v>
      </c>
      <c r="DJ34" s="93">
        <v>0.818888888888889</v>
      </c>
      <c r="DK34" s="93">
        <f t="shared" si="34"/>
        <v>1.1533646322378719</v>
      </c>
      <c r="DL34" s="62">
        <v>0.62</v>
      </c>
      <c r="DM34" s="93">
        <v>0.834710743801653</v>
      </c>
      <c r="DN34" s="93">
        <f t="shared" si="35"/>
        <v>1.3463076512929888</v>
      </c>
      <c r="DO34" s="62">
        <v>0.66500000000000004</v>
      </c>
      <c r="DP34" s="93">
        <v>0.81988547631441899</v>
      </c>
      <c r="DQ34" s="93">
        <f t="shared" si="36"/>
        <v>1.2329104906983743</v>
      </c>
      <c r="DR34" s="62">
        <v>0.9</v>
      </c>
      <c r="DS34" s="93">
        <v>0.92121212121212104</v>
      </c>
      <c r="DT34" s="93">
        <f t="shared" si="37"/>
        <v>1.0235690235690234</v>
      </c>
      <c r="DU34" s="62">
        <v>0.78</v>
      </c>
      <c r="DV34" s="93">
        <v>0.80229885057471295</v>
      </c>
      <c r="DW34" s="93">
        <f t="shared" si="38"/>
        <v>1.0285882699675806</v>
      </c>
      <c r="DX34" s="62">
        <v>0.84000000000000008</v>
      </c>
      <c r="DY34" s="93">
        <v>0.86017699115044199</v>
      </c>
      <c r="DZ34" s="93">
        <f t="shared" si="39"/>
        <v>1.0240202275600498</v>
      </c>
      <c r="EA34" s="62">
        <v>0.80499999999999994</v>
      </c>
      <c r="EB34" s="93">
        <v>0.83796610169491503</v>
      </c>
      <c r="EC34" s="93">
        <f t="shared" si="40"/>
        <v>1.0409516791241182</v>
      </c>
      <c r="ED34" s="62">
        <v>0.7</v>
      </c>
      <c r="EE34" s="93">
        <v>0.80935251798561203</v>
      </c>
      <c r="EF34" s="93">
        <f t="shared" si="41"/>
        <v>1.1562178828365888</v>
      </c>
      <c r="EG34" s="62">
        <v>0.75249999999999995</v>
      </c>
      <c r="EH34" s="93">
        <v>0.83221961350911999</v>
      </c>
      <c r="EI34" s="93">
        <f t="shared" si="42"/>
        <v>1.1059396857264054</v>
      </c>
      <c r="EJ34" s="62">
        <v>0.72</v>
      </c>
      <c r="EK34" s="93">
        <v>0.71622832446107598</v>
      </c>
      <c r="EL34" s="93">
        <f t="shared" si="43"/>
        <v>0.99476156175149444</v>
      </c>
      <c r="EM34" s="62">
        <v>0.21</v>
      </c>
      <c r="EN34" s="93">
        <v>0.353397212543554</v>
      </c>
      <c r="EO34" s="93">
        <f t="shared" si="44"/>
        <v>1.6828438692550192</v>
      </c>
      <c r="EP34" s="62">
        <v>0.46499999999999997</v>
      </c>
      <c r="EQ34" s="93">
        <v>0.51756373262108601</v>
      </c>
      <c r="ER34" s="93">
        <f t="shared" si="45"/>
        <v>1.1130402852066366</v>
      </c>
      <c r="ES34" s="62">
        <v>0.76249999999999996</v>
      </c>
      <c r="ET34" s="93">
        <v>0.73925121805282501</v>
      </c>
      <c r="EU34" s="93">
        <f t="shared" si="46"/>
        <v>0.96950979416763938</v>
      </c>
      <c r="EV34" s="62">
        <v>0.45499999999999996</v>
      </c>
      <c r="EW34" s="93">
        <v>0.374459953472914</v>
      </c>
      <c r="EX34" s="93">
        <f t="shared" si="47"/>
        <v>0.82298890873167918</v>
      </c>
      <c r="EY34" s="62">
        <v>0.6087499999999999</v>
      </c>
      <c r="EZ34" s="93">
        <v>0.55426585211712698</v>
      </c>
      <c r="FA34" s="93">
        <f t="shared" si="48"/>
        <v>0.91049831969959272</v>
      </c>
      <c r="FB34" s="62">
        <v>0.75</v>
      </c>
      <c r="FC34" s="93">
        <v>0.616812227074236</v>
      </c>
      <c r="FD34" s="93">
        <f t="shared" si="49"/>
        <v>0.82241630276564803</v>
      </c>
      <c r="FE34" s="62">
        <v>0.32</v>
      </c>
      <c r="FF34" s="93">
        <v>0.54799107142857095</v>
      </c>
      <c r="FG34" s="93">
        <f t="shared" si="50"/>
        <v>1.7124720982142843</v>
      </c>
      <c r="FH34" s="62">
        <v>0.53500000000000003</v>
      </c>
      <c r="FI34" s="93">
        <v>0.559673832468495</v>
      </c>
      <c r="FJ34" s="93">
        <f t="shared" si="51"/>
        <v>1.0461193130252242</v>
      </c>
      <c r="FK34" s="54">
        <v>0.72413793103448276</v>
      </c>
      <c r="FL34" s="93">
        <v>0.776018099547511</v>
      </c>
      <c r="FM34" s="93">
        <f t="shared" si="52"/>
        <v>1.071644042232277</v>
      </c>
      <c r="FN34" s="54">
        <v>0.61009999999999998</v>
      </c>
      <c r="FO34" s="93">
        <v>0.58937823834196901</v>
      </c>
      <c r="FP34" s="93">
        <f t="shared" si="53"/>
        <v>0.9660354668775103</v>
      </c>
      <c r="FQ34" s="63">
        <v>2011</v>
      </c>
      <c r="FR34" s="8">
        <v>831</v>
      </c>
      <c r="FS34" s="54">
        <f t="shared" si="54"/>
        <v>0.41322725012431627</v>
      </c>
      <c r="FT34" s="63">
        <v>339</v>
      </c>
      <c r="FU34" s="8">
        <v>151</v>
      </c>
      <c r="FV34" s="54">
        <f t="shared" si="55"/>
        <v>0.44542772861356933</v>
      </c>
      <c r="FW34" s="63">
        <v>2350</v>
      </c>
      <c r="FX34" s="8">
        <v>982</v>
      </c>
      <c r="FY34" s="54">
        <f t="shared" si="56"/>
        <v>0.4178723404255319</v>
      </c>
      <c r="FZ34" s="63">
        <v>21347</v>
      </c>
      <c r="GA34" s="8">
        <v>15625</v>
      </c>
      <c r="GB34" s="54">
        <f t="shared" si="57"/>
        <v>0.73195296763011197</v>
      </c>
      <c r="GC34" s="63">
        <v>23697</v>
      </c>
      <c r="GD34" s="8">
        <v>16607</v>
      </c>
      <c r="GE34" s="54">
        <f t="shared" si="58"/>
        <v>0.70080600919947678</v>
      </c>
      <c r="GF34" s="63">
        <v>194</v>
      </c>
      <c r="GG34" s="8">
        <v>0</v>
      </c>
      <c r="GH34" s="302">
        <f t="shared" si="59"/>
        <v>0</v>
      </c>
      <c r="GI34" s="8">
        <v>186</v>
      </c>
      <c r="GJ34" s="8">
        <v>325</v>
      </c>
      <c r="GK34" s="93">
        <f t="shared" si="60"/>
        <v>1.7473118279569892</v>
      </c>
      <c r="GL34" s="8">
        <v>275</v>
      </c>
      <c r="GM34" s="8">
        <v>498</v>
      </c>
      <c r="GN34" s="93">
        <f t="shared" si="61"/>
        <v>1.8109090909090908</v>
      </c>
    </row>
    <row r="35" spans="1:196" s="1" customFormat="1" ht="15" customHeight="1" x14ac:dyDescent="0.6">
      <c r="A35" s="16">
        <v>11</v>
      </c>
      <c r="B35" s="17" t="s">
        <v>504</v>
      </c>
      <c r="C35" s="18">
        <v>9213</v>
      </c>
      <c r="D35" s="17" t="s">
        <v>583</v>
      </c>
      <c r="E35" s="8">
        <v>2476</v>
      </c>
      <c r="F35" s="8">
        <v>1776</v>
      </c>
      <c r="G35" s="358">
        <f t="shared" si="62"/>
        <v>0.71728594507269794</v>
      </c>
      <c r="H35" s="8">
        <v>1221</v>
      </c>
      <c r="I35" s="8">
        <v>1855</v>
      </c>
      <c r="J35" s="358">
        <f t="shared" si="0"/>
        <v>1.5192465192465192</v>
      </c>
      <c r="K35" s="8">
        <v>0</v>
      </c>
      <c r="L35" s="8">
        <v>0</v>
      </c>
      <c r="M35" s="358" t="str">
        <f t="shared" si="1"/>
        <v>N/A</v>
      </c>
      <c r="N35" s="8">
        <v>0</v>
      </c>
      <c r="O35" s="8">
        <v>0</v>
      </c>
      <c r="P35" s="361" t="str">
        <f t="shared" si="2"/>
        <v>N/A</v>
      </c>
      <c r="Q35" s="8">
        <v>0</v>
      </c>
      <c r="R35" s="8">
        <v>0</v>
      </c>
      <c r="S35" s="361" t="str">
        <f t="shared" si="3"/>
        <v>N/A</v>
      </c>
      <c r="T35" s="8">
        <v>3697</v>
      </c>
      <c r="U35" s="8">
        <v>3631</v>
      </c>
      <c r="V35" s="358">
        <f t="shared" si="4"/>
        <v>0.98214768731403845</v>
      </c>
      <c r="W35" s="8">
        <v>3697</v>
      </c>
      <c r="X35" s="8">
        <v>3631</v>
      </c>
      <c r="Y35" s="358">
        <f t="shared" si="5"/>
        <v>0.98214768731403845</v>
      </c>
      <c r="Z35" s="8">
        <v>30</v>
      </c>
      <c r="AA35" s="8">
        <v>0</v>
      </c>
      <c r="AB35" s="358">
        <f t="shared" si="6"/>
        <v>0</v>
      </c>
      <c r="AC35" s="8">
        <v>0</v>
      </c>
      <c r="AD35" s="8">
        <v>14</v>
      </c>
      <c r="AE35" s="361" t="str">
        <f t="shared" si="7"/>
        <v>N/A</v>
      </c>
      <c r="AF35" s="8">
        <v>0</v>
      </c>
      <c r="AG35" s="8">
        <v>0</v>
      </c>
      <c r="AH35" s="361" t="str">
        <f t="shared" si="8"/>
        <v>N/A</v>
      </c>
      <c r="AI35" s="8">
        <v>30</v>
      </c>
      <c r="AJ35" s="8">
        <v>14</v>
      </c>
      <c r="AK35" s="358">
        <f t="shared" si="9"/>
        <v>0.46666666666666667</v>
      </c>
      <c r="AL35" s="8">
        <v>0</v>
      </c>
      <c r="AM35" s="8">
        <v>0</v>
      </c>
      <c r="AN35" s="358" t="str">
        <f t="shared" si="10"/>
        <v>N/A</v>
      </c>
      <c r="AO35" s="8">
        <v>0</v>
      </c>
      <c r="AP35" s="8">
        <v>0</v>
      </c>
      <c r="AQ35" s="361" t="str">
        <f t="shared" si="11"/>
        <v>N/A</v>
      </c>
      <c r="AR35" s="8">
        <v>0</v>
      </c>
      <c r="AS35" s="8">
        <v>0</v>
      </c>
      <c r="AT35" s="361" t="str">
        <f t="shared" si="12"/>
        <v>N/A</v>
      </c>
      <c r="AU35" s="8">
        <v>0</v>
      </c>
      <c r="AV35" s="8">
        <v>0</v>
      </c>
      <c r="AW35" s="358" t="str">
        <f t="shared" si="13"/>
        <v>N/A</v>
      </c>
      <c r="AX35" s="8">
        <v>3693</v>
      </c>
      <c r="AY35" s="8">
        <v>2595</v>
      </c>
      <c r="AZ35" s="358">
        <f t="shared" si="14"/>
        <v>0.70268074735987007</v>
      </c>
      <c r="BA35" s="8">
        <v>237</v>
      </c>
      <c r="BB35" s="8">
        <v>273</v>
      </c>
      <c r="BC35" s="358">
        <f t="shared" si="15"/>
        <v>1.1518987341772151</v>
      </c>
      <c r="BD35" s="8">
        <v>60</v>
      </c>
      <c r="BE35" s="8">
        <v>149</v>
      </c>
      <c r="BF35" s="361">
        <f t="shared" si="16"/>
        <v>2.4833333333333334</v>
      </c>
      <c r="BG35" s="8">
        <v>15</v>
      </c>
      <c r="BH35" s="8">
        <v>26</v>
      </c>
      <c r="BI35" s="361">
        <f t="shared" si="17"/>
        <v>1.7333333333333334</v>
      </c>
      <c r="BJ35" s="8">
        <v>927</v>
      </c>
      <c r="BK35" s="8">
        <v>899</v>
      </c>
      <c r="BL35" s="570">
        <f t="shared" si="18"/>
        <v>0.96979503775620279</v>
      </c>
      <c r="BM35" s="8">
        <v>4932</v>
      </c>
      <c r="BN35" s="8">
        <v>3942</v>
      </c>
      <c r="BO35" s="358">
        <f t="shared" si="19"/>
        <v>0.7992700729927007</v>
      </c>
      <c r="BP35" s="8">
        <v>30</v>
      </c>
      <c r="BQ35" s="8">
        <v>0</v>
      </c>
      <c r="BR35" s="358">
        <f t="shared" si="20"/>
        <v>0</v>
      </c>
      <c r="BS35" s="8">
        <v>4992</v>
      </c>
      <c r="BT35" s="8">
        <v>3956</v>
      </c>
      <c r="BU35" s="358">
        <f t="shared" si="21"/>
        <v>0.79246794871794868</v>
      </c>
      <c r="BV35" s="8">
        <v>8689</v>
      </c>
      <c r="BW35" s="8">
        <v>7587</v>
      </c>
      <c r="BX35" s="358">
        <f t="shared" si="22"/>
        <v>0.87317297732765564</v>
      </c>
      <c r="BY35" s="8">
        <v>16880</v>
      </c>
      <c r="BZ35" s="8">
        <v>11760</v>
      </c>
      <c r="CA35" s="364">
        <f t="shared" si="23"/>
        <v>0.69668246445497628</v>
      </c>
      <c r="CB35" s="8">
        <v>23790</v>
      </c>
      <c r="CC35" s="8">
        <v>19835</v>
      </c>
      <c r="CD35" s="364">
        <f t="shared" si="24"/>
        <v>0.83375367801597311</v>
      </c>
      <c r="CE35" s="8">
        <v>5120</v>
      </c>
      <c r="CF35" s="8">
        <v>4080</v>
      </c>
      <c r="CG35" s="364">
        <f t="shared" si="25"/>
        <v>0.796875</v>
      </c>
      <c r="CH35" s="8">
        <v>840</v>
      </c>
      <c r="CI35" s="8">
        <v>1053</v>
      </c>
      <c r="CJ35" s="358">
        <f t="shared" si="26"/>
        <v>1.2535714285714286</v>
      </c>
      <c r="CK35" s="8">
        <v>5960</v>
      </c>
      <c r="CL35" s="8">
        <v>5133</v>
      </c>
      <c r="CM35" s="364">
        <f t="shared" si="27"/>
        <v>0.861241610738255</v>
      </c>
      <c r="CN35" s="8">
        <v>240</v>
      </c>
      <c r="CO35" s="8">
        <v>869</v>
      </c>
      <c r="CP35" s="364">
        <f t="shared" si="63"/>
        <v>3.6208333333333331</v>
      </c>
      <c r="CQ35" s="8">
        <v>450</v>
      </c>
      <c r="CR35" s="8">
        <v>1626</v>
      </c>
      <c r="CS35" s="364">
        <f t="shared" si="28"/>
        <v>3.6133333333333333</v>
      </c>
      <c r="CT35" s="8">
        <v>47320</v>
      </c>
      <c r="CU35" s="8">
        <v>39223</v>
      </c>
      <c r="CV35" s="364">
        <f t="shared" si="29"/>
        <v>0.82888841927303469</v>
      </c>
      <c r="CW35" s="8">
        <v>56009</v>
      </c>
      <c r="CX35" s="8">
        <v>46810</v>
      </c>
      <c r="CY35" s="364">
        <f t="shared" si="30"/>
        <v>0.83575853880626327</v>
      </c>
      <c r="CZ35" s="8">
        <v>300</v>
      </c>
      <c r="DA35" s="8">
        <v>960</v>
      </c>
      <c r="DB35" s="361">
        <f t="shared" si="31"/>
        <v>3.2</v>
      </c>
      <c r="DC35" s="8">
        <v>465</v>
      </c>
      <c r="DD35" s="8">
        <v>1652</v>
      </c>
      <c r="DE35" s="361">
        <f t="shared" si="32"/>
        <v>3.5526881720430108</v>
      </c>
      <c r="DF35" s="8">
        <v>23458</v>
      </c>
      <c r="DG35" s="8">
        <v>17968</v>
      </c>
      <c r="DH35" s="364">
        <f t="shared" si="33"/>
        <v>0.76596470287322027</v>
      </c>
      <c r="DI35" s="62">
        <v>0.92</v>
      </c>
      <c r="DJ35" s="93">
        <v>0.96524572359489502</v>
      </c>
      <c r="DK35" s="93">
        <f t="shared" si="34"/>
        <v>1.0491801343422771</v>
      </c>
      <c r="DL35" s="62">
        <v>0.92</v>
      </c>
      <c r="DM35" s="93">
        <v>0.94139194139194204</v>
      </c>
      <c r="DN35" s="93">
        <f t="shared" si="35"/>
        <v>1.0232521102086327</v>
      </c>
      <c r="DO35" s="62">
        <v>0.92</v>
      </c>
      <c r="DP35" s="93">
        <v>0.963599595551062</v>
      </c>
      <c r="DQ35" s="93">
        <f t="shared" si="36"/>
        <v>1.0473908647294152</v>
      </c>
      <c r="DR35" s="62">
        <v>0.9</v>
      </c>
      <c r="DS35" s="93">
        <v>0.98029279279279302</v>
      </c>
      <c r="DT35" s="93">
        <f t="shared" si="37"/>
        <v>1.0892142142142145</v>
      </c>
      <c r="DU35" s="62">
        <v>0.94</v>
      </c>
      <c r="DV35" s="93">
        <v>0.81725067385444705</v>
      </c>
      <c r="DW35" s="93">
        <f t="shared" si="38"/>
        <v>0.86941561048345439</v>
      </c>
      <c r="DX35" s="62">
        <v>0.91999999999999993</v>
      </c>
      <c r="DY35" s="93">
        <v>0.89699807215643101</v>
      </c>
      <c r="DZ35" s="93">
        <f t="shared" si="39"/>
        <v>0.97499790451785984</v>
      </c>
      <c r="EA35" s="62">
        <v>0.91</v>
      </c>
      <c r="EB35" s="93">
        <v>0.97014105147462903</v>
      </c>
      <c r="EC35" s="93">
        <f t="shared" si="40"/>
        <v>1.0660890675545374</v>
      </c>
      <c r="ED35" s="62">
        <v>0.92999999999999994</v>
      </c>
      <c r="EE35" s="93">
        <v>0.83317669172932296</v>
      </c>
      <c r="EF35" s="93">
        <f t="shared" si="41"/>
        <v>0.89588891583798169</v>
      </c>
      <c r="EG35" s="62">
        <v>0.91999999999999993</v>
      </c>
      <c r="EH35" s="93">
        <v>0.93172531962567595</v>
      </c>
      <c r="EI35" s="93">
        <f t="shared" si="42"/>
        <v>1.0127449126366044</v>
      </c>
      <c r="EJ35" s="62">
        <v>0.94</v>
      </c>
      <c r="EK35" s="93">
        <v>0.86314844117521305</v>
      </c>
      <c r="EL35" s="93">
        <f t="shared" si="43"/>
        <v>0.91824302252682244</v>
      </c>
      <c r="EM35" s="62">
        <v>0.28999999999999998</v>
      </c>
      <c r="EN35" s="93">
        <v>0.29400252525252502</v>
      </c>
      <c r="EO35" s="93">
        <f t="shared" si="44"/>
        <v>1.0138018112156035</v>
      </c>
      <c r="EP35" s="62">
        <v>0.61499999999999999</v>
      </c>
      <c r="EQ35" s="93">
        <v>0.63330188919766495</v>
      </c>
      <c r="ER35" s="93">
        <f t="shared" si="45"/>
        <v>1.0297591694270976</v>
      </c>
      <c r="ES35" s="62">
        <v>0.92500000000000004</v>
      </c>
      <c r="ET35" s="93">
        <v>0.88339920948616601</v>
      </c>
      <c r="EU35" s="93">
        <f t="shared" si="46"/>
        <v>0.95502617241747678</v>
      </c>
      <c r="EV35" s="62">
        <v>0.61</v>
      </c>
      <c r="EW35" s="93">
        <v>0.35785841495992898</v>
      </c>
      <c r="EX35" s="93">
        <f t="shared" si="47"/>
        <v>0.5866531392785721</v>
      </c>
      <c r="EY35" s="62">
        <v>0.76750000000000007</v>
      </c>
      <c r="EZ35" s="93">
        <v>0.68167058320871599</v>
      </c>
      <c r="FA35" s="93">
        <f t="shared" si="48"/>
        <v>0.88817014098855496</v>
      </c>
      <c r="FB35" s="62">
        <v>0.77</v>
      </c>
      <c r="FC35" s="93">
        <v>0.53846153846153799</v>
      </c>
      <c r="FD35" s="93">
        <f t="shared" si="49"/>
        <v>0.69930069930069871</v>
      </c>
      <c r="FE35" s="62">
        <v>0.27</v>
      </c>
      <c r="FF35" s="93">
        <v>0.41053921568627399</v>
      </c>
      <c r="FG35" s="93">
        <f t="shared" si="50"/>
        <v>1.5205156136528666</v>
      </c>
      <c r="FH35" s="62">
        <v>0.52</v>
      </c>
      <c r="FI35" s="93">
        <v>0.43678160919540199</v>
      </c>
      <c r="FJ35" s="93">
        <f t="shared" si="51"/>
        <v>0.83996463306808067</v>
      </c>
      <c r="FK35" s="54">
        <v>0.8721804511278195</v>
      </c>
      <c r="FL35" s="93">
        <v>0.72674418604651103</v>
      </c>
      <c r="FM35" s="93">
        <f t="shared" si="52"/>
        <v>0.83324979951884459</v>
      </c>
      <c r="FN35" s="54">
        <v>0.61009999999999998</v>
      </c>
      <c r="FO35" s="93">
        <v>0.87288135593220295</v>
      </c>
      <c r="FP35" s="93">
        <f t="shared" si="53"/>
        <v>1.4307184984956614</v>
      </c>
      <c r="FQ35" s="63">
        <v>2409</v>
      </c>
      <c r="FR35" s="8">
        <v>668</v>
      </c>
      <c r="FS35" s="54">
        <f t="shared" si="54"/>
        <v>0.27729348277293481</v>
      </c>
      <c r="FT35" s="63">
        <v>1084</v>
      </c>
      <c r="FU35" s="8">
        <v>384</v>
      </c>
      <c r="FV35" s="54">
        <f t="shared" si="55"/>
        <v>0.35424354243542433</v>
      </c>
      <c r="FW35" s="63">
        <v>3493</v>
      </c>
      <c r="FX35" s="8">
        <v>1052</v>
      </c>
      <c r="FY35" s="54">
        <f t="shared" si="56"/>
        <v>0.30117377612367591</v>
      </c>
      <c r="FZ35" s="63">
        <v>29287</v>
      </c>
      <c r="GA35" s="8">
        <v>20696</v>
      </c>
      <c r="GB35" s="54">
        <f t="shared" si="57"/>
        <v>0.70666165875644482</v>
      </c>
      <c r="GC35" s="63">
        <v>32780</v>
      </c>
      <c r="GD35" s="8">
        <v>21748</v>
      </c>
      <c r="GE35" s="54">
        <f t="shared" si="58"/>
        <v>0.66345332519829159</v>
      </c>
      <c r="GF35" s="63">
        <v>354</v>
      </c>
      <c r="GG35" s="8">
        <v>0</v>
      </c>
      <c r="GH35" s="302">
        <f t="shared" si="59"/>
        <v>0</v>
      </c>
      <c r="GI35" s="8">
        <v>188</v>
      </c>
      <c r="GJ35" s="8">
        <v>530</v>
      </c>
      <c r="GK35" s="93">
        <f t="shared" si="60"/>
        <v>2.8191489361702127</v>
      </c>
      <c r="GL35" s="8">
        <v>275</v>
      </c>
      <c r="GM35" s="8">
        <v>1419</v>
      </c>
      <c r="GN35" s="93">
        <f t="shared" si="61"/>
        <v>5.16</v>
      </c>
    </row>
    <row r="36" spans="1:196" s="1" customFormat="1" ht="15" customHeight="1" x14ac:dyDescent="0.6">
      <c r="A36" s="16">
        <v>11</v>
      </c>
      <c r="B36" s="17" t="s">
        <v>504</v>
      </c>
      <c r="C36" s="18">
        <v>9214</v>
      </c>
      <c r="D36" s="17" t="s">
        <v>584</v>
      </c>
      <c r="E36" s="8">
        <v>2932</v>
      </c>
      <c r="F36" s="8">
        <v>2339</v>
      </c>
      <c r="G36" s="358">
        <f t="shared" si="62"/>
        <v>0.79774897680763979</v>
      </c>
      <c r="H36" s="8">
        <v>538</v>
      </c>
      <c r="I36" s="8">
        <v>546</v>
      </c>
      <c r="J36" s="358">
        <f t="shared" si="0"/>
        <v>1.0148698884758365</v>
      </c>
      <c r="K36" s="8">
        <v>0</v>
      </c>
      <c r="L36" s="8">
        <v>0</v>
      </c>
      <c r="M36" s="358" t="str">
        <f t="shared" si="1"/>
        <v>N/A</v>
      </c>
      <c r="N36" s="8">
        <v>0</v>
      </c>
      <c r="O36" s="8">
        <v>0</v>
      </c>
      <c r="P36" s="361" t="str">
        <f t="shared" si="2"/>
        <v>N/A</v>
      </c>
      <c r="Q36" s="8">
        <v>0</v>
      </c>
      <c r="R36" s="8">
        <v>0</v>
      </c>
      <c r="S36" s="361" t="str">
        <f t="shared" si="3"/>
        <v>N/A</v>
      </c>
      <c r="T36" s="8">
        <v>3470</v>
      </c>
      <c r="U36" s="8">
        <v>2885</v>
      </c>
      <c r="V36" s="358">
        <f t="shared" si="4"/>
        <v>0.83141210374639773</v>
      </c>
      <c r="W36" s="8">
        <v>3470</v>
      </c>
      <c r="X36" s="8">
        <v>2885</v>
      </c>
      <c r="Y36" s="358">
        <f t="shared" si="5"/>
        <v>0.83141210374639773</v>
      </c>
      <c r="Z36" s="8">
        <v>0</v>
      </c>
      <c r="AA36" s="8">
        <v>0</v>
      </c>
      <c r="AB36" s="358" t="str">
        <f t="shared" si="6"/>
        <v>N/A</v>
      </c>
      <c r="AC36" s="8">
        <v>0</v>
      </c>
      <c r="AD36" s="8">
        <v>0</v>
      </c>
      <c r="AE36" s="361" t="str">
        <f t="shared" si="7"/>
        <v>N/A</v>
      </c>
      <c r="AF36" s="8">
        <v>0</v>
      </c>
      <c r="AG36" s="8">
        <v>0</v>
      </c>
      <c r="AH36" s="361" t="str">
        <f t="shared" si="8"/>
        <v>N/A</v>
      </c>
      <c r="AI36" s="8">
        <v>0</v>
      </c>
      <c r="AJ36" s="8">
        <v>0</v>
      </c>
      <c r="AK36" s="358" t="str">
        <f t="shared" si="9"/>
        <v>N/A</v>
      </c>
      <c r="AL36" s="8">
        <v>90</v>
      </c>
      <c r="AM36" s="8">
        <v>91</v>
      </c>
      <c r="AN36" s="358">
        <f t="shared" si="10"/>
        <v>1.0111111111111111</v>
      </c>
      <c r="AO36" s="8">
        <v>0</v>
      </c>
      <c r="AP36" s="8">
        <v>0</v>
      </c>
      <c r="AQ36" s="361" t="str">
        <f t="shared" si="11"/>
        <v>N/A</v>
      </c>
      <c r="AR36" s="8">
        <v>0</v>
      </c>
      <c r="AS36" s="8">
        <v>0</v>
      </c>
      <c r="AT36" s="361" t="str">
        <f t="shared" si="12"/>
        <v>N/A</v>
      </c>
      <c r="AU36" s="8">
        <v>90</v>
      </c>
      <c r="AV36" s="8">
        <v>91</v>
      </c>
      <c r="AW36" s="358">
        <f t="shared" si="13"/>
        <v>1.0111111111111111</v>
      </c>
      <c r="AX36" s="8">
        <v>1140</v>
      </c>
      <c r="AY36" s="8">
        <v>1035</v>
      </c>
      <c r="AZ36" s="358">
        <f t="shared" si="14"/>
        <v>0.90789473684210531</v>
      </c>
      <c r="BA36" s="8">
        <v>193</v>
      </c>
      <c r="BB36" s="8">
        <v>163</v>
      </c>
      <c r="BC36" s="358">
        <f t="shared" si="15"/>
        <v>0.84455958549222798</v>
      </c>
      <c r="BD36" s="8">
        <v>15</v>
      </c>
      <c r="BE36" s="8">
        <v>0</v>
      </c>
      <c r="BF36" s="361">
        <f t="shared" si="16"/>
        <v>0</v>
      </c>
      <c r="BG36" s="8">
        <v>0</v>
      </c>
      <c r="BH36" s="8">
        <v>0</v>
      </c>
      <c r="BI36" s="361" t="str">
        <f t="shared" si="17"/>
        <v>N/A</v>
      </c>
      <c r="BJ36" s="8">
        <v>1108</v>
      </c>
      <c r="BK36" s="8">
        <v>1283</v>
      </c>
      <c r="BL36" s="570">
        <f t="shared" si="18"/>
        <v>1.157942238267148</v>
      </c>
      <c r="BM36" s="8">
        <v>2456</v>
      </c>
      <c r="BN36" s="8">
        <v>2481</v>
      </c>
      <c r="BO36" s="358">
        <f t="shared" si="19"/>
        <v>1.0101791530944626</v>
      </c>
      <c r="BP36" s="8">
        <v>0</v>
      </c>
      <c r="BQ36" s="8">
        <v>0</v>
      </c>
      <c r="BR36" s="358" t="str">
        <f t="shared" si="20"/>
        <v>N/A</v>
      </c>
      <c r="BS36" s="8">
        <v>2546</v>
      </c>
      <c r="BT36" s="8">
        <v>2572</v>
      </c>
      <c r="BU36" s="358">
        <f t="shared" si="21"/>
        <v>1.0102120974076982</v>
      </c>
      <c r="BV36" s="8">
        <v>6016</v>
      </c>
      <c r="BW36" s="8">
        <v>5457</v>
      </c>
      <c r="BX36" s="358">
        <f t="shared" si="22"/>
        <v>0.90708111702127658</v>
      </c>
      <c r="BY36" s="8">
        <v>14720</v>
      </c>
      <c r="BZ36" s="8">
        <v>9715</v>
      </c>
      <c r="CA36" s="364">
        <f t="shared" si="23"/>
        <v>0.65998641304347827</v>
      </c>
      <c r="CB36" s="8">
        <v>9000</v>
      </c>
      <c r="CC36" s="8">
        <v>8871</v>
      </c>
      <c r="CD36" s="364">
        <f t="shared" si="24"/>
        <v>0.98566666666666669</v>
      </c>
      <c r="CE36" s="8">
        <v>5120</v>
      </c>
      <c r="CF36" s="8">
        <v>4481</v>
      </c>
      <c r="CG36" s="364">
        <f t="shared" si="25"/>
        <v>0.87519531250000004</v>
      </c>
      <c r="CH36" s="8">
        <v>600</v>
      </c>
      <c r="CI36" s="8">
        <v>815</v>
      </c>
      <c r="CJ36" s="358">
        <f t="shared" si="26"/>
        <v>1.3583333333333334</v>
      </c>
      <c r="CK36" s="8">
        <v>5720</v>
      </c>
      <c r="CL36" s="8">
        <v>5296</v>
      </c>
      <c r="CM36" s="364">
        <f t="shared" si="27"/>
        <v>0.92587412587412588</v>
      </c>
      <c r="CN36" s="8">
        <v>398</v>
      </c>
      <c r="CO36" s="8">
        <v>98</v>
      </c>
      <c r="CP36" s="364">
        <f t="shared" si="63"/>
        <v>0.24623115577889448</v>
      </c>
      <c r="CQ36" s="8">
        <v>120</v>
      </c>
      <c r="CR36" s="8">
        <v>352</v>
      </c>
      <c r="CS36" s="364">
        <f t="shared" si="28"/>
        <v>2.9333333333333331</v>
      </c>
      <c r="CT36" s="8">
        <v>29958</v>
      </c>
      <c r="CU36" s="8">
        <v>24332</v>
      </c>
      <c r="CV36" s="364">
        <f t="shared" si="29"/>
        <v>0.81220375191935379</v>
      </c>
      <c r="CW36" s="8">
        <v>35974</v>
      </c>
      <c r="CX36" s="8">
        <v>29789</v>
      </c>
      <c r="CY36" s="364">
        <f t="shared" si="30"/>
        <v>0.8280702729749263</v>
      </c>
      <c r="CZ36" s="8">
        <v>413</v>
      </c>
      <c r="DA36" s="8">
        <v>98</v>
      </c>
      <c r="DB36" s="361">
        <f t="shared" si="31"/>
        <v>0.23728813559322035</v>
      </c>
      <c r="DC36" s="8">
        <v>120</v>
      </c>
      <c r="DD36" s="8">
        <v>352</v>
      </c>
      <c r="DE36" s="361">
        <f t="shared" si="32"/>
        <v>2.9333333333333331</v>
      </c>
      <c r="DF36" s="8">
        <v>20571</v>
      </c>
      <c r="DG36" s="8">
        <v>14905</v>
      </c>
      <c r="DH36" s="364">
        <f t="shared" si="33"/>
        <v>0.72456370618832333</v>
      </c>
      <c r="DI36" s="62">
        <v>0.8</v>
      </c>
      <c r="DJ36" s="93">
        <v>0.90826068908260704</v>
      </c>
      <c r="DK36" s="93">
        <f t="shared" si="34"/>
        <v>1.1353258613532586</v>
      </c>
      <c r="DL36" s="62">
        <v>0.83</v>
      </c>
      <c r="DM36" s="93">
        <v>0.65030674846625802</v>
      </c>
      <c r="DN36" s="93">
        <f t="shared" si="35"/>
        <v>0.78350210658585306</v>
      </c>
      <c r="DO36" s="62">
        <v>0.81499999999999995</v>
      </c>
      <c r="DP36" s="93">
        <v>0.89191290824261305</v>
      </c>
      <c r="DQ36" s="93">
        <f t="shared" si="36"/>
        <v>1.0943716665553536</v>
      </c>
      <c r="DR36" s="62">
        <v>0.81</v>
      </c>
      <c r="DS36" s="93">
        <v>0.86618212911500603</v>
      </c>
      <c r="DT36" s="93">
        <f t="shared" si="37"/>
        <v>1.0693606532284023</v>
      </c>
      <c r="DU36" s="62">
        <v>0.79</v>
      </c>
      <c r="DV36" s="93">
        <v>0.63003663003663002</v>
      </c>
      <c r="DW36" s="93">
        <f t="shared" si="38"/>
        <v>0.79751472156535441</v>
      </c>
      <c r="DX36" s="62">
        <v>0.8</v>
      </c>
      <c r="DY36" s="93">
        <v>0.82149046793760805</v>
      </c>
      <c r="DZ36" s="93">
        <f t="shared" si="39"/>
        <v>1.0268630849220099</v>
      </c>
      <c r="EA36" s="62">
        <v>0.80500000000000005</v>
      </c>
      <c r="EB36" s="93">
        <v>0.88753159224936795</v>
      </c>
      <c r="EC36" s="93">
        <f t="shared" si="40"/>
        <v>1.1025237170799602</v>
      </c>
      <c r="ED36" s="62">
        <v>0.81</v>
      </c>
      <c r="EE36" s="93">
        <v>0.63469675599435804</v>
      </c>
      <c r="EF36" s="93">
        <f t="shared" si="41"/>
        <v>0.78357624196834319</v>
      </c>
      <c r="EG36" s="62">
        <v>0.80750000000000011</v>
      </c>
      <c r="EH36" s="93">
        <v>0.85468205973978395</v>
      </c>
      <c r="EI36" s="93">
        <f t="shared" si="42"/>
        <v>1.0584297953433857</v>
      </c>
      <c r="EJ36" s="62">
        <v>0.74</v>
      </c>
      <c r="EK36" s="93">
        <v>0.68666140489344896</v>
      </c>
      <c r="EL36" s="93">
        <f t="shared" si="43"/>
        <v>0.92792081742357968</v>
      </c>
      <c r="EM36" s="62">
        <v>0.24</v>
      </c>
      <c r="EN36" s="93">
        <v>0.32755705832628901</v>
      </c>
      <c r="EO36" s="93">
        <f t="shared" si="44"/>
        <v>1.3648210763595376</v>
      </c>
      <c r="EP36" s="62">
        <v>0.49</v>
      </c>
      <c r="EQ36" s="93">
        <v>0.47714943284563499</v>
      </c>
      <c r="ER36" s="93">
        <f t="shared" si="45"/>
        <v>0.97377435274619384</v>
      </c>
      <c r="ES36" s="62">
        <v>0.77249999999999996</v>
      </c>
      <c r="ET36" s="93">
        <v>0.75073904864283802</v>
      </c>
      <c r="EU36" s="93">
        <f t="shared" si="46"/>
        <v>0.97183048368004932</v>
      </c>
      <c r="EV36" s="62">
        <v>0.52500000000000002</v>
      </c>
      <c r="EW36" s="93">
        <v>0.34216705803421699</v>
      </c>
      <c r="EX36" s="93">
        <f t="shared" si="47"/>
        <v>0.65174677720803231</v>
      </c>
      <c r="EY36" s="62">
        <v>0.64874999999999994</v>
      </c>
      <c r="EZ36" s="93">
        <v>0.54630904024975702</v>
      </c>
      <c r="FA36" s="93">
        <f t="shared" si="48"/>
        <v>0.84209485972987597</v>
      </c>
      <c r="FB36" s="62">
        <v>0.79</v>
      </c>
      <c r="FC36" s="93">
        <v>0.69815950920245395</v>
      </c>
      <c r="FD36" s="93">
        <f t="shared" si="49"/>
        <v>0.8837462141803214</v>
      </c>
      <c r="FE36" s="62">
        <v>0.2</v>
      </c>
      <c r="FF36" s="93">
        <v>0.34902923454585999</v>
      </c>
      <c r="FG36" s="93">
        <f t="shared" si="50"/>
        <v>1.7451461727292998</v>
      </c>
      <c r="FH36" s="62">
        <v>0.495</v>
      </c>
      <c r="FI36" s="93">
        <v>0.40275679758308203</v>
      </c>
      <c r="FJ36" s="93">
        <f t="shared" si="51"/>
        <v>0.81365009612743844</v>
      </c>
      <c r="FK36" s="54">
        <v>0.9</v>
      </c>
      <c r="FL36" s="93">
        <v>0.82653061224489799</v>
      </c>
      <c r="FM36" s="93">
        <f t="shared" si="52"/>
        <v>0.91836734693877553</v>
      </c>
      <c r="FN36" s="54">
        <v>0.61009999999999998</v>
      </c>
      <c r="FO36" s="93">
        <v>0.41761363636363602</v>
      </c>
      <c r="FP36" s="93">
        <f t="shared" si="53"/>
        <v>0.68450030546408136</v>
      </c>
      <c r="FQ36" s="63">
        <v>981</v>
      </c>
      <c r="FR36" s="8">
        <v>280</v>
      </c>
      <c r="FS36" s="54">
        <f t="shared" si="54"/>
        <v>0.2854230377166157</v>
      </c>
      <c r="FT36" s="63">
        <v>536</v>
      </c>
      <c r="FU36" s="8">
        <v>505</v>
      </c>
      <c r="FV36" s="54">
        <f t="shared" si="55"/>
        <v>0.94216417910447758</v>
      </c>
      <c r="FW36" s="63">
        <v>1517</v>
      </c>
      <c r="FX36" s="8">
        <v>785</v>
      </c>
      <c r="FY36" s="54">
        <f t="shared" si="56"/>
        <v>0.51746868820039549</v>
      </c>
      <c r="FZ36" s="63">
        <v>11691</v>
      </c>
      <c r="GA36" s="8">
        <v>8359</v>
      </c>
      <c r="GB36" s="54">
        <f t="shared" si="57"/>
        <v>0.71499444016765035</v>
      </c>
      <c r="GC36" s="63">
        <v>13208</v>
      </c>
      <c r="GD36" s="8">
        <v>9144</v>
      </c>
      <c r="GE36" s="54">
        <f t="shared" si="58"/>
        <v>0.69230769230769229</v>
      </c>
      <c r="GF36" s="63">
        <v>546</v>
      </c>
      <c r="GG36" s="8">
        <v>0</v>
      </c>
      <c r="GH36" s="302">
        <f t="shared" si="59"/>
        <v>0</v>
      </c>
      <c r="GI36" s="8">
        <v>73</v>
      </c>
      <c r="GJ36" s="8">
        <v>81</v>
      </c>
      <c r="GK36" s="93">
        <f t="shared" si="60"/>
        <v>1.1095890410958904</v>
      </c>
      <c r="GL36" s="8">
        <v>73</v>
      </c>
      <c r="GM36" s="8">
        <v>147</v>
      </c>
      <c r="GN36" s="93">
        <f t="shared" si="61"/>
        <v>2.0136986301369864</v>
      </c>
    </row>
    <row r="37" spans="1:196" s="1" customFormat="1" ht="15" customHeight="1" x14ac:dyDescent="0.6">
      <c r="A37" s="16">
        <v>11</v>
      </c>
      <c r="B37" s="17" t="s">
        <v>504</v>
      </c>
      <c r="C37" s="18">
        <v>9215</v>
      </c>
      <c r="D37" s="17" t="s">
        <v>585</v>
      </c>
      <c r="E37" s="8">
        <v>186</v>
      </c>
      <c r="F37" s="8">
        <v>162</v>
      </c>
      <c r="G37" s="358">
        <f t="shared" si="62"/>
        <v>0.87096774193548387</v>
      </c>
      <c r="H37" s="8">
        <v>3627</v>
      </c>
      <c r="I37" s="8">
        <v>3828</v>
      </c>
      <c r="J37" s="358">
        <f t="shared" si="0"/>
        <v>1.0554177005789909</v>
      </c>
      <c r="K37" s="8">
        <v>0</v>
      </c>
      <c r="L37" s="8">
        <v>0</v>
      </c>
      <c r="M37" s="358" t="str">
        <f t="shared" si="1"/>
        <v>N/A</v>
      </c>
      <c r="N37" s="8">
        <v>0</v>
      </c>
      <c r="O37" s="8">
        <v>0</v>
      </c>
      <c r="P37" s="361" t="str">
        <f t="shared" si="2"/>
        <v>N/A</v>
      </c>
      <c r="Q37" s="8">
        <v>0</v>
      </c>
      <c r="R37" s="8">
        <v>0</v>
      </c>
      <c r="S37" s="361" t="str">
        <f t="shared" si="3"/>
        <v>N/A</v>
      </c>
      <c r="T37" s="8">
        <v>3813</v>
      </c>
      <c r="U37" s="8">
        <v>3990</v>
      </c>
      <c r="V37" s="358">
        <f t="shared" si="4"/>
        <v>1.046420141620771</v>
      </c>
      <c r="W37" s="8">
        <v>3813</v>
      </c>
      <c r="X37" s="8">
        <v>3990</v>
      </c>
      <c r="Y37" s="358">
        <f t="shared" si="5"/>
        <v>1.046420141620771</v>
      </c>
      <c r="Z37" s="8">
        <v>99</v>
      </c>
      <c r="AA37" s="8">
        <v>99</v>
      </c>
      <c r="AB37" s="358">
        <f t="shared" si="6"/>
        <v>1</v>
      </c>
      <c r="AC37" s="8">
        <v>15</v>
      </c>
      <c r="AD37" s="8">
        <v>15</v>
      </c>
      <c r="AE37" s="361">
        <f t="shared" si="7"/>
        <v>1</v>
      </c>
      <c r="AF37" s="8">
        <v>15</v>
      </c>
      <c r="AG37" s="8">
        <v>17</v>
      </c>
      <c r="AH37" s="361">
        <f t="shared" si="8"/>
        <v>1.1333333333333333</v>
      </c>
      <c r="AI37" s="8">
        <v>129</v>
      </c>
      <c r="AJ37" s="8">
        <v>131</v>
      </c>
      <c r="AK37" s="358">
        <f t="shared" si="9"/>
        <v>1.0155038759689923</v>
      </c>
      <c r="AL37" s="8">
        <v>0</v>
      </c>
      <c r="AM37" s="8">
        <v>0</v>
      </c>
      <c r="AN37" s="358" t="str">
        <f t="shared" si="10"/>
        <v>N/A</v>
      </c>
      <c r="AO37" s="8">
        <v>0</v>
      </c>
      <c r="AP37" s="8">
        <v>0</v>
      </c>
      <c r="AQ37" s="361" t="str">
        <f t="shared" si="11"/>
        <v>N/A</v>
      </c>
      <c r="AR37" s="8">
        <v>15</v>
      </c>
      <c r="AS37" s="8">
        <v>9</v>
      </c>
      <c r="AT37" s="361">
        <f t="shared" si="12"/>
        <v>0.6</v>
      </c>
      <c r="AU37" s="8">
        <v>15</v>
      </c>
      <c r="AV37" s="8">
        <v>9</v>
      </c>
      <c r="AW37" s="358">
        <f t="shared" si="13"/>
        <v>0.6</v>
      </c>
      <c r="AX37" s="8">
        <v>1843</v>
      </c>
      <c r="AY37" s="8">
        <v>1877</v>
      </c>
      <c r="AZ37" s="358">
        <f t="shared" si="14"/>
        <v>1.0184481823114486</v>
      </c>
      <c r="BA37" s="8">
        <v>551</v>
      </c>
      <c r="BB37" s="8">
        <v>457</v>
      </c>
      <c r="BC37" s="358">
        <f t="shared" si="15"/>
        <v>0.8294010889292196</v>
      </c>
      <c r="BD37" s="8">
        <v>47</v>
      </c>
      <c r="BE37" s="8">
        <v>76</v>
      </c>
      <c r="BF37" s="361">
        <f t="shared" si="16"/>
        <v>1.6170212765957446</v>
      </c>
      <c r="BG37" s="8">
        <v>15</v>
      </c>
      <c r="BH37" s="8">
        <v>28</v>
      </c>
      <c r="BI37" s="361">
        <f t="shared" si="17"/>
        <v>1.8666666666666667</v>
      </c>
      <c r="BJ37" s="8">
        <v>1033</v>
      </c>
      <c r="BK37" s="8">
        <v>1007</v>
      </c>
      <c r="BL37" s="570">
        <f t="shared" si="18"/>
        <v>0.97483059051306875</v>
      </c>
      <c r="BM37" s="8">
        <v>3489</v>
      </c>
      <c r="BN37" s="8">
        <v>3445</v>
      </c>
      <c r="BO37" s="358">
        <f t="shared" si="19"/>
        <v>0.98738893665806826</v>
      </c>
      <c r="BP37" s="8">
        <v>100</v>
      </c>
      <c r="BQ37" s="8">
        <v>100</v>
      </c>
      <c r="BR37" s="358">
        <f t="shared" si="20"/>
        <v>1</v>
      </c>
      <c r="BS37" s="8">
        <v>3733</v>
      </c>
      <c r="BT37" s="8">
        <v>3685</v>
      </c>
      <c r="BU37" s="358">
        <f t="shared" si="21"/>
        <v>0.98714170908116794</v>
      </c>
      <c r="BV37" s="8">
        <v>7546</v>
      </c>
      <c r="BW37" s="8">
        <v>7675</v>
      </c>
      <c r="BX37" s="358">
        <f t="shared" si="22"/>
        <v>1.017095149748211</v>
      </c>
      <c r="BY37" s="8">
        <v>34800</v>
      </c>
      <c r="BZ37" s="8">
        <v>33360</v>
      </c>
      <c r="CA37" s="364">
        <f t="shared" si="23"/>
        <v>0.95862068965517244</v>
      </c>
      <c r="CB37" s="8">
        <v>6000</v>
      </c>
      <c r="CC37" s="8">
        <v>7072</v>
      </c>
      <c r="CD37" s="364">
        <f t="shared" si="24"/>
        <v>1.1786666666666668</v>
      </c>
      <c r="CE37" s="8">
        <v>5120</v>
      </c>
      <c r="CF37" s="8">
        <v>3920</v>
      </c>
      <c r="CG37" s="364">
        <f t="shared" si="25"/>
        <v>0.765625</v>
      </c>
      <c r="CH37" s="8">
        <v>660</v>
      </c>
      <c r="CI37" s="8">
        <v>666</v>
      </c>
      <c r="CJ37" s="358">
        <f t="shared" si="26"/>
        <v>1.009090909090909</v>
      </c>
      <c r="CK37" s="8">
        <v>5780</v>
      </c>
      <c r="CL37" s="8">
        <v>4586</v>
      </c>
      <c r="CM37" s="364">
        <f t="shared" si="27"/>
        <v>0.79342560553633223</v>
      </c>
      <c r="CN37" s="8">
        <v>168</v>
      </c>
      <c r="CO37" s="8">
        <v>102</v>
      </c>
      <c r="CP37" s="364">
        <f t="shared" si="63"/>
        <v>0.6071428571428571</v>
      </c>
      <c r="CQ37" s="8">
        <v>240</v>
      </c>
      <c r="CR37" s="8">
        <v>307</v>
      </c>
      <c r="CS37" s="364">
        <f t="shared" si="28"/>
        <v>1.2791666666666666</v>
      </c>
      <c r="CT37" s="8">
        <v>46988</v>
      </c>
      <c r="CU37" s="8">
        <v>45427</v>
      </c>
      <c r="CV37" s="364">
        <f t="shared" si="29"/>
        <v>0.96677875202179275</v>
      </c>
      <c r="CW37" s="8">
        <v>54534</v>
      </c>
      <c r="CX37" s="8">
        <v>53102</v>
      </c>
      <c r="CY37" s="364">
        <f t="shared" si="30"/>
        <v>0.97374115230865144</v>
      </c>
      <c r="CZ37" s="8">
        <v>230</v>
      </c>
      <c r="DA37" s="8">
        <v>193</v>
      </c>
      <c r="DB37" s="361">
        <f t="shared" si="31"/>
        <v>0.83913043478260874</v>
      </c>
      <c r="DC37" s="8">
        <v>285</v>
      </c>
      <c r="DD37" s="8">
        <v>361</v>
      </c>
      <c r="DE37" s="361">
        <f t="shared" si="32"/>
        <v>1.2666666666666666</v>
      </c>
      <c r="DF37" s="8">
        <v>44098</v>
      </c>
      <c r="DG37" s="8">
        <v>41565</v>
      </c>
      <c r="DH37" s="364">
        <f t="shared" si="33"/>
        <v>0.94255975327679264</v>
      </c>
      <c r="DI37" s="62">
        <v>0.82</v>
      </c>
      <c r="DJ37" s="93">
        <v>0.90768277571251499</v>
      </c>
      <c r="DK37" s="93">
        <f t="shared" si="34"/>
        <v>1.1069302142835549</v>
      </c>
      <c r="DL37" s="62">
        <v>0.68</v>
      </c>
      <c r="DM37" s="93">
        <v>0.67614879649890602</v>
      </c>
      <c r="DN37" s="93">
        <f t="shared" si="35"/>
        <v>0.99433646543956766</v>
      </c>
      <c r="DO37" s="62">
        <v>0.75</v>
      </c>
      <c r="DP37" s="93">
        <v>0.87896879240162795</v>
      </c>
      <c r="DQ37" s="93">
        <f t="shared" si="36"/>
        <v>1.1719583898688373</v>
      </c>
      <c r="DR37" s="62">
        <v>0.95</v>
      </c>
      <c r="DS37" s="93">
        <v>0.76543209876543195</v>
      </c>
      <c r="DT37" s="93">
        <f t="shared" si="37"/>
        <v>0.80571799870045469</v>
      </c>
      <c r="DU37" s="62">
        <v>0.86</v>
      </c>
      <c r="DV37" s="93">
        <v>0.70454545454545403</v>
      </c>
      <c r="DW37" s="93">
        <f t="shared" si="38"/>
        <v>0.81923890063424887</v>
      </c>
      <c r="DX37" s="62">
        <v>0.90500000000000003</v>
      </c>
      <c r="DY37" s="93">
        <v>0.70701754385964899</v>
      </c>
      <c r="DZ37" s="93">
        <f t="shared" si="39"/>
        <v>0.78123485509353474</v>
      </c>
      <c r="EA37" s="62">
        <v>0.88500000000000001</v>
      </c>
      <c r="EB37" s="93">
        <v>0.90088495575221195</v>
      </c>
      <c r="EC37" s="93">
        <f t="shared" si="40"/>
        <v>1.0179491025448721</v>
      </c>
      <c r="ED37" s="62">
        <v>0.77</v>
      </c>
      <c r="EE37" s="93">
        <v>0.70151691948658101</v>
      </c>
      <c r="EF37" s="93">
        <f t="shared" si="41"/>
        <v>0.91106093439815716</v>
      </c>
      <c r="EG37" s="62">
        <v>0.82750000000000001</v>
      </c>
      <c r="EH37" s="93">
        <v>0.78957654723127002</v>
      </c>
      <c r="EI37" s="93">
        <f t="shared" si="42"/>
        <v>0.9541710540559154</v>
      </c>
      <c r="EJ37" s="62">
        <v>0.85</v>
      </c>
      <c r="EK37" s="93">
        <v>0.84828771326868802</v>
      </c>
      <c r="EL37" s="93">
        <f t="shared" si="43"/>
        <v>0.99798554502198589</v>
      </c>
      <c r="EM37" s="62">
        <v>0.24</v>
      </c>
      <c r="EN37" s="93">
        <v>0.25793991416308998</v>
      </c>
      <c r="EO37" s="93">
        <f t="shared" si="44"/>
        <v>1.0747496423462082</v>
      </c>
      <c r="EP37" s="62">
        <v>0.54499999999999993</v>
      </c>
      <c r="EQ37" s="93">
        <v>0.36381447156977098</v>
      </c>
      <c r="ER37" s="93">
        <f t="shared" si="45"/>
        <v>0.66754948911884593</v>
      </c>
      <c r="ES37" s="62">
        <v>0.86749999999999994</v>
      </c>
      <c r="ET37" s="93">
        <v>0.86374274074716095</v>
      </c>
      <c r="EU37" s="93">
        <f t="shared" si="46"/>
        <v>0.99566886541459487</v>
      </c>
      <c r="EV37" s="62">
        <v>0.505</v>
      </c>
      <c r="EW37" s="93">
        <v>0.30366895224347401</v>
      </c>
      <c r="EX37" s="93">
        <f t="shared" si="47"/>
        <v>0.60132465790786938</v>
      </c>
      <c r="EY37" s="62">
        <v>0.68625000000000003</v>
      </c>
      <c r="EZ37" s="93">
        <v>0.42535121087717997</v>
      </c>
      <c r="FA37" s="93">
        <f t="shared" si="48"/>
        <v>0.61981961512157369</v>
      </c>
      <c r="FB37" s="62">
        <v>0.88</v>
      </c>
      <c r="FC37" s="93">
        <v>0.86036036036036001</v>
      </c>
      <c r="FD37" s="93">
        <f t="shared" si="49"/>
        <v>0.97768222768222723</v>
      </c>
      <c r="FE37" s="62">
        <v>0.3</v>
      </c>
      <c r="FF37" s="93">
        <v>0.432142857142857</v>
      </c>
      <c r="FG37" s="93">
        <f t="shared" si="50"/>
        <v>1.44047619047619</v>
      </c>
      <c r="FH37" s="62">
        <v>0.59</v>
      </c>
      <c r="FI37" s="93">
        <v>0.49433057130396901</v>
      </c>
      <c r="FJ37" s="93">
        <f t="shared" si="51"/>
        <v>0.83784842593893061</v>
      </c>
      <c r="FK37" s="54">
        <v>0.84705882352941175</v>
      </c>
      <c r="FL37" s="93">
        <v>0.92227979274611405</v>
      </c>
      <c r="FM37" s="93">
        <f t="shared" si="52"/>
        <v>1.0888025331030513</v>
      </c>
      <c r="FN37" s="54">
        <v>0.61009999999999998</v>
      </c>
      <c r="FO37" s="93">
        <v>0.81994459833794997</v>
      </c>
      <c r="FP37" s="93">
        <f t="shared" si="53"/>
        <v>1.3439511528240453</v>
      </c>
      <c r="FQ37" s="63">
        <v>1431</v>
      </c>
      <c r="FR37" s="8">
        <v>385</v>
      </c>
      <c r="FS37" s="54">
        <f t="shared" si="54"/>
        <v>0.26904262753319358</v>
      </c>
      <c r="FT37" s="63">
        <v>810</v>
      </c>
      <c r="FU37" s="8">
        <v>89</v>
      </c>
      <c r="FV37" s="54">
        <f t="shared" si="55"/>
        <v>0.10987654320987654</v>
      </c>
      <c r="FW37" s="63">
        <v>2241</v>
      </c>
      <c r="FX37" s="8">
        <v>474</v>
      </c>
      <c r="FY37" s="54">
        <f t="shared" si="56"/>
        <v>0.21151271753681392</v>
      </c>
      <c r="FZ37" s="63">
        <v>15569</v>
      </c>
      <c r="GA37" s="8">
        <v>12216</v>
      </c>
      <c r="GB37" s="54">
        <f t="shared" si="57"/>
        <v>0.78463613591110537</v>
      </c>
      <c r="GC37" s="63">
        <v>17810</v>
      </c>
      <c r="GD37" s="8">
        <v>12690</v>
      </c>
      <c r="GE37" s="54">
        <f t="shared" si="58"/>
        <v>0.71252105558674905</v>
      </c>
      <c r="GF37" s="63">
        <v>362</v>
      </c>
      <c r="GG37" s="8">
        <v>6</v>
      </c>
      <c r="GH37" s="302">
        <f t="shared" si="59"/>
        <v>1.6574585635359115E-2</v>
      </c>
      <c r="GI37" s="8">
        <v>69</v>
      </c>
      <c r="GJ37" s="8">
        <v>107</v>
      </c>
      <c r="GK37" s="93">
        <f t="shared" si="60"/>
        <v>1.5507246376811594</v>
      </c>
      <c r="GL37" s="8">
        <v>146</v>
      </c>
      <c r="GM37" s="8">
        <v>245</v>
      </c>
      <c r="GN37" s="93">
        <f t="shared" si="61"/>
        <v>1.678082191780822</v>
      </c>
    </row>
    <row r="38" spans="1:196" s="1" customFormat="1" ht="15" customHeight="1" x14ac:dyDescent="0.6">
      <c r="A38" s="16">
        <v>11</v>
      </c>
      <c r="B38" s="17" t="s">
        <v>504</v>
      </c>
      <c r="C38" s="18">
        <v>9216</v>
      </c>
      <c r="D38" s="17" t="s">
        <v>586</v>
      </c>
      <c r="E38" s="8">
        <v>2404</v>
      </c>
      <c r="F38" s="8">
        <v>2498</v>
      </c>
      <c r="G38" s="358">
        <f t="shared" si="62"/>
        <v>1.0391014975041597</v>
      </c>
      <c r="H38" s="8">
        <v>1393</v>
      </c>
      <c r="I38" s="8">
        <v>1584</v>
      </c>
      <c r="J38" s="358">
        <f t="shared" si="0"/>
        <v>1.1371141421392679</v>
      </c>
      <c r="K38" s="8">
        <v>0</v>
      </c>
      <c r="L38" s="8">
        <v>0</v>
      </c>
      <c r="M38" s="358" t="str">
        <f t="shared" si="1"/>
        <v>N/A</v>
      </c>
      <c r="N38" s="8">
        <v>0</v>
      </c>
      <c r="O38" s="8">
        <v>0</v>
      </c>
      <c r="P38" s="361" t="str">
        <f t="shared" si="2"/>
        <v>N/A</v>
      </c>
      <c r="Q38" s="8">
        <v>0</v>
      </c>
      <c r="R38" s="8">
        <v>0</v>
      </c>
      <c r="S38" s="361" t="str">
        <f t="shared" si="3"/>
        <v>N/A</v>
      </c>
      <c r="T38" s="8">
        <v>3797</v>
      </c>
      <c r="U38" s="8">
        <v>4082</v>
      </c>
      <c r="V38" s="358">
        <f t="shared" si="4"/>
        <v>1.0750592573084015</v>
      </c>
      <c r="W38" s="8">
        <v>3797</v>
      </c>
      <c r="X38" s="8">
        <v>4082</v>
      </c>
      <c r="Y38" s="358">
        <f t="shared" si="5"/>
        <v>1.0750592573084015</v>
      </c>
      <c r="Z38" s="8">
        <v>0</v>
      </c>
      <c r="AA38" s="8">
        <v>0</v>
      </c>
      <c r="AB38" s="358" t="str">
        <f t="shared" si="6"/>
        <v>N/A</v>
      </c>
      <c r="AC38" s="8">
        <v>0</v>
      </c>
      <c r="AD38" s="8">
        <v>0</v>
      </c>
      <c r="AE38" s="361" t="str">
        <f t="shared" si="7"/>
        <v>N/A</v>
      </c>
      <c r="AF38" s="8">
        <v>0</v>
      </c>
      <c r="AG38" s="8">
        <v>0</v>
      </c>
      <c r="AH38" s="361" t="str">
        <f t="shared" si="8"/>
        <v>N/A</v>
      </c>
      <c r="AI38" s="8">
        <v>0</v>
      </c>
      <c r="AJ38" s="8">
        <v>0</v>
      </c>
      <c r="AK38" s="358" t="str">
        <f t="shared" si="9"/>
        <v>N/A</v>
      </c>
      <c r="AL38" s="8">
        <v>0</v>
      </c>
      <c r="AM38" s="8">
        <v>0</v>
      </c>
      <c r="AN38" s="358" t="str">
        <f t="shared" si="10"/>
        <v>N/A</v>
      </c>
      <c r="AO38" s="8">
        <v>0</v>
      </c>
      <c r="AP38" s="8">
        <v>0</v>
      </c>
      <c r="AQ38" s="361" t="str">
        <f t="shared" si="11"/>
        <v>N/A</v>
      </c>
      <c r="AR38" s="8">
        <v>0</v>
      </c>
      <c r="AS38" s="8">
        <v>0</v>
      </c>
      <c r="AT38" s="361" t="str">
        <f t="shared" si="12"/>
        <v>N/A</v>
      </c>
      <c r="AU38" s="8">
        <v>0</v>
      </c>
      <c r="AV38" s="8">
        <v>0</v>
      </c>
      <c r="AW38" s="358" t="str">
        <f t="shared" si="13"/>
        <v>N/A</v>
      </c>
      <c r="AX38" s="8">
        <v>601</v>
      </c>
      <c r="AY38" s="8">
        <v>585</v>
      </c>
      <c r="AZ38" s="358">
        <f t="shared" si="14"/>
        <v>0.9733777038269551</v>
      </c>
      <c r="BA38" s="8">
        <v>549</v>
      </c>
      <c r="BB38" s="8">
        <v>624</v>
      </c>
      <c r="BC38" s="358">
        <f t="shared" si="15"/>
        <v>1.1366120218579234</v>
      </c>
      <c r="BD38" s="8">
        <v>15</v>
      </c>
      <c r="BE38" s="8">
        <v>18</v>
      </c>
      <c r="BF38" s="361">
        <f t="shared" si="16"/>
        <v>1.2</v>
      </c>
      <c r="BG38" s="8">
        <v>0</v>
      </c>
      <c r="BH38" s="8">
        <v>0</v>
      </c>
      <c r="BI38" s="361" t="str">
        <f t="shared" si="17"/>
        <v>N/A</v>
      </c>
      <c r="BJ38" s="8">
        <v>839</v>
      </c>
      <c r="BK38" s="8">
        <v>833</v>
      </c>
      <c r="BL38" s="570">
        <f t="shared" si="18"/>
        <v>0.99284862932061979</v>
      </c>
      <c r="BM38" s="8">
        <v>2004</v>
      </c>
      <c r="BN38" s="8">
        <v>2060</v>
      </c>
      <c r="BO38" s="358">
        <f t="shared" si="19"/>
        <v>1.0279441117764472</v>
      </c>
      <c r="BP38" s="8">
        <v>0</v>
      </c>
      <c r="BQ38" s="8">
        <v>0</v>
      </c>
      <c r="BR38" s="358" t="str">
        <f t="shared" si="20"/>
        <v>N/A</v>
      </c>
      <c r="BS38" s="8">
        <v>2004</v>
      </c>
      <c r="BT38" s="8">
        <v>2060</v>
      </c>
      <c r="BU38" s="358">
        <f t="shared" si="21"/>
        <v>1.0279441117764472</v>
      </c>
      <c r="BV38" s="8">
        <v>5801</v>
      </c>
      <c r="BW38" s="8">
        <v>6142</v>
      </c>
      <c r="BX38" s="358">
        <f t="shared" si="22"/>
        <v>1.0587829684537149</v>
      </c>
      <c r="BY38" s="8">
        <v>18400</v>
      </c>
      <c r="BZ38" s="8">
        <v>8880</v>
      </c>
      <c r="CA38" s="364">
        <f t="shared" si="23"/>
        <v>0.4826086956521739</v>
      </c>
      <c r="CB38" s="8">
        <v>4200</v>
      </c>
      <c r="CC38" s="8">
        <v>4832</v>
      </c>
      <c r="CD38" s="364">
        <f t="shared" si="24"/>
        <v>1.1504761904761904</v>
      </c>
      <c r="CE38" s="8">
        <v>3840</v>
      </c>
      <c r="CF38" s="8">
        <v>3840</v>
      </c>
      <c r="CG38" s="364">
        <f t="shared" si="25"/>
        <v>1</v>
      </c>
      <c r="CH38" s="8">
        <v>660</v>
      </c>
      <c r="CI38" s="8">
        <v>621</v>
      </c>
      <c r="CJ38" s="358">
        <f t="shared" si="26"/>
        <v>0.94090909090909092</v>
      </c>
      <c r="CK38" s="8">
        <v>4500</v>
      </c>
      <c r="CL38" s="8">
        <v>4461</v>
      </c>
      <c r="CM38" s="364">
        <f t="shared" si="27"/>
        <v>0.99133333333333329</v>
      </c>
      <c r="CN38" s="8">
        <v>90</v>
      </c>
      <c r="CO38" s="8">
        <v>98</v>
      </c>
      <c r="CP38" s="364">
        <f t="shared" si="63"/>
        <v>1.0888888888888888</v>
      </c>
      <c r="CQ38" s="8">
        <v>300</v>
      </c>
      <c r="CR38" s="8">
        <v>385</v>
      </c>
      <c r="CS38" s="364">
        <f t="shared" si="28"/>
        <v>1.2833333333333334</v>
      </c>
      <c r="CT38" s="8">
        <v>27490</v>
      </c>
      <c r="CU38" s="8">
        <v>18656</v>
      </c>
      <c r="CV38" s="364">
        <f t="shared" si="29"/>
        <v>0.67864678064750816</v>
      </c>
      <c r="CW38" s="8">
        <v>33291</v>
      </c>
      <c r="CX38" s="8">
        <v>24798</v>
      </c>
      <c r="CY38" s="364">
        <f t="shared" si="30"/>
        <v>0.74488600522663784</v>
      </c>
      <c r="CZ38" s="8">
        <v>105</v>
      </c>
      <c r="DA38" s="8">
        <v>98</v>
      </c>
      <c r="DB38" s="361">
        <f t="shared" si="31"/>
        <v>0.93333333333333335</v>
      </c>
      <c r="DC38" s="8">
        <v>300</v>
      </c>
      <c r="DD38" s="8">
        <v>385</v>
      </c>
      <c r="DE38" s="361">
        <f t="shared" si="32"/>
        <v>1.2833333333333334</v>
      </c>
      <c r="DF38" s="8">
        <v>24182</v>
      </c>
      <c r="DG38" s="8">
        <v>14928</v>
      </c>
      <c r="DH38" s="364">
        <f t="shared" si="33"/>
        <v>0.61731866677694147</v>
      </c>
      <c r="DI38" s="62">
        <v>0.91</v>
      </c>
      <c r="DJ38" s="93">
        <v>0.96796657381615603</v>
      </c>
      <c r="DK38" s="93">
        <f t="shared" si="34"/>
        <v>1.0636995316661055</v>
      </c>
      <c r="DL38" s="62">
        <v>0.61</v>
      </c>
      <c r="DM38" s="93">
        <v>0.88621794871794901</v>
      </c>
      <c r="DN38" s="93">
        <f t="shared" si="35"/>
        <v>1.452816309373687</v>
      </c>
      <c r="DO38" s="62">
        <v>0.76</v>
      </c>
      <c r="DP38" s="93">
        <v>0.94320388349514594</v>
      </c>
      <c r="DQ38" s="93">
        <f t="shared" si="36"/>
        <v>1.2410577414409816</v>
      </c>
      <c r="DR38" s="62">
        <v>0.86</v>
      </c>
      <c r="DS38" s="93">
        <v>0.940752602081665</v>
      </c>
      <c r="DT38" s="93">
        <f t="shared" si="37"/>
        <v>1.093898374513564</v>
      </c>
      <c r="DU38" s="62">
        <v>0.78</v>
      </c>
      <c r="DV38" s="93">
        <v>0.90719696969696995</v>
      </c>
      <c r="DW38" s="93">
        <f t="shared" si="38"/>
        <v>1.1630730380730383</v>
      </c>
      <c r="DX38" s="62">
        <v>0.82000000000000006</v>
      </c>
      <c r="DY38" s="93">
        <v>0.92773150416462502</v>
      </c>
      <c r="DZ38" s="93">
        <f t="shared" si="39"/>
        <v>1.1313798831275914</v>
      </c>
      <c r="EA38" s="62">
        <v>0.88500000000000001</v>
      </c>
      <c r="EB38" s="93">
        <v>0.950686324351805</v>
      </c>
      <c r="EC38" s="93">
        <f t="shared" si="40"/>
        <v>1.0742218354257684</v>
      </c>
      <c r="ED38" s="62">
        <v>0.69500000000000006</v>
      </c>
      <c r="EE38" s="93">
        <v>0.90126811594202905</v>
      </c>
      <c r="EF38" s="93">
        <f t="shared" si="41"/>
        <v>1.2967886560316964</v>
      </c>
      <c r="EG38" s="62">
        <v>0.79</v>
      </c>
      <c r="EH38" s="93">
        <v>0.93292087267990897</v>
      </c>
      <c r="EI38" s="93">
        <f t="shared" si="42"/>
        <v>1.1809124970631759</v>
      </c>
      <c r="EJ38" s="62">
        <v>0.85</v>
      </c>
      <c r="EK38" s="93">
        <v>0.83423180592991897</v>
      </c>
      <c r="EL38" s="93">
        <f t="shared" si="43"/>
        <v>0.98144918344696352</v>
      </c>
      <c r="EM38" s="62">
        <v>0.3</v>
      </c>
      <c r="EN38" s="93">
        <v>0.38435534591194997</v>
      </c>
      <c r="EO38" s="93">
        <f t="shared" si="44"/>
        <v>1.2811844863731667</v>
      </c>
      <c r="EP38" s="62">
        <v>0.57499999999999996</v>
      </c>
      <c r="EQ38" s="93">
        <v>0.52749785591766696</v>
      </c>
      <c r="ER38" s="93">
        <f t="shared" si="45"/>
        <v>0.91738757550898609</v>
      </c>
      <c r="ES38" s="62">
        <v>0.86749999999999994</v>
      </c>
      <c r="ET38" s="93">
        <v>0.88064842958459999</v>
      </c>
      <c r="EU38" s="93">
        <f t="shared" si="46"/>
        <v>1.0151566911638041</v>
      </c>
      <c r="EV38" s="62">
        <v>0.49750000000000005</v>
      </c>
      <c r="EW38" s="93">
        <v>0.46081189710610898</v>
      </c>
      <c r="EX38" s="93">
        <f t="shared" si="47"/>
        <v>0.92625506956001791</v>
      </c>
      <c r="EY38" s="62">
        <v>0.6825</v>
      </c>
      <c r="EZ38" s="93">
        <v>0.62791354141462996</v>
      </c>
      <c r="FA38" s="93">
        <f t="shared" si="48"/>
        <v>0.92001984090055677</v>
      </c>
      <c r="FB38" s="62">
        <v>0.94</v>
      </c>
      <c r="FC38" s="93">
        <v>0.96296296296296302</v>
      </c>
      <c r="FD38" s="93">
        <f t="shared" si="49"/>
        <v>1.0244286840031522</v>
      </c>
      <c r="FE38" s="62">
        <v>0.28999999999999998</v>
      </c>
      <c r="FF38" s="93">
        <v>0.41458333333333303</v>
      </c>
      <c r="FG38" s="93">
        <f t="shared" si="50"/>
        <v>1.4295977011494243</v>
      </c>
      <c r="FH38" s="62">
        <v>0.61499999999999999</v>
      </c>
      <c r="FI38" s="93">
        <v>0.49092131809011402</v>
      </c>
      <c r="FJ38" s="93">
        <f t="shared" si="51"/>
        <v>0.79824604567498214</v>
      </c>
      <c r="FK38" s="54">
        <v>0.9</v>
      </c>
      <c r="FL38" s="93">
        <v>1</v>
      </c>
      <c r="FM38" s="93">
        <f t="shared" si="52"/>
        <v>1.1111111111111112</v>
      </c>
      <c r="FN38" s="54">
        <v>0.61009999999999998</v>
      </c>
      <c r="FO38" s="93">
        <v>0.58961038961039003</v>
      </c>
      <c r="FP38" s="93">
        <f t="shared" si="53"/>
        <v>0.96641598034812337</v>
      </c>
      <c r="FQ38" s="63">
        <v>799</v>
      </c>
      <c r="FR38" s="8">
        <v>177</v>
      </c>
      <c r="FS38" s="54">
        <f t="shared" si="54"/>
        <v>0.22152690863579474</v>
      </c>
      <c r="FT38" s="63">
        <v>761</v>
      </c>
      <c r="FU38" s="8">
        <v>443</v>
      </c>
      <c r="FV38" s="54">
        <f t="shared" si="55"/>
        <v>0.58212877792378448</v>
      </c>
      <c r="FW38" s="63">
        <v>1560</v>
      </c>
      <c r="FX38" s="8">
        <v>620</v>
      </c>
      <c r="FY38" s="54">
        <f t="shared" si="56"/>
        <v>0.39743589743589741</v>
      </c>
      <c r="FZ38" s="63">
        <v>10824</v>
      </c>
      <c r="GA38" s="8">
        <v>6199</v>
      </c>
      <c r="GB38" s="54">
        <f t="shared" si="57"/>
        <v>0.57270879526977092</v>
      </c>
      <c r="GC38" s="63">
        <v>12384</v>
      </c>
      <c r="GD38" s="8">
        <v>6819</v>
      </c>
      <c r="GE38" s="54">
        <f t="shared" si="58"/>
        <v>0.55062984496124034</v>
      </c>
      <c r="GF38" s="63">
        <v>267</v>
      </c>
      <c r="GG38" s="8">
        <v>3</v>
      </c>
      <c r="GH38" s="302">
        <f t="shared" si="59"/>
        <v>1.1235955056179775E-2</v>
      </c>
      <c r="GI38" s="8">
        <v>73</v>
      </c>
      <c r="GJ38" s="8">
        <v>98</v>
      </c>
      <c r="GK38" s="93">
        <f t="shared" si="60"/>
        <v>1.3424657534246576</v>
      </c>
      <c r="GL38" s="8">
        <v>183</v>
      </c>
      <c r="GM38" s="8">
        <v>227</v>
      </c>
      <c r="GN38" s="93">
        <f t="shared" si="61"/>
        <v>1.2404371584699454</v>
      </c>
    </row>
    <row r="39" spans="1:196" s="1" customFormat="1" ht="15" customHeight="1" x14ac:dyDescent="0.6">
      <c r="A39" s="16">
        <v>11</v>
      </c>
      <c r="B39" s="17" t="s">
        <v>504</v>
      </c>
      <c r="C39" s="18">
        <v>9217</v>
      </c>
      <c r="D39" s="17" t="s">
        <v>587</v>
      </c>
      <c r="E39" s="8">
        <v>1560</v>
      </c>
      <c r="F39" s="8">
        <v>1577</v>
      </c>
      <c r="G39" s="358">
        <f t="shared" si="62"/>
        <v>1.0108974358974359</v>
      </c>
      <c r="H39" s="8">
        <v>2602</v>
      </c>
      <c r="I39" s="8">
        <v>2483</v>
      </c>
      <c r="J39" s="358">
        <f t="shared" si="0"/>
        <v>0.95426594926979247</v>
      </c>
      <c r="K39" s="8">
        <v>0</v>
      </c>
      <c r="L39" s="8">
        <v>0</v>
      </c>
      <c r="M39" s="358" t="str">
        <f t="shared" si="1"/>
        <v>N/A</v>
      </c>
      <c r="N39" s="8">
        <v>0</v>
      </c>
      <c r="O39" s="8">
        <v>0</v>
      </c>
      <c r="P39" s="361" t="str">
        <f t="shared" si="2"/>
        <v>N/A</v>
      </c>
      <c r="Q39" s="8">
        <v>0</v>
      </c>
      <c r="R39" s="8">
        <v>0</v>
      </c>
      <c r="S39" s="361" t="str">
        <f t="shared" si="3"/>
        <v>N/A</v>
      </c>
      <c r="T39" s="8">
        <v>4162</v>
      </c>
      <c r="U39" s="8">
        <v>4060</v>
      </c>
      <c r="V39" s="358">
        <f t="shared" si="4"/>
        <v>0.97549255165785675</v>
      </c>
      <c r="W39" s="8">
        <v>4162</v>
      </c>
      <c r="X39" s="8">
        <v>4060</v>
      </c>
      <c r="Y39" s="358">
        <f t="shared" si="5"/>
        <v>0.97549255165785675</v>
      </c>
      <c r="Z39" s="8">
        <v>0</v>
      </c>
      <c r="AA39" s="8">
        <v>0</v>
      </c>
      <c r="AB39" s="358" t="str">
        <f t="shared" si="6"/>
        <v>N/A</v>
      </c>
      <c r="AC39" s="8">
        <v>0</v>
      </c>
      <c r="AD39" s="8">
        <v>0</v>
      </c>
      <c r="AE39" s="361" t="str">
        <f t="shared" si="7"/>
        <v>N/A</v>
      </c>
      <c r="AF39" s="8">
        <v>0</v>
      </c>
      <c r="AG39" s="8">
        <v>0</v>
      </c>
      <c r="AH39" s="361" t="str">
        <f t="shared" si="8"/>
        <v>N/A</v>
      </c>
      <c r="AI39" s="8">
        <v>0</v>
      </c>
      <c r="AJ39" s="8">
        <v>0</v>
      </c>
      <c r="AK39" s="358" t="str">
        <f t="shared" si="9"/>
        <v>N/A</v>
      </c>
      <c r="AL39" s="8">
        <v>74</v>
      </c>
      <c r="AM39" s="8">
        <v>41</v>
      </c>
      <c r="AN39" s="358">
        <f t="shared" si="10"/>
        <v>0.55405405405405406</v>
      </c>
      <c r="AO39" s="8">
        <v>32</v>
      </c>
      <c r="AP39" s="8">
        <v>32</v>
      </c>
      <c r="AQ39" s="361">
        <f t="shared" si="11"/>
        <v>1</v>
      </c>
      <c r="AR39" s="8">
        <v>31</v>
      </c>
      <c r="AS39" s="8">
        <v>31</v>
      </c>
      <c r="AT39" s="361">
        <f t="shared" si="12"/>
        <v>1</v>
      </c>
      <c r="AU39" s="8">
        <v>137</v>
      </c>
      <c r="AV39" s="8">
        <v>104</v>
      </c>
      <c r="AW39" s="358">
        <f t="shared" si="13"/>
        <v>0.75912408759124084</v>
      </c>
      <c r="AX39" s="8">
        <v>897</v>
      </c>
      <c r="AY39" s="8">
        <v>876</v>
      </c>
      <c r="AZ39" s="358">
        <f t="shared" si="14"/>
        <v>0.97658862876254182</v>
      </c>
      <c r="BA39" s="8">
        <v>273</v>
      </c>
      <c r="BB39" s="8">
        <v>273</v>
      </c>
      <c r="BC39" s="358">
        <f t="shared" si="15"/>
        <v>1</v>
      </c>
      <c r="BD39" s="8">
        <v>0</v>
      </c>
      <c r="BE39" s="8">
        <v>0</v>
      </c>
      <c r="BF39" s="361" t="str">
        <f t="shared" si="16"/>
        <v>N/A</v>
      </c>
      <c r="BG39" s="8">
        <v>0</v>
      </c>
      <c r="BH39" s="8">
        <v>0</v>
      </c>
      <c r="BI39" s="361" t="str">
        <f t="shared" si="17"/>
        <v>N/A</v>
      </c>
      <c r="BJ39" s="8">
        <v>3059</v>
      </c>
      <c r="BK39" s="8">
        <v>3554</v>
      </c>
      <c r="BL39" s="570">
        <f t="shared" si="18"/>
        <v>1.1618175874468781</v>
      </c>
      <c r="BM39" s="8">
        <v>4229</v>
      </c>
      <c r="BN39" s="8">
        <v>4703</v>
      </c>
      <c r="BO39" s="358">
        <f t="shared" si="19"/>
        <v>1.1120832348072831</v>
      </c>
      <c r="BP39" s="8">
        <v>0</v>
      </c>
      <c r="BQ39" s="8">
        <v>0</v>
      </c>
      <c r="BR39" s="358" t="str">
        <f t="shared" si="20"/>
        <v>N/A</v>
      </c>
      <c r="BS39" s="8">
        <v>4366</v>
      </c>
      <c r="BT39" s="8">
        <v>4807</v>
      </c>
      <c r="BU39" s="358">
        <f t="shared" si="21"/>
        <v>1.1010077874484654</v>
      </c>
      <c r="BV39" s="8">
        <v>8528</v>
      </c>
      <c r="BW39" s="8">
        <v>8867</v>
      </c>
      <c r="BX39" s="358">
        <f t="shared" si="22"/>
        <v>1.039751407129456</v>
      </c>
      <c r="BY39" s="8">
        <v>14080</v>
      </c>
      <c r="BZ39" s="8">
        <v>13360</v>
      </c>
      <c r="CA39" s="364">
        <f t="shared" si="23"/>
        <v>0.94886363636363635</v>
      </c>
      <c r="CB39" s="8">
        <v>8520</v>
      </c>
      <c r="CC39" s="8">
        <v>7294</v>
      </c>
      <c r="CD39" s="364">
        <f t="shared" si="24"/>
        <v>0.85610328638497657</v>
      </c>
      <c r="CE39" s="8">
        <v>3840</v>
      </c>
      <c r="CF39" s="8">
        <v>3840</v>
      </c>
      <c r="CG39" s="364">
        <f t="shared" si="25"/>
        <v>1</v>
      </c>
      <c r="CH39" s="8">
        <v>2640</v>
      </c>
      <c r="CI39" s="8">
        <v>2504</v>
      </c>
      <c r="CJ39" s="358">
        <f t="shared" si="26"/>
        <v>0.94848484848484849</v>
      </c>
      <c r="CK39" s="8">
        <v>6480</v>
      </c>
      <c r="CL39" s="8">
        <v>6344</v>
      </c>
      <c r="CM39" s="364">
        <f t="shared" si="27"/>
        <v>0.9790123456790123</v>
      </c>
      <c r="CN39" s="8">
        <v>135</v>
      </c>
      <c r="CO39" s="8">
        <v>175</v>
      </c>
      <c r="CP39" s="364">
        <f t="shared" si="63"/>
        <v>1.2962962962962963</v>
      </c>
      <c r="CQ39" s="8">
        <v>240</v>
      </c>
      <c r="CR39" s="8">
        <v>165</v>
      </c>
      <c r="CS39" s="364">
        <f t="shared" si="28"/>
        <v>0.6875</v>
      </c>
      <c r="CT39" s="8">
        <v>29455</v>
      </c>
      <c r="CU39" s="8">
        <v>27338</v>
      </c>
      <c r="CV39" s="364">
        <f t="shared" si="29"/>
        <v>0.928127652351044</v>
      </c>
      <c r="CW39" s="8">
        <v>37983</v>
      </c>
      <c r="CX39" s="8">
        <v>36205</v>
      </c>
      <c r="CY39" s="364">
        <f t="shared" si="30"/>
        <v>0.95318958481425897</v>
      </c>
      <c r="CZ39" s="8">
        <v>167</v>
      </c>
      <c r="DA39" s="8">
        <v>207</v>
      </c>
      <c r="DB39" s="361">
        <f t="shared" si="31"/>
        <v>1.2395209580838322</v>
      </c>
      <c r="DC39" s="8">
        <v>271</v>
      </c>
      <c r="DD39" s="8">
        <v>196</v>
      </c>
      <c r="DE39" s="361">
        <f t="shared" si="32"/>
        <v>0.7232472324723247</v>
      </c>
      <c r="DF39" s="8">
        <v>20795</v>
      </c>
      <c r="DG39" s="8">
        <v>19956</v>
      </c>
      <c r="DH39" s="364">
        <f t="shared" si="33"/>
        <v>0.9596537629237798</v>
      </c>
      <c r="DI39" s="62">
        <v>0.8</v>
      </c>
      <c r="DJ39" s="93">
        <v>0.90295544772827496</v>
      </c>
      <c r="DK39" s="93">
        <f t="shared" si="34"/>
        <v>1.1286943096603437</v>
      </c>
      <c r="DL39" s="62">
        <v>0.68</v>
      </c>
      <c r="DM39" s="93">
        <v>0.89743589743589702</v>
      </c>
      <c r="DN39" s="93">
        <f t="shared" si="35"/>
        <v>1.3197586726998485</v>
      </c>
      <c r="DO39" s="62">
        <v>0.74</v>
      </c>
      <c r="DP39" s="93">
        <v>0.90264198044518396</v>
      </c>
      <c r="DQ39" s="93">
        <f t="shared" si="36"/>
        <v>1.2197864600610595</v>
      </c>
      <c r="DR39" s="62">
        <v>0.91</v>
      </c>
      <c r="DS39" s="93">
        <v>0.90615091946734305</v>
      </c>
      <c r="DT39" s="93">
        <f t="shared" si="37"/>
        <v>0.99577024117290447</v>
      </c>
      <c r="DU39" s="62">
        <v>0.68</v>
      </c>
      <c r="DV39" s="93">
        <v>0.75674587192911802</v>
      </c>
      <c r="DW39" s="93">
        <f t="shared" si="38"/>
        <v>1.1128615763663499</v>
      </c>
      <c r="DX39" s="62">
        <v>0.79500000000000004</v>
      </c>
      <c r="DY39" s="93">
        <v>0.81477832512315296</v>
      </c>
      <c r="DZ39" s="93">
        <f t="shared" si="39"/>
        <v>1.0248783963813244</v>
      </c>
      <c r="EA39" s="62">
        <v>0.85499999999999998</v>
      </c>
      <c r="EB39" s="93">
        <v>0.90378006872852201</v>
      </c>
      <c r="EC39" s="93">
        <f t="shared" si="40"/>
        <v>1.0570527119631836</v>
      </c>
      <c r="ED39" s="62">
        <v>0.68</v>
      </c>
      <c r="EE39" s="93">
        <v>0.77068214804063895</v>
      </c>
      <c r="EF39" s="93">
        <f t="shared" si="41"/>
        <v>1.1333561000597632</v>
      </c>
      <c r="EG39" s="62">
        <v>0.76750000000000007</v>
      </c>
      <c r="EH39" s="93">
        <v>0.86241118754933999</v>
      </c>
      <c r="EI39" s="93">
        <f t="shared" si="42"/>
        <v>1.1236627850805732</v>
      </c>
      <c r="EJ39" s="62">
        <v>0.68</v>
      </c>
      <c r="EK39" s="93">
        <v>0.65594791872164104</v>
      </c>
      <c r="EL39" s="93">
        <f t="shared" si="43"/>
        <v>0.96462929223770733</v>
      </c>
      <c r="EM39" s="62">
        <v>0.28000000000000003</v>
      </c>
      <c r="EN39" s="93">
        <v>0.324476744186046</v>
      </c>
      <c r="EO39" s="93">
        <f t="shared" si="44"/>
        <v>1.1588455149501642</v>
      </c>
      <c r="EP39" s="62">
        <v>0.48000000000000004</v>
      </c>
      <c r="EQ39" s="93">
        <v>0.44739922452264203</v>
      </c>
      <c r="ER39" s="93">
        <f t="shared" si="45"/>
        <v>0.93208171775550419</v>
      </c>
      <c r="ES39" s="62">
        <v>0.76750000000000007</v>
      </c>
      <c r="ET39" s="93">
        <v>0.749153794079636</v>
      </c>
      <c r="EU39" s="93">
        <f t="shared" si="46"/>
        <v>0.97609614863796212</v>
      </c>
      <c r="EV39" s="62">
        <v>0.48000000000000004</v>
      </c>
      <c r="EW39" s="93">
        <v>0.38609941872118703</v>
      </c>
      <c r="EX39" s="93">
        <f t="shared" si="47"/>
        <v>0.80437378900247292</v>
      </c>
      <c r="EY39" s="62">
        <v>0.62375000000000003</v>
      </c>
      <c r="EZ39" s="93">
        <v>0.54904018781936204</v>
      </c>
      <c r="FA39" s="93">
        <f t="shared" si="48"/>
        <v>0.8802247500110012</v>
      </c>
      <c r="FB39" s="62">
        <v>0.59</v>
      </c>
      <c r="FC39" s="93">
        <v>0.51996805111821098</v>
      </c>
      <c r="FD39" s="93">
        <f t="shared" si="49"/>
        <v>0.8813017815562898</v>
      </c>
      <c r="FE39" s="62">
        <v>0.36</v>
      </c>
      <c r="FF39" s="93">
        <v>0.41484375000000001</v>
      </c>
      <c r="FG39" s="93">
        <f t="shared" si="50"/>
        <v>1.15234375</v>
      </c>
      <c r="FH39" s="62">
        <v>0.47499999999999998</v>
      </c>
      <c r="FI39" s="93">
        <v>0.45633669609079403</v>
      </c>
      <c r="FJ39" s="93">
        <f t="shared" si="51"/>
        <v>0.96070883387535588</v>
      </c>
      <c r="FK39" s="54">
        <v>0.89056603773584908</v>
      </c>
      <c r="FL39" s="93">
        <v>0.92270531400966205</v>
      </c>
      <c r="FM39" s="93">
        <f t="shared" si="52"/>
        <v>1.0360885941210187</v>
      </c>
      <c r="FN39" s="54">
        <v>0.61009999999999998</v>
      </c>
      <c r="FO39" s="93">
        <v>0.64795918367346905</v>
      </c>
      <c r="FP39" s="93">
        <f t="shared" si="53"/>
        <v>1.0620540627331079</v>
      </c>
      <c r="FQ39" s="63">
        <v>1848</v>
      </c>
      <c r="FR39" s="8">
        <v>279</v>
      </c>
      <c r="FS39" s="54">
        <f t="shared" si="54"/>
        <v>0.15097402597402598</v>
      </c>
      <c r="FT39" s="63">
        <v>784</v>
      </c>
      <c r="FU39" s="8">
        <v>407</v>
      </c>
      <c r="FV39" s="54">
        <f t="shared" si="55"/>
        <v>0.51913265306122447</v>
      </c>
      <c r="FW39" s="63">
        <v>2632</v>
      </c>
      <c r="FX39" s="8">
        <v>686</v>
      </c>
      <c r="FY39" s="54">
        <f t="shared" si="56"/>
        <v>0.26063829787234044</v>
      </c>
      <c r="FZ39" s="63">
        <v>12676</v>
      </c>
      <c r="GA39" s="8">
        <v>9698</v>
      </c>
      <c r="GB39" s="54">
        <f t="shared" si="57"/>
        <v>0.76506784474597667</v>
      </c>
      <c r="GC39" s="63">
        <v>15308</v>
      </c>
      <c r="GD39" s="8">
        <v>10384</v>
      </c>
      <c r="GE39" s="54">
        <f t="shared" si="58"/>
        <v>0.67833812385680692</v>
      </c>
      <c r="GF39" s="63">
        <v>1201</v>
      </c>
      <c r="GG39" s="8">
        <v>2</v>
      </c>
      <c r="GH39" s="302">
        <f t="shared" si="59"/>
        <v>1.6652789342214821E-3</v>
      </c>
      <c r="GI39" s="8">
        <v>108</v>
      </c>
      <c r="GJ39" s="8">
        <v>140</v>
      </c>
      <c r="GK39" s="93">
        <f t="shared" si="60"/>
        <v>1.2962962962962963</v>
      </c>
      <c r="GL39" s="8">
        <v>146</v>
      </c>
      <c r="GM39" s="8">
        <v>65</v>
      </c>
      <c r="GN39" s="93">
        <f t="shared" si="61"/>
        <v>0.4452054794520548</v>
      </c>
    </row>
    <row r="40" spans="1:196" s="1" customFormat="1" ht="15" customHeight="1" x14ac:dyDescent="0.6">
      <c r="A40" s="16">
        <v>11</v>
      </c>
      <c r="B40" s="17" t="s">
        <v>504</v>
      </c>
      <c r="C40" s="18">
        <v>9303</v>
      </c>
      <c r="D40" s="17" t="s">
        <v>588</v>
      </c>
      <c r="E40" s="8">
        <v>5888</v>
      </c>
      <c r="F40" s="8">
        <v>5349</v>
      </c>
      <c r="G40" s="358">
        <f t="shared" si="62"/>
        <v>0.90845788043478259</v>
      </c>
      <c r="H40" s="8">
        <v>3851</v>
      </c>
      <c r="I40" s="8">
        <v>4064</v>
      </c>
      <c r="J40" s="358">
        <f t="shared" si="0"/>
        <v>1.0553103090106466</v>
      </c>
      <c r="K40" s="8">
        <v>0</v>
      </c>
      <c r="L40" s="8">
        <v>0</v>
      </c>
      <c r="M40" s="358" t="str">
        <f t="shared" si="1"/>
        <v>N/A</v>
      </c>
      <c r="N40" s="8">
        <v>0</v>
      </c>
      <c r="O40" s="8">
        <v>0</v>
      </c>
      <c r="P40" s="361" t="str">
        <f t="shared" si="2"/>
        <v>N/A</v>
      </c>
      <c r="Q40" s="8">
        <v>0</v>
      </c>
      <c r="R40" s="8">
        <v>0</v>
      </c>
      <c r="S40" s="361" t="str">
        <f t="shared" si="3"/>
        <v>N/A</v>
      </c>
      <c r="T40" s="8">
        <v>9739</v>
      </c>
      <c r="U40" s="8">
        <v>9413</v>
      </c>
      <c r="V40" s="358">
        <f t="shared" si="4"/>
        <v>0.96652633740630456</v>
      </c>
      <c r="W40" s="8">
        <v>9739</v>
      </c>
      <c r="X40" s="8">
        <v>9413</v>
      </c>
      <c r="Y40" s="358">
        <f t="shared" si="5"/>
        <v>0.96652633740630456</v>
      </c>
      <c r="Z40" s="8">
        <v>0</v>
      </c>
      <c r="AA40" s="8">
        <v>0</v>
      </c>
      <c r="AB40" s="358" t="str">
        <f t="shared" si="6"/>
        <v>N/A</v>
      </c>
      <c r="AC40" s="8">
        <v>0</v>
      </c>
      <c r="AD40" s="8">
        <v>0</v>
      </c>
      <c r="AE40" s="361" t="str">
        <f t="shared" si="7"/>
        <v>N/A</v>
      </c>
      <c r="AF40" s="8">
        <v>0</v>
      </c>
      <c r="AG40" s="8">
        <v>0</v>
      </c>
      <c r="AH40" s="361" t="str">
        <f t="shared" si="8"/>
        <v>N/A</v>
      </c>
      <c r="AI40" s="8">
        <v>0</v>
      </c>
      <c r="AJ40" s="8">
        <v>0</v>
      </c>
      <c r="AK40" s="358" t="str">
        <f t="shared" si="9"/>
        <v>N/A</v>
      </c>
      <c r="AL40" s="8">
        <v>182</v>
      </c>
      <c r="AM40" s="8">
        <v>152</v>
      </c>
      <c r="AN40" s="358">
        <f t="shared" si="10"/>
        <v>0.8351648351648352</v>
      </c>
      <c r="AO40" s="8">
        <v>0</v>
      </c>
      <c r="AP40" s="8">
        <v>0</v>
      </c>
      <c r="AQ40" s="361" t="str">
        <f t="shared" si="11"/>
        <v>N/A</v>
      </c>
      <c r="AR40" s="8">
        <v>0</v>
      </c>
      <c r="AS40" s="8">
        <v>0</v>
      </c>
      <c r="AT40" s="361" t="str">
        <f t="shared" si="12"/>
        <v>N/A</v>
      </c>
      <c r="AU40" s="8">
        <v>182</v>
      </c>
      <c r="AV40" s="8">
        <v>152</v>
      </c>
      <c r="AW40" s="358">
        <f t="shared" si="13"/>
        <v>0.8351648351648352</v>
      </c>
      <c r="AX40" s="8">
        <v>4019</v>
      </c>
      <c r="AY40" s="8">
        <v>4043</v>
      </c>
      <c r="AZ40" s="358">
        <f t="shared" si="14"/>
        <v>1.0059716347350087</v>
      </c>
      <c r="BA40" s="8">
        <v>2000</v>
      </c>
      <c r="BB40" s="8">
        <v>2052</v>
      </c>
      <c r="BC40" s="358">
        <f t="shared" si="15"/>
        <v>1.026</v>
      </c>
      <c r="BD40" s="8">
        <v>0</v>
      </c>
      <c r="BE40" s="8">
        <v>0</v>
      </c>
      <c r="BF40" s="361" t="str">
        <f t="shared" si="16"/>
        <v>N/A</v>
      </c>
      <c r="BG40" s="8">
        <v>0</v>
      </c>
      <c r="BH40" s="8">
        <v>0</v>
      </c>
      <c r="BI40" s="361" t="str">
        <f t="shared" si="17"/>
        <v>N/A</v>
      </c>
      <c r="BJ40" s="8">
        <v>8359</v>
      </c>
      <c r="BK40" s="8">
        <v>8716</v>
      </c>
      <c r="BL40" s="570">
        <f t="shared" si="18"/>
        <v>1.0427084579495154</v>
      </c>
      <c r="BM40" s="8">
        <v>14378</v>
      </c>
      <c r="BN40" s="8">
        <v>14811</v>
      </c>
      <c r="BO40" s="358">
        <f t="shared" si="19"/>
        <v>1.0301154541660871</v>
      </c>
      <c r="BP40" s="8">
        <v>0</v>
      </c>
      <c r="BQ40" s="8">
        <v>0</v>
      </c>
      <c r="BR40" s="358" t="str">
        <f t="shared" si="20"/>
        <v>N/A</v>
      </c>
      <c r="BS40" s="8">
        <v>14560</v>
      </c>
      <c r="BT40" s="8">
        <v>14963</v>
      </c>
      <c r="BU40" s="358">
        <f t="shared" si="21"/>
        <v>1.0276785714285714</v>
      </c>
      <c r="BV40" s="8">
        <v>24299</v>
      </c>
      <c r="BW40" s="8">
        <v>24376</v>
      </c>
      <c r="BX40" s="358">
        <f t="shared" si="22"/>
        <v>1.0031688546853781</v>
      </c>
      <c r="BY40" s="8">
        <v>33440</v>
      </c>
      <c r="BZ40" s="8">
        <v>29840</v>
      </c>
      <c r="CA40" s="364">
        <f t="shared" si="23"/>
        <v>0.89234449760765555</v>
      </c>
      <c r="CB40" s="8">
        <v>30000</v>
      </c>
      <c r="CC40" s="8">
        <v>20922</v>
      </c>
      <c r="CD40" s="364">
        <f t="shared" si="24"/>
        <v>0.69740000000000002</v>
      </c>
      <c r="CE40" s="8">
        <v>11520</v>
      </c>
      <c r="CF40" s="8">
        <v>10240</v>
      </c>
      <c r="CG40" s="364">
        <f t="shared" si="25"/>
        <v>0.88888888888888884</v>
      </c>
      <c r="CH40" s="8">
        <v>1320</v>
      </c>
      <c r="CI40" s="8">
        <v>1337</v>
      </c>
      <c r="CJ40" s="358">
        <f t="shared" si="26"/>
        <v>1.0128787878787879</v>
      </c>
      <c r="CK40" s="8">
        <v>12840</v>
      </c>
      <c r="CL40" s="8">
        <v>11577</v>
      </c>
      <c r="CM40" s="364">
        <f t="shared" si="27"/>
        <v>0.90163551401869158</v>
      </c>
      <c r="CN40" s="8">
        <v>300</v>
      </c>
      <c r="CO40" s="8">
        <v>270</v>
      </c>
      <c r="CP40" s="364">
        <f t="shared" si="63"/>
        <v>0.9</v>
      </c>
      <c r="CQ40" s="8">
        <v>400</v>
      </c>
      <c r="CR40" s="8">
        <v>468</v>
      </c>
      <c r="CS40" s="364">
        <f t="shared" si="28"/>
        <v>1.17</v>
      </c>
      <c r="CT40" s="8">
        <v>76980</v>
      </c>
      <c r="CU40" s="8">
        <v>63077</v>
      </c>
      <c r="CV40" s="364">
        <f t="shared" si="29"/>
        <v>0.8193946479605092</v>
      </c>
      <c r="CW40" s="8">
        <v>101279</v>
      </c>
      <c r="CX40" s="8">
        <v>87453</v>
      </c>
      <c r="CY40" s="364">
        <f t="shared" si="30"/>
        <v>0.8634860138824435</v>
      </c>
      <c r="CZ40" s="8">
        <v>300</v>
      </c>
      <c r="DA40" s="8">
        <v>204</v>
      </c>
      <c r="DB40" s="361">
        <f t="shared" si="31"/>
        <v>0.68</v>
      </c>
      <c r="DC40" s="8">
        <v>400</v>
      </c>
      <c r="DD40" s="8">
        <v>468</v>
      </c>
      <c r="DE40" s="361">
        <f t="shared" si="32"/>
        <v>1.17</v>
      </c>
      <c r="DF40" s="8">
        <v>50811</v>
      </c>
      <c r="DG40" s="8">
        <v>46196</v>
      </c>
      <c r="DH40" s="364">
        <f t="shared" si="33"/>
        <v>0.90917321052528</v>
      </c>
      <c r="DI40" s="62">
        <v>0.8</v>
      </c>
      <c r="DJ40" s="93">
        <v>0.93462938579505905</v>
      </c>
      <c r="DK40" s="93">
        <f t="shared" si="34"/>
        <v>1.1682867322438237</v>
      </c>
      <c r="DL40" s="62">
        <v>0.67</v>
      </c>
      <c r="DM40" s="93">
        <v>0.85477582846003897</v>
      </c>
      <c r="DN40" s="93">
        <f t="shared" si="35"/>
        <v>1.275784818597073</v>
      </c>
      <c r="DO40" s="62">
        <v>0.7350000000000001</v>
      </c>
      <c r="DP40" s="93">
        <v>0.92367840673661705</v>
      </c>
      <c r="DQ40" s="93">
        <f t="shared" si="36"/>
        <v>1.2567053152879142</v>
      </c>
      <c r="DR40" s="62">
        <v>0.89</v>
      </c>
      <c r="DS40" s="93">
        <v>0.91998504393344605</v>
      </c>
      <c r="DT40" s="93">
        <f t="shared" si="37"/>
        <v>1.0336910605993777</v>
      </c>
      <c r="DU40" s="62">
        <v>0.73</v>
      </c>
      <c r="DV40" s="93">
        <v>0.84325787401574803</v>
      </c>
      <c r="DW40" s="93">
        <f t="shared" si="38"/>
        <v>1.1551477726243125</v>
      </c>
      <c r="DX40" s="62">
        <v>0.81</v>
      </c>
      <c r="DY40" s="93">
        <v>0.88685859980877502</v>
      </c>
      <c r="DZ40" s="93">
        <f t="shared" si="39"/>
        <v>1.0948871602577468</v>
      </c>
      <c r="EA40" s="62">
        <v>0.84499999999999997</v>
      </c>
      <c r="EB40" s="93">
        <v>0.93033953997809404</v>
      </c>
      <c r="EC40" s="93">
        <f t="shared" si="40"/>
        <v>1.1009935384356142</v>
      </c>
      <c r="ED40" s="62">
        <v>0.7</v>
      </c>
      <c r="EE40" s="93">
        <v>0.847122302158273</v>
      </c>
      <c r="EF40" s="93">
        <f t="shared" si="41"/>
        <v>1.2101747173689614</v>
      </c>
      <c r="EG40" s="62">
        <v>0.77249999999999996</v>
      </c>
      <c r="EH40" s="93">
        <v>0.909460124712832</v>
      </c>
      <c r="EI40" s="93">
        <f t="shared" si="42"/>
        <v>1.1772946598224363</v>
      </c>
      <c r="EJ40" s="62">
        <v>0.78</v>
      </c>
      <c r="EK40" s="93">
        <v>0.84345784232725995</v>
      </c>
      <c r="EL40" s="93">
        <f t="shared" si="43"/>
        <v>1.0813562081118717</v>
      </c>
      <c r="EM40" s="62">
        <v>0.27</v>
      </c>
      <c r="EN40" s="93">
        <v>0.363398203592814</v>
      </c>
      <c r="EO40" s="93">
        <f t="shared" si="44"/>
        <v>1.3459192725659777</v>
      </c>
      <c r="EP40" s="62">
        <v>0.52500000000000002</v>
      </c>
      <c r="EQ40" s="93">
        <v>0.538421294608177</v>
      </c>
      <c r="ER40" s="93">
        <f t="shared" si="45"/>
        <v>1.0255643706822419</v>
      </c>
      <c r="ES40" s="62">
        <v>0.8125</v>
      </c>
      <c r="ET40" s="93">
        <v>0.88191094844511198</v>
      </c>
      <c r="EU40" s="93">
        <f t="shared" si="46"/>
        <v>1.0854288596247532</v>
      </c>
      <c r="EV40" s="62">
        <v>0.48499999999999999</v>
      </c>
      <c r="EW40" s="93">
        <v>0.42743960516062002</v>
      </c>
      <c r="EX40" s="93">
        <f t="shared" si="47"/>
        <v>0.88131877352705157</v>
      </c>
      <c r="EY40" s="62">
        <v>0.64874999999999994</v>
      </c>
      <c r="EZ40" s="93">
        <v>0.64184190365110405</v>
      </c>
      <c r="FA40" s="93">
        <f t="shared" si="48"/>
        <v>0.98935168192848422</v>
      </c>
      <c r="FB40" s="62">
        <v>0.62</v>
      </c>
      <c r="FC40" s="93">
        <v>0.81301421091996995</v>
      </c>
      <c r="FD40" s="93">
        <f t="shared" si="49"/>
        <v>1.3113132434193064</v>
      </c>
      <c r="FE40" s="62">
        <v>0.34</v>
      </c>
      <c r="FF40" s="93">
        <v>0.36943359375000001</v>
      </c>
      <c r="FG40" s="93">
        <f t="shared" si="50"/>
        <v>1.0865693933823528</v>
      </c>
      <c r="FH40" s="62">
        <v>0.48</v>
      </c>
      <c r="FI40" s="93">
        <v>0.42066165673317801</v>
      </c>
      <c r="FJ40" s="93">
        <f t="shared" si="51"/>
        <v>0.87637845152745419</v>
      </c>
      <c r="FK40" s="54">
        <v>0.86618004866180054</v>
      </c>
      <c r="FL40" s="93">
        <v>0.98888888888888904</v>
      </c>
      <c r="FM40" s="93">
        <f t="shared" si="52"/>
        <v>1.1416666666666668</v>
      </c>
      <c r="FN40" s="54">
        <v>0.61009999999999998</v>
      </c>
      <c r="FO40" s="93">
        <v>0.96581196581196604</v>
      </c>
      <c r="FP40" s="93">
        <f t="shared" si="53"/>
        <v>1.5830387900540339</v>
      </c>
      <c r="FQ40" s="63">
        <v>6537</v>
      </c>
      <c r="FR40" s="8">
        <v>2494</v>
      </c>
      <c r="FS40" s="54">
        <f t="shared" si="54"/>
        <v>0.38152057518739485</v>
      </c>
      <c r="FT40" s="63">
        <v>1615</v>
      </c>
      <c r="FU40" s="8">
        <v>1312</v>
      </c>
      <c r="FV40" s="54">
        <f t="shared" si="55"/>
        <v>0.81238390092879254</v>
      </c>
      <c r="FW40" s="63">
        <v>8152</v>
      </c>
      <c r="FX40" s="8">
        <v>3806</v>
      </c>
      <c r="FY40" s="54">
        <f t="shared" si="56"/>
        <v>0.4668792934249264</v>
      </c>
      <c r="FZ40" s="63">
        <v>37164</v>
      </c>
      <c r="GA40" s="8">
        <v>28244</v>
      </c>
      <c r="GB40" s="54">
        <f t="shared" si="57"/>
        <v>0.75998277903347322</v>
      </c>
      <c r="GC40" s="63">
        <v>45316</v>
      </c>
      <c r="GD40" s="8">
        <v>32050</v>
      </c>
      <c r="GE40" s="54">
        <f t="shared" si="58"/>
        <v>0.70725571542060195</v>
      </c>
      <c r="GF40" s="63">
        <v>3373</v>
      </c>
      <c r="GG40" s="8">
        <v>543</v>
      </c>
      <c r="GH40" s="302">
        <f t="shared" si="59"/>
        <v>0.16098428698487993</v>
      </c>
      <c r="GI40" s="8">
        <v>234</v>
      </c>
      <c r="GJ40" s="8">
        <v>326</v>
      </c>
      <c r="GK40" s="93">
        <f t="shared" si="60"/>
        <v>1.3931623931623931</v>
      </c>
      <c r="GL40" s="8">
        <v>244</v>
      </c>
      <c r="GM40" s="8">
        <v>292</v>
      </c>
      <c r="GN40" s="93">
        <f t="shared" si="61"/>
        <v>1.1967213114754098</v>
      </c>
    </row>
    <row r="41" spans="1:196" s="1" customFormat="1" ht="15" customHeight="1" x14ac:dyDescent="0.6">
      <c r="A41" s="16">
        <v>11</v>
      </c>
      <c r="B41" s="17" t="s">
        <v>504</v>
      </c>
      <c r="C41" s="18">
        <v>9403</v>
      </c>
      <c r="D41" s="17" t="s">
        <v>589</v>
      </c>
      <c r="E41" s="8">
        <v>1288</v>
      </c>
      <c r="F41" s="8">
        <v>1267</v>
      </c>
      <c r="G41" s="358">
        <f t="shared" si="62"/>
        <v>0.98369565217391308</v>
      </c>
      <c r="H41" s="8">
        <v>370</v>
      </c>
      <c r="I41" s="8">
        <v>354</v>
      </c>
      <c r="J41" s="358">
        <f t="shared" si="0"/>
        <v>0.95675675675675675</v>
      </c>
      <c r="K41" s="8">
        <v>0</v>
      </c>
      <c r="L41" s="8">
        <v>0</v>
      </c>
      <c r="M41" s="358" t="str">
        <f t="shared" si="1"/>
        <v>N/A</v>
      </c>
      <c r="N41" s="8">
        <v>0</v>
      </c>
      <c r="O41" s="8">
        <v>0</v>
      </c>
      <c r="P41" s="361" t="str">
        <f t="shared" si="2"/>
        <v>N/A</v>
      </c>
      <c r="Q41" s="8">
        <v>0</v>
      </c>
      <c r="R41" s="8">
        <v>0</v>
      </c>
      <c r="S41" s="361" t="str">
        <f t="shared" si="3"/>
        <v>N/A</v>
      </c>
      <c r="T41" s="8">
        <v>1658</v>
      </c>
      <c r="U41" s="8">
        <v>1621</v>
      </c>
      <c r="V41" s="358">
        <f t="shared" si="4"/>
        <v>0.97768395657418572</v>
      </c>
      <c r="W41" s="8">
        <v>1658</v>
      </c>
      <c r="X41" s="8">
        <v>1621</v>
      </c>
      <c r="Y41" s="358">
        <f t="shared" si="5"/>
        <v>0.97768395657418572</v>
      </c>
      <c r="Z41" s="8">
        <v>424</v>
      </c>
      <c r="AA41" s="8">
        <v>416</v>
      </c>
      <c r="AB41" s="358">
        <f t="shared" si="6"/>
        <v>0.98113207547169812</v>
      </c>
      <c r="AC41" s="8">
        <v>27</v>
      </c>
      <c r="AD41" s="8">
        <v>27</v>
      </c>
      <c r="AE41" s="361">
        <f t="shared" si="7"/>
        <v>1</v>
      </c>
      <c r="AF41" s="8">
        <v>15</v>
      </c>
      <c r="AG41" s="8">
        <v>0</v>
      </c>
      <c r="AH41" s="361">
        <f t="shared" si="8"/>
        <v>0</v>
      </c>
      <c r="AI41" s="8">
        <v>466</v>
      </c>
      <c r="AJ41" s="8">
        <v>443</v>
      </c>
      <c r="AK41" s="358">
        <f t="shared" si="9"/>
        <v>0.95064377682403434</v>
      </c>
      <c r="AL41" s="8">
        <v>0</v>
      </c>
      <c r="AM41" s="8">
        <v>0</v>
      </c>
      <c r="AN41" s="358" t="str">
        <f t="shared" si="10"/>
        <v>N/A</v>
      </c>
      <c r="AO41" s="8">
        <v>0</v>
      </c>
      <c r="AP41" s="8">
        <v>0</v>
      </c>
      <c r="AQ41" s="361" t="str">
        <f t="shared" si="11"/>
        <v>N/A</v>
      </c>
      <c r="AR41" s="8">
        <v>15</v>
      </c>
      <c r="AS41" s="8">
        <v>0</v>
      </c>
      <c r="AT41" s="361">
        <f t="shared" si="12"/>
        <v>0</v>
      </c>
      <c r="AU41" s="8">
        <v>15</v>
      </c>
      <c r="AV41" s="8">
        <v>0</v>
      </c>
      <c r="AW41" s="358">
        <f t="shared" si="13"/>
        <v>0</v>
      </c>
      <c r="AX41" s="8">
        <v>2881</v>
      </c>
      <c r="AY41" s="8">
        <v>2813</v>
      </c>
      <c r="AZ41" s="358">
        <f t="shared" si="14"/>
        <v>0.97639708434571326</v>
      </c>
      <c r="BA41" s="8">
        <v>279</v>
      </c>
      <c r="BB41" s="8">
        <v>269</v>
      </c>
      <c r="BC41" s="358">
        <f t="shared" si="15"/>
        <v>0.96415770609318996</v>
      </c>
      <c r="BD41" s="8">
        <v>28</v>
      </c>
      <c r="BE41" s="8">
        <v>29</v>
      </c>
      <c r="BF41" s="361">
        <f t="shared" si="16"/>
        <v>1.0357142857142858</v>
      </c>
      <c r="BG41" s="8">
        <v>30</v>
      </c>
      <c r="BH41" s="8">
        <v>29</v>
      </c>
      <c r="BI41" s="361">
        <f t="shared" si="17"/>
        <v>0.96666666666666667</v>
      </c>
      <c r="BJ41" s="8">
        <v>0</v>
      </c>
      <c r="BK41" s="8">
        <v>0</v>
      </c>
      <c r="BL41" s="570" t="str">
        <f t="shared" si="18"/>
        <v>N/A</v>
      </c>
      <c r="BM41" s="8">
        <v>3218</v>
      </c>
      <c r="BN41" s="8">
        <v>3140</v>
      </c>
      <c r="BO41" s="358">
        <f t="shared" si="19"/>
        <v>0.97576134244872592</v>
      </c>
      <c r="BP41" s="8">
        <v>210</v>
      </c>
      <c r="BQ41" s="8">
        <v>152</v>
      </c>
      <c r="BR41" s="358">
        <f t="shared" si="20"/>
        <v>0.72380952380952379</v>
      </c>
      <c r="BS41" s="8">
        <v>3909</v>
      </c>
      <c r="BT41" s="8">
        <v>3735</v>
      </c>
      <c r="BU41" s="358">
        <f t="shared" si="21"/>
        <v>0.95548733691481202</v>
      </c>
      <c r="BV41" s="8">
        <v>5567</v>
      </c>
      <c r="BW41" s="8">
        <v>5356</v>
      </c>
      <c r="BX41" s="358">
        <f t="shared" si="22"/>
        <v>0.96209807795940361</v>
      </c>
      <c r="BY41" s="8">
        <v>25520</v>
      </c>
      <c r="BZ41" s="8">
        <v>20960</v>
      </c>
      <c r="CA41" s="364">
        <f t="shared" si="23"/>
        <v>0.82131661442006265</v>
      </c>
      <c r="CB41" s="8">
        <v>18000</v>
      </c>
      <c r="CC41" s="8">
        <v>13388</v>
      </c>
      <c r="CD41" s="364">
        <f t="shared" si="24"/>
        <v>0.74377777777777776</v>
      </c>
      <c r="CE41" s="8">
        <v>5120</v>
      </c>
      <c r="CF41" s="8">
        <v>3920</v>
      </c>
      <c r="CG41" s="364">
        <f t="shared" si="25"/>
        <v>0.765625</v>
      </c>
      <c r="CH41" s="8">
        <v>1320</v>
      </c>
      <c r="CI41" s="8">
        <v>565</v>
      </c>
      <c r="CJ41" s="358">
        <f t="shared" si="26"/>
        <v>0.42803030303030304</v>
      </c>
      <c r="CK41" s="8">
        <v>6440</v>
      </c>
      <c r="CL41" s="8">
        <v>4485</v>
      </c>
      <c r="CM41" s="364">
        <f t="shared" si="27"/>
        <v>0.6964285714285714</v>
      </c>
      <c r="CN41" s="8">
        <v>150</v>
      </c>
      <c r="CO41" s="8">
        <v>173</v>
      </c>
      <c r="CP41" s="364">
        <f t="shared" si="63"/>
        <v>1.1533333333333333</v>
      </c>
      <c r="CQ41" s="8">
        <v>240</v>
      </c>
      <c r="CR41" s="8">
        <v>532</v>
      </c>
      <c r="CS41" s="364">
        <f t="shared" si="28"/>
        <v>2.2166666666666668</v>
      </c>
      <c r="CT41" s="8">
        <v>50350</v>
      </c>
      <c r="CU41" s="8">
        <v>39538</v>
      </c>
      <c r="CV41" s="364">
        <f t="shared" si="29"/>
        <v>0.78526315789473689</v>
      </c>
      <c r="CW41" s="8">
        <v>55917</v>
      </c>
      <c r="CX41" s="8">
        <v>44894</v>
      </c>
      <c r="CY41" s="364">
        <f t="shared" si="30"/>
        <v>0.80286853729634999</v>
      </c>
      <c r="CZ41" s="8">
        <v>205</v>
      </c>
      <c r="DA41" s="8">
        <v>229</v>
      </c>
      <c r="DB41" s="361">
        <f t="shared" si="31"/>
        <v>1.1170731707317074</v>
      </c>
      <c r="DC41" s="8">
        <v>300</v>
      </c>
      <c r="DD41" s="8">
        <v>561</v>
      </c>
      <c r="DE41" s="361">
        <f t="shared" si="32"/>
        <v>1.87</v>
      </c>
      <c r="DF41" s="8">
        <v>31289</v>
      </c>
      <c r="DG41" s="8">
        <v>25503</v>
      </c>
      <c r="DH41" s="364">
        <f t="shared" si="33"/>
        <v>0.81507878168046277</v>
      </c>
      <c r="DI41" s="62">
        <v>0.82</v>
      </c>
      <c r="DJ41" s="93">
        <v>0.85372186959030605</v>
      </c>
      <c r="DK41" s="93">
        <f t="shared" si="34"/>
        <v>1.0411242312076903</v>
      </c>
      <c r="DL41" s="62">
        <v>0.73</v>
      </c>
      <c r="DM41" s="93">
        <v>0.69888475836431196</v>
      </c>
      <c r="DN41" s="93">
        <f t="shared" si="35"/>
        <v>0.95737638132097536</v>
      </c>
      <c r="DO41" s="62">
        <v>0.77499999999999991</v>
      </c>
      <c r="DP41" s="93">
        <v>0.84257028112449806</v>
      </c>
      <c r="DQ41" s="93">
        <f t="shared" si="36"/>
        <v>1.0871874595154816</v>
      </c>
      <c r="DR41" s="62">
        <v>0.88</v>
      </c>
      <c r="DS41" s="93">
        <v>0.88792423046566704</v>
      </c>
      <c r="DT41" s="93">
        <f t="shared" si="37"/>
        <v>1.009004807347349</v>
      </c>
      <c r="DU41" s="62">
        <v>0.76</v>
      </c>
      <c r="DV41" s="93">
        <v>0.69209039548022599</v>
      </c>
      <c r="DW41" s="93">
        <f t="shared" si="38"/>
        <v>0.91064525721082368</v>
      </c>
      <c r="DX41" s="62">
        <v>0.82000000000000006</v>
      </c>
      <c r="DY41" s="93">
        <v>0.84515731030228203</v>
      </c>
      <c r="DZ41" s="93">
        <f t="shared" si="39"/>
        <v>1.0306796467101</v>
      </c>
      <c r="EA41" s="62">
        <v>0.85</v>
      </c>
      <c r="EB41" s="93">
        <v>0.86287766744136896</v>
      </c>
      <c r="EC41" s="93">
        <f t="shared" si="40"/>
        <v>1.0151501969898458</v>
      </c>
      <c r="ED41" s="62">
        <v>0.745</v>
      </c>
      <c r="EE41" s="93">
        <v>0.695024077046549</v>
      </c>
      <c r="EF41" s="93">
        <f t="shared" si="41"/>
        <v>0.93291822422355575</v>
      </c>
      <c r="EG41" s="62">
        <v>0.79749999999999999</v>
      </c>
      <c r="EH41" s="93">
        <v>0.84335324869305395</v>
      </c>
      <c r="EI41" s="93">
        <f t="shared" si="42"/>
        <v>1.0574962366057103</v>
      </c>
      <c r="EJ41" s="62">
        <v>0.9</v>
      </c>
      <c r="EK41" s="93">
        <v>0.87658616455178096</v>
      </c>
      <c r="EL41" s="93">
        <f t="shared" si="43"/>
        <v>0.97398462727975654</v>
      </c>
      <c r="EM41" s="62">
        <v>0.32</v>
      </c>
      <c r="EN41" s="93">
        <v>0.34762861736334399</v>
      </c>
      <c r="EO41" s="93">
        <f t="shared" si="44"/>
        <v>1.08633942926045</v>
      </c>
      <c r="EP41" s="62">
        <v>0.61</v>
      </c>
      <c r="EQ41" s="93">
        <v>0.54373008245232402</v>
      </c>
      <c r="ER41" s="93">
        <f t="shared" si="45"/>
        <v>0.89136079090544917</v>
      </c>
      <c r="ES41" s="62">
        <v>0.875</v>
      </c>
      <c r="ET41" s="93">
        <v>0.87324016296219897</v>
      </c>
      <c r="EU41" s="93">
        <f t="shared" si="46"/>
        <v>0.99798875767108453</v>
      </c>
      <c r="EV41" s="62">
        <v>0.53249999999999997</v>
      </c>
      <c r="EW41" s="93">
        <v>0.35611496686664301</v>
      </c>
      <c r="EX41" s="93">
        <f t="shared" si="47"/>
        <v>0.66876050115801511</v>
      </c>
      <c r="EY41" s="62">
        <v>0.70374999999999999</v>
      </c>
      <c r="EZ41" s="93">
        <v>0.57947609925602495</v>
      </c>
      <c r="FA41" s="93">
        <f t="shared" si="48"/>
        <v>0.82341186395172283</v>
      </c>
      <c r="FB41" s="62">
        <v>0.78</v>
      </c>
      <c r="FC41" s="93">
        <v>0.86371681415929202</v>
      </c>
      <c r="FD41" s="93">
        <f t="shared" si="49"/>
        <v>1.1073292489221693</v>
      </c>
      <c r="FE41" s="62">
        <v>0.36</v>
      </c>
      <c r="FF41" s="93">
        <v>0.428061224489796</v>
      </c>
      <c r="FG41" s="93">
        <f t="shared" si="50"/>
        <v>1.1890589569161001</v>
      </c>
      <c r="FH41" s="62">
        <v>0.57000000000000006</v>
      </c>
      <c r="FI41" s="93">
        <v>0.48294314381270897</v>
      </c>
      <c r="FJ41" s="93">
        <f t="shared" si="51"/>
        <v>0.84726867335562972</v>
      </c>
      <c r="FK41" s="54">
        <v>0.9</v>
      </c>
      <c r="FL41" s="93">
        <v>0.92139737991266402</v>
      </c>
      <c r="FM41" s="93">
        <f t="shared" si="52"/>
        <v>1.0237748665696267</v>
      </c>
      <c r="FN41" s="54">
        <v>0.61009999999999998</v>
      </c>
      <c r="FO41" s="93">
        <v>0.86274509803921595</v>
      </c>
      <c r="FP41" s="93">
        <f t="shared" si="53"/>
        <v>1.414104405899387</v>
      </c>
      <c r="FQ41" s="63">
        <v>1437</v>
      </c>
      <c r="FR41" s="8">
        <v>1066</v>
      </c>
      <c r="FS41" s="54">
        <f t="shared" si="54"/>
        <v>0.74182324286708423</v>
      </c>
      <c r="FT41" s="63">
        <v>132</v>
      </c>
      <c r="FU41" s="8">
        <v>146</v>
      </c>
      <c r="FV41" s="54">
        <f t="shared" si="55"/>
        <v>1.106060606060606</v>
      </c>
      <c r="FW41" s="63">
        <v>1569</v>
      </c>
      <c r="FX41" s="8">
        <v>1212</v>
      </c>
      <c r="FY41" s="54">
        <f t="shared" si="56"/>
        <v>0.77246653919694075</v>
      </c>
      <c r="FZ41" s="63">
        <v>27239</v>
      </c>
      <c r="GA41" s="8">
        <v>16676</v>
      </c>
      <c r="GB41" s="54">
        <f t="shared" si="57"/>
        <v>0.61221043356951432</v>
      </c>
      <c r="GC41" s="63">
        <v>28808</v>
      </c>
      <c r="GD41" s="8">
        <v>17888</v>
      </c>
      <c r="GE41" s="54">
        <f t="shared" si="58"/>
        <v>0.62093862815884482</v>
      </c>
      <c r="GF41" s="63">
        <v>0</v>
      </c>
      <c r="GG41" s="8">
        <v>0</v>
      </c>
      <c r="GH41" s="302" t="str">
        <f t="shared" si="59"/>
        <v>N/A</v>
      </c>
      <c r="GI41" s="8">
        <v>131</v>
      </c>
      <c r="GJ41" s="8">
        <v>193</v>
      </c>
      <c r="GK41" s="93">
        <f t="shared" si="60"/>
        <v>1.4732824427480915</v>
      </c>
      <c r="GL41" s="8">
        <v>146</v>
      </c>
      <c r="GM41" s="8">
        <v>472</v>
      </c>
      <c r="GN41" s="93">
        <f t="shared" si="61"/>
        <v>3.2328767123287672</v>
      </c>
    </row>
    <row r="42" spans="1:196" s="1" customFormat="1" ht="15" customHeight="1" x14ac:dyDescent="0.6">
      <c r="A42" s="16">
        <v>11</v>
      </c>
      <c r="B42" s="17" t="s">
        <v>504</v>
      </c>
      <c r="C42" s="18">
        <v>9404</v>
      </c>
      <c r="D42" s="17" t="s">
        <v>590</v>
      </c>
      <c r="E42" s="8">
        <v>14614</v>
      </c>
      <c r="F42" s="8">
        <v>12684</v>
      </c>
      <c r="G42" s="358">
        <f t="shared" si="62"/>
        <v>0.86793485698645134</v>
      </c>
      <c r="H42" s="8">
        <v>1861</v>
      </c>
      <c r="I42" s="8">
        <v>2030</v>
      </c>
      <c r="J42" s="358">
        <f t="shared" si="0"/>
        <v>1.0908113917248792</v>
      </c>
      <c r="K42" s="8">
        <v>0</v>
      </c>
      <c r="L42" s="8">
        <v>0</v>
      </c>
      <c r="M42" s="358" t="str">
        <f t="shared" si="1"/>
        <v>N/A</v>
      </c>
      <c r="N42" s="8">
        <v>81</v>
      </c>
      <c r="O42" s="8">
        <v>69</v>
      </c>
      <c r="P42" s="361">
        <f t="shared" si="2"/>
        <v>0.85185185185185186</v>
      </c>
      <c r="Q42" s="8">
        <v>0</v>
      </c>
      <c r="R42" s="8">
        <v>0</v>
      </c>
      <c r="S42" s="361" t="str">
        <f t="shared" si="3"/>
        <v>N/A</v>
      </c>
      <c r="T42" s="8">
        <v>16556</v>
      </c>
      <c r="U42" s="8">
        <v>14783</v>
      </c>
      <c r="V42" s="358">
        <f t="shared" si="4"/>
        <v>0.89290891519690752</v>
      </c>
      <c r="W42" s="8">
        <v>16556</v>
      </c>
      <c r="X42" s="8">
        <v>14783</v>
      </c>
      <c r="Y42" s="358">
        <f t="shared" si="5"/>
        <v>0.89290891519690752</v>
      </c>
      <c r="Z42" s="8">
        <v>0</v>
      </c>
      <c r="AA42" s="8">
        <v>0</v>
      </c>
      <c r="AB42" s="358" t="str">
        <f t="shared" si="6"/>
        <v>N/A</v>
      </c>
      <c r="AC42" s="8">
        <v>0</v>
      </c>
      <c r="AD42" s="8">
        <v>0</v>
      </c>
      <c r="AE42" s="361" t="str">
        <f t="shared" si="7"/>
        <v>N/A</v>
      </c>
      <c r="AF42" s="8">
        <v>0</v>
      </c>
      <c r="AG42" s="8">
        <v>0</v>
      </c>
      <c r="AH42" s="361" t="str">
        <f t="shared" si="8"/>
        <v>N/A</v>
      </c>
      <c r="AI42" s="8">
        <v>0</v>
      </c>
      <c r="AJ42" s="8">
        <v>0</v>
      </c>
      <c r="AK42" s="358" t="str">
        <f t="shared" si="9"/>
        <v>N/A</v>
      </c>
      <c r="AL42" s="8">
        <v>0</v>
      </c>
      <c r="AM42" s="8">
        <v>0</v>
      </c>
      <c r="AN42" s="358" t="str">
        <f t="shared" si="10"/>
        <v>N/A</v>
      </c>
      <c r="AO42" s="8">
        <v>0</v>
      </c>
      <c r="AP42" s="8">
        <v>0</v>
      </c>
      <c r="AQ42" s="361" t="str">
        <f t="shared" si="11"/>
        <v>N/A</v>
      </c>
      <c r="AR42" s="8">
        <v>0</v>
      </c>
      <c r="AS42" s="8">
        <v>0</v>
      </c>
      <c r="AT42" s="361" t="str">
        <f t="shared" si="12"/>
        <v>N/A</v>
      </c>
      <c r="AU42" s="8">
        <v>0</v>
      </c>
      <c r="AV42" s="8">
        <v>0</v>
      </c>
      <c r="AW42" s="358" t="str">
        <f t="shared" si="13"/>
        <v>N/A</v>
      </c>
      <c r="AX42" s="8">
        <v>3080</v>
      </c>
      <c r="AY42" s="8">
        <v>2364</v>
      </c>
      <c r="AZ42" s="358">
        <f t="shared" si="14"/>
        <v>0.76753246753246751</v>
      </c>
      <c r="BA42" s="8">
        <v>312</v>
      </c>
      <c r="BB42" s="8">
        <v>337</v>
      </c>
      <c r="BC42" s="358">
        <f t="shared" si="15"/>
        <v>1.0801282051282051</v>
      </c>
      <c r="BD42" s="8">
        <v>222</v>
      </c>
      <c r="BE42" s="8">
        <v>167</v>
      </c>
      <c r="BF42" s="361">
        <f t="shared" si="16"/>
        <v>0.75225225225225223</v>
      </c>
      <c r="BG42" s="8">
        <v>60</v>
      </c>
      <c r="BH42" s="8">
        <v>88</v>
      </c>
      <c r="BI42" s="361">
        <f t="shared" si="17"/>
        <v>1.4666666666666666</v>
      </c>
      <c r="BJ42" s="8">
        <v>4357</v>
      </c>
      <c r="BK42" s="8">
        <v>4413</v>
      </c>
      <c r="BL42" s="570">
        <f t="shared" si="18"/>
        <v>1.0128528804223089</v>
      </c>
      <c r="BM42" s="8">
        <v>8031</v>
      </c>
      <c r="BN42" s="8">
        <v>7369</v>
      </c>
      <c r="BO42" s="358">
        <f t="shared" si="19"/>
        <v>0.91756941850329976</v>
      </c>
      <c r="BP42" s="8">
        <v>0</v>
      </c>
      <c r="BQ42" s="8">
        <v>0</v>
      </c>
      <c r="BR42" s="358" t="str">
        <f t="shared" si="20"/>
        <v>N/A</v>
      </c>
      <c r="BS42" s="8">
        <v>8031</v>
      </c>
      <c r="BT42" s="8">
        <v>7369</v>
      </c>
      <c r="BU42" s="358">
        <f t="shared" si="21"/>
        <v>0.91756941850329976</v>
      </c>
      <c r="BV42" s="8">
        <v>24587</v>
      </c>
      <c r="BW42" s="8">
        <v>22152</v>
      </c>
      <c r="BX42" s="358">
        <f t="shared" si="22"/>
        <v>0.90096392402489123</v>
      </c>
      <c r="BY42" s="8">
        <v>17440</v>
      </c>
      <c r="BZ42" s="8">
        <v>12880</v>
      </c>
      <c r="CA42" s="364">
        <f t="shared" si="23"/>
        <v>0.73853211009174313</v>
      </c>
      <c r="CB42" s="8">
        <v>20370</v>
      </c>
      <c r="CC42" s="8">
        <v>13588</v>
      </c>
      <c r="CD42" s="364">
        <f t="shared" si="24"/>
        <v>0.6670594010800196</v>
      </c>
      <c r="CE42" s="8">
        <v>3840</v>
      </c>
      <c r="CF42" s="8">
        <v>3841</v>
      </c>
      <c r="CG42" s="364">
        <f t="shared" si="25"/>
        <v>1.0002604166666667</v>
      </c>
      <c r="CH42" s="8">
        <v>660</v>
      </c>
      <c r="CI42" s="8">
        <v>664</v>
      </c>
      <c r="CJ42" s="358">
        <f t="shared" si="26"/>
        <v>1.0060606060606061</v>
      </c>
      <c r="CK42" s="8">
        <v>4500</v>
      </c>
      <c r="CL42" s="8">
        <v>4505</v>
      </c>
      <c r="CM42" s="364">
        <f t="shared" si="27"/>
        <v>1.0011111111111111</v>
      </c>
      <c r="CN42" s="8">
        <v>390</v>
      </c>
      <c r="CO42" s="8">
        <v>387</v>
      </c>
      <c r="CP42" s="364">
        <f t="shared" si="63"/>
        <v>0.99230769230769234</v>
      </c>
      <c r="CQ42" s="8">
        <v>510</v>
      </c>
      <c r="CR42" s="8">
        <v>711</v>
      </c>
      <c r="CS42" s="364">
        <f t="shared" si="28"/>
        <v>1.3941176470588235</v>
      </c>
      <c r="CT42" s="8">
        <v>43210</v>
      </c>
      <c r="CU42" s="8">
        <v>32071</v>
      </c>
      <c r="CV42" s="364">
        <f t="shared" si="29"/>
        <v>0.74221245082156906</v>
      </c>
      <c r="CW42" s="8">
        <v>67797</v>
      </c>
      <c r="CX42" s="8">
        <v>54223</v>
      </c>
      <c r="CY42" s="364">
        <f t="shared" si="30"/>
        <v>0.79978465123825537</v>
      </c>
      <c r="CZ42" s="8">
        <v>693</v>
      </c>
      <c r="DA42" s="8">
        <v>482</v>
      </c>
      <c r="DB42" s="361">
        <f t="shared" si="31"/>
        <v>0.69552669552669555</v>
      </c>
      <c r="DC42" s="8">
        <v>570</v>
      </c>
      <c r="DD42" s="8">
        <v>799</v>
      </c>
      <c r="DE42" s="361">
        <f t="shared" si="32"/>
        <v>1.4017543859649122</v>
      </c>
      <c r="DF42" s="8">
        <v>23453</v>
      </c>
      <c r="DG42" s="8">
        <v>19088</v>
      </c>
      <c r="DH42" s="364">
        <f t="shared" si="33"/>
        <v>0.81388308531957532</v>
      </c>
      <c r="DI42" s="62">
        <v>0.84</v>
      </c>
      <c r="DJ42" s="93">
        <v>0.945676905574516</v>
      </c>
      <c r="DK42" s="93">
        <f t="shared" si="34"/>
        <v>1.125805839969662</v>
      </c>
      <c r="DL42" s="62">
        <v>0.71</v>
      </c>
      <c r="DM42" s="93">
        <v>0.75964391691394595</v>
      </c>
      <c r="DN42" s="93">
        <f t="shared" si="35"/>
        <v>1.0699210097379521</v>
      </c>
      <c r="DO42" s="62">
        <v>0.77499999999999991</v>
      </c>
      <c r="DP42" s="93">
        <v>0.93716922241823897</v>
      </c>
      <c r="DQ42" s="93">
        <f t="shared" si="36"/>
        <v>1.2092506095719213</v>
      </c>
      <c r="DR42" s="62">
        <v>0.86</v>
      </c>
      <c r="DS42" s="93">
        <v>0.96173449384458598</v>
      </c>
      <c r="DT42" s="93">
        <f t="shared" si="37"/>
        <v>1.1182959230751</v>
      </c>
      <c r="DU42" s="62">
        <v>0.92</v>
      </c>
      <c r="DV42" s="93">
        <v>0.63793103448275901</v>
      </c>
      <c r="DW42" s="93">
        <f t="shared" si="38"/>
        <v>0.69340329835082493</v>
      </c>
      <c r="DX42" s="62">
        <v>0.89</v>
      </c>
      <c r="DY42" s="93">
        <v>0.91726983697490405</v>
      </c>
      <c r="DZ42" s="93">
        <f t="shared" si="39"/>
        <v>1.0306402662639371</v>
      </c>
      <c r="EA42" s="62">
        <v>0.85</v>
      </c>
      <c r="EB42" s="93">
        <v>0.95602729340409398</v>
      </c>
      <c r="EC42" s="93">
        <f t="shared" si="40"/>
        <v>1.1247379922401106</v>
      </c>
      <c r="ED42" s="62">
        <v>0.81499999999999995</v>
      </c>
      <c r="EE42" s="93">
        <v>0.65525982256020299</v>
      </c>
      <c r="EF42" s="93">
        <f t="shared" si="41"/>
        <v>0.80399978228245772</v>
      </c>
      <c r="EG42" s="62">
        <v>0.83250000000000002</v>
      </c>
      <c r="EH42" s="93">
        <v>0.92388949079089899</v>
      </c>
      <c r="EI42" s="93">
        <f t="shared" si="42"/>
        <v>1.1097771661151941</v>
      </c>
      <c r="EJ42" s="62">
        <v>0.95</v>
      </c>
      <c r="EK42" s="93">
        <v>0.91153094462540696</v>
      </c>
      <c r="EL42" s="93">
        <f t="shared" si="43"/>
        <v>0.95950625750042839</v>
      </c>
      <c r="EM42" s="62">
        <v>0.31</v>
      </c>
      <c r="EN42" s="93">
        <v>0.36750194366365602</v>
      </c>
      <c r="EO42" s="93">
        <f t="shared" si="44"/>
        <v>1.1854901408505032</v>
      </c>
      <c r="EP42" s="62">
        <v>0.63</v>
      </c>
      <c r="EQ42" s="93">
        <v>0.62788812322659104</v>
      </c>
      <c r="ER42" s="93">
        <f t="shared" si="45"/>
        <v>0.99664781464538266</v>
      </c>
      <c r="ES42" s="62">
        <v>0.89999999999999991</v>
      </c>
      <c r="ET42" s="93">
        <v>0.93658744841326302</v>
      </c>
      <c r="EU42" s="93">
        <f t="shared" si="46"/>
        <v>1.0406527204591813</v>
      </c>
      <c r="EV42" s="62">
        <v>0.5625</v>
      </c>
      <c r="EW42" s="93">
        <v>0.40318524727577498</v>
      </c>
      <c r="EX42" s="93">
        <f t="shared" si="47"/>
        <v>0.71677377293471112</v>
      </c>
      <c r="EY42" s="62">
        <v>0.73124999999999996</v>
      </c>
      <c r="EZ42" s="93">
        <v>0.74881507847223505</v>
      </c>
      <c r="FA42" s="93">
        <f t="shared" si="48"/>
        <v>1.0240206201329711</v>
      </c>
      <c r="FB42" s="62">
        <v>0.59</v>
      </c>
      <c r="FC42" s="93">
        <v>0.50150602409638501</v>
      </c>
      <c r="FD42" s="93">
        <f t="shared" si="49"/>
        <v>0.85001021033285595</v>
      </c>
      <c r="FE42" s="62">
        <v>0.27</v>
      </c>
      <c r="FF42" s="93">
        <v>0.35771934392085403</v>
      </c>
      <c r="FG42" s="93">
        <f t="shared" si="50"/>
        <v>1.324886458966126</v>
      </c>
      <c r="FH42" s="62">
        <v>0.43</v>
      </c>
      <c r="FI42" s="93">
        <v>0.37891231964483901</v>
      </c>
      <c r="FJ42" s="93">
        <f t="shared" si="51"/>
        <v>0.8811914410345093</v>
      </c>
      <c r="FK42" s="54">
        <v>0.9</v>
      </c>
      <c r="FL42" s="93">
        <v>0.93579454253611605</v>
      </c>
      <c r="FM42" s="93">
        <f t="shared" si="52"/>
        <v>1.0397717139290179</v>
      </c>
      <c r="FN42" s="54">
        <v>0.61009999999999998</v>
      </c>
      <c r="FO42" s="93">
        <v>0.94618272841051299</v>
      </c>
      <c r="FP42" s="93">
        <f t="shared" si="53"/>
        <v>1.5508649867407196</v>
      </c>
      <c r="FQ42" s="63">
        <v>3046</v>
      </c>
      <c r="FR42" s="8">
        <v>913</v>
      </c>
      <c r="FS42" s="54">
        <f t="shared" si="54"/>
        <v>0.29973736047275112</v>
      </c>
      <c r="FT42" s="63">
        <v>3650</v>
      </c>
      <c r="FU42" s="8">
        <v>2660</v>
      </c>
      <c r="FV42" s="54">
        <f t="shared" si="55"/>
        <v>0.72876712328767124</v>
      </c>
      <c r="FW42" s="63">
        <v>6696</v>
      </c>
      <c r="FX42" s="8">
        <v>3573</v>
      </c>
      <c r="FY42" s="54">
        <f t="shared" si="56"/>
        <v>0.53360215053763438</v>
      </c>
      <c r="FZ42" s="63">
        <v>26184</v>
      </c>
      <c r="GA42" s="8">
        <v>15182</v>
      </c>
      <c r="GB42" s="54">
        <f t="shared" si="57"/>
        <v>0.5798197372441185</v>
      </c>
      <c r="GC42" s="63">
        <v>32880</v>
      </c>
      <c r="GD42" s="8">
        <v>18755</v>
      </c>
      <c r="GE42" s="54">
        <f t="shared" si="58"/>
        <v>0.57040754257907544</v>
      </c>
      <c r="GF42" s="63">
        <v>1833</v>
      </c>
      <c r="GG42" s="8">
        <v>224</v>
      </c>
      <c r="GH42" s="302">
        <f t="shared" si="59"/>
        <v>0.12220403709765412</v>
      </c>
      <c r="GI42" s="8">
        <v>316</v>
      </c>
      <c r="GJ42" s="8">
        <v>352</v>
      </c>
      <c r="GK42" s="93">
        <f t="shared" si="60"/>
        <v>1.1139240506329113</v>
      </c>
      <c r="GL42" s="8">
        <v>311</v>
      </c>
      <c r="GM42" s="8">
        <v>573</v>
      </c>
      <c r="GN42" s="93">
        <f t="shared" si="61"/>
        <v>1.842443729903537</v>
      </c>
    </row>
    <row r="43" spans="1:196" s="1" customFormat="1" ht="15" customHeight="1" x14ac:dyDescent="0.6">
      <c r="A43" s="16">
        <v>11</v>
      </c>
      <c r="B43" s="17" t="s">
        <v>504</v>
      </c>
      <c r="C43" s="18">
        <v>9405</v>
      </c>
      <c r="D43" s="17" t="s">
        <v>591</v>
      </c>
      <c r="E43" s="8">
        <v>12900</v>
      </c>
      <c r="F43" s="8">
        <v>11956</v>
      </c>
      <c r="G43" s="358">
        <f t="shared" si="62"/>
        <v>0.92682170542635656</v>
      </c>
      <c r="H43" s="8">
        <v>11313</v>
      </c>
      <c r="I43" s="8">
        <v>11580</v>
      </c>
      <c r="J43" s="358">
        <f t="shared" si="0"/>
        <v>1.0236011667992575</v>
      </c>
      <c r="K43" s="8">
        <v>0</v>
      </c>
      <c r="L43" s="8">
        <v>0</v>
      </c>
      <c r="M43" s="358" t="str">
        <f t="shared" si="1"/>
        <v>N/A</v>
      </c>
      <c r="N43" s="8">
        <v>0</v>
      </c>
      <c r="O43" s="8">
        <v>0</v>
      </c>
      <c r="P43" s="361" t="str">
        <f t="shared" si="2"/>
        <v>N/A</v>
      </c>
      <c r="Q43" s="8">
        <v>0</v>
      </c>
      <c r="R43" s="8">
        <v>0</v>
      </c>
      <c r="S43" s="361" t="str">
        <f t="shared" si="3"/>
        <v>N/A</v>
      </c>
      <c r="T43" s="8">
        <v>24213</v>
      </c>
      <c r="U43" s="8">
        <v>23536</v>
      </c>
      <c r="V43" s="358">
        <f t="shared" si="4"/>
        <v>0.97203981332342126</v>
      </c>
      <c r="W43" s="8">
        <v>24213</v>
      </c>
      <c r="X43" s="8">
        <v>23536</v>
      </c>
      <c r="Y43" s="358">
        <f t="shared" si="5"/>
        <v>0.97203981332342126</v>
      </c>
      <c r="Z43" s="8">
        <v>0</v>
      </c>
      <c r="AA43" s="8">
        <v>0</v>
      </c>
      <c r="AB43" s="358" t="str">
        <f t="shared" si="6"/>
        <v>N/A</v>
      </c>
      <c r="AC43" s="8">
        <v>0</v>
      </c>
      <c r="AD43" s="8">
        <v>0</v>
      </c>
      <c r="AE43" s="361" t="str">
        <f t="shared" si="7"/>
        <v>N/A</v>
      </c>
      <c r="AF43" s="8">
        <v>0</v>
      </c>
      <c r="AG43" s="8">
        <v>0</v>
      </c>
      <c r="AH43" s="361" t="str">
        <f t="shared" si="8"/>
        <v>N/A</v>
      </c>
      <c r="AI43" s="8">
        <v>0</v>
      </c>
      <c r="AJ43" s="8">
        <v>0</v>
      </c>
      <c r="AK43" s="358" t="str">
        <f t="shared" si="9"/>
        <v>N/A</v>
      </c>
      <c r="AL43" s="8">
        <v>0</v>
      </c>
      <c r="AM43" s="8">
        <v>0</v>
      </c>
      <c r="AN43" s="358" t="str">
        <f t="shared" si="10"/>
        <v>N/A</v>
      </c>
      <c r="AO43" s="8">
        <v>0</v>
      </c>
      <c r="AP43" s="8">
        <v>0</v>
      </c>
      <c r="AQ43" s="361" t="str">
        <f t="shared" si="11"/>
        <v>N/A</v>
      </c>
      <c r="AR43" s="8">
        <v>0</v>
      </c>
      <c r="AS43" s="8">
        <v>0</v>
      </c>
      <c r="AT43" s="361" t="str">
        <f t="shared" si="12"/>
        <v>N/A</v>
      </c>
      <c r="AU43" s="8">
        <v>0</v>
      </c>
      <c r="AV43" s="8">
        <v>0</v>
      </c>
      <c r="AW43" s="358" t="str">
        <f t="shared" si="13"/>
        <v>N/A</v>
      </c>
      <c r="AX43" s="8">
        <v>4766</v>
      </c>
      <c r="AY43" s="8">
        <v>4998</v>
      </c>
      <c r="AZ43" s="358">
        <f t="shared" si="14"/>
        <v>1.0486781368023499</v>
      </c>
      <c r="BA43" s="8">
        <v>2441</v>
      </c>
      <c r="BB43" s="8">
        <v>2340</v>
      </c>
      <c r="BC43" s="358">
        <f t="shared" si="15"/>
        <v>0.95862351495288811</v>
      </c>
      <c r="BD43" s="8">
        <v>0</v>
      </c>
      <c r="BE43" s="8">
        <v>0</v>
      </c>
      <c r="BF43" s="361" t="str">
        <f t="shared" si="16"/>
        <v>N/A</v>
      </c>
      <c r="BG43" s="8">
        <v>0</v>
      </c>
      <c r="BH43" s="8">
        <v>0</v>
      </c>
      <c r="BI43" s="361" t="str">
        <f t="shared" si="17"/>
        <v>N/A</v>
      </c>
      <c r="BJ43" s="8">
        <v>13493</v>
      </c>
      <c r="BK43" s="8">
        <v>13151</v>
      </c>
      <c r="BL43" s="570">
        <f t="shared" si="18"/>
        <v>0.97465352404950711</v>
      </c>
      <c r="BM43" s="8">
        <v>20700</v>
      </c>
      <c r="BN43" s="8">
        <v>20489</v>
      </c>
      <c r="BO43" s="358">
        <f t="shared" si="19"/>
        <v>0.98980676328502415</v>
      </c>
      <c r="BP43" s="8">
        <v>0</v>
      </c>
      <c r="BQ43" s="8">
        <v>0</v>
      </c>
      <c r="BR43" s="358" t="str">
        <f t="shared" si="20"/>
        <v>N/A</v>
      </c>
      <c r="BS43" s="8">
        <v>20700</v>
      </c>
      <c r="BT43" s="8">
        <v>20489</v>
      </c>
      <c r="BU43" s="358">
        <f t="shared" si="21"/>
        <v>0.98980676328502415</v>
      </c>
      <c r="BV43" s="8">
        <v>44913</v>
      </c>
      <c r="BW43" s="8">
        <v>44025</v>
      </c>
      <c r="BX43" s="358">
        <f t="shared" si="22"/>
        <v>0.98022844165386414</v>
      </c>
      <c r="BY43" s="8">
        <v>22720</v>
      </c>
      <c r="BZ43" s="8">
        <v>17120</v>
      </c>
      <c r="CA43" s="364">
        <f t="shared" si="23"/>
        <v>0.75352112676056338</v>
      </c>
      <c r="CB43" s="8">
        <v>47430</v>
      </c>
      <c r="CC43" s="8">
        <v>52561</v>
      </c>
      <c r="CD43" s="364">
        <f t="shared" si="24"/>
        <v>1.1081804764916718</v>
      </c>
      <c r="CE43" s="8">
        <v>10240</v>
      </c>
      <c r="CF43" s="8">
        <v>7280</v>
      </c>
      <c r="CG43" s="364">
        <f t="shared" si="25"/>
        <v>0.7109375</v>
      </c>
      <c r="CH43" s="8">
        <v>2640</v>
      </c>
      <c r="CI43" s="8">
        <v>2787</v>
      </c>
      <c r="CJ43" s="358">
        <f t="shared" si="26"/>
        <v>1.0556818181818182</v>
      </c>
      <c r="CK43" s="8">
        <v>12880</v>
      </c>
      <c r="CL43" s="8">
        <v>10067</v>
      </c>
      <c r="CM43" s="364">
        <f t="shared" si="27"/>
        <v>0.78159937888198761</v>
      </c>
      <c r="CN43" s="8">
        <v>405</v>
      </c>
      <c r="CO43" s="8">
        <v>572</v>
      </c>
      <c r="CP43" s="364">
        <f t="shared" si="63"/>
        <v>1.4123456790123456</v>
      </c>
      <c r="CQ43" s="8">
        <v>525</v>
      </c>
      <c r="CR43" s="8">
        <v>553</v>
      </c>
      <c r="CS43" s="364">
        <f t="shared" si="28"/>
        <v>1.0533333333333332</v>
      </c>
      <c r="CT43" s="8">
        <v>83960</v>
      </c>
      <c r="CU43" s="8">
        <v>80873</v>
      </c>
      <c r="CV43" s="364">
        <f t="shared" si="29"/>
        <v>0.96323249166269653</v>
      </c>
      <c r="CW43" s="8">
        <v>128873</v>
      </c>
      <c r="CX43" s="8">
        <v>124898</v>
      </c>
      <c r="CY43" s="364">
        <f t="shared" si="30"/>
        <v>0.96915568039853184</v>
      </c>
      <c r="CZ43" s="8">
        <v>405</v>
      </c>
      <c r="DA43" s="8">
        <v>476</v>
      </c>
      <c r="DB43" s="361">
        <f t="shared" si="31"/>
        <v>1.1753086419753087</v>
      </c>
      <c r="DC43" s="8">
        <v>525</v>
      </c>
      <c r="DD43" s="8">
        <v>553</v>
      </c>
      <c r="DE43" s="361">
        <f t="shared" si="32"/>
        <v>1.0533333333333332</v>
      </c>
      <c r="DF43" s="8">
        <v>46714</v>
      </c>
      <c r="DG43" s="8">
        <v>38320</v>
      </c>
      <c r="DH43" s="364">
        <f t="shared" si="33"/>
        <v>0.82031082758915952</v>
      </c>
      <c r="DI43" s="62">
        <v>0.85</v>
      </c>
      <c r="DJ43" s="93">
        <v>0.96616893492754397</v>
      </c>
      <c r="DK43" s="93">
        <f t="shared" si="34"/>
        <v>1.1366693352088753</v>
      </c>
      <c r="DL43" s="62">
        <v>0.76</v>
      </c>
      <c r="DM43" s="93">
        <v>0.99017094017093998</v>
      </c>
      <c r="DN43" s="93">
        <f t="shared" si="35"/>
        <v>1.3028565002249211</v>
      </c>
      <c r="DO43" s="62">
        <v>0.80499999999999994</v>
      </c>
      <c r="DP43" s="93">
        <v>0.96891014690809696</v>
      </c>
      <c r="DQ43" s="93">
        <f t="shared" si="36"/>
        <v>1.2036150893268287</v>
      </c>
      <c r="DR43" s="62">
        <v>0.85</v>
      </c>
      <c r="DS43" s="93">
        <v>0.88875878220140503</v>
      </c>
      <c r="DT43" s="93">
        <f t="shared" si="37"/>
        <v>1.0455985672957706</v>
      </c>
      <c r="DU43" s="62">
        <v>0.8</v>
      </c>
      <c r="DV43" s="93">
        <v>0.85379965457685703</v>
      </c>
      <c r="DW43" s="93">
        <f t="shared" si="38"/>
        <v>1.0672495682210712</v>
      </c>
      <c r="DX43" s="62">
        <v>0.82499999999999996</v>
      </c>
      <c r="DY43" s="93">
        <v>0.87155846363018397</v>
      </c>
      <c r="DZ43" s="93">
        <f t="shared" si="39"/>
        <v>1.0564345013699201</v>
      </c>
      <c r="EA43" s="62">
        <v>0.85</v>
      </c>
      <c r="EB43" s="93">
        <v>0.93542600896860995</v>
      </c>
      <c r="EC43" s="93">
        <f t="shared" si="40"/>
        <v>1.1005011870218941</v>
      </c>
      <c r="ED43" s="62">
        <v>0.78</v>
      </c>
      <c r="EE43" s="93">
        <v>0.87672413793103399</v>
      </c>
      <c r="EF43" s="93">
        <f t="shared" si="41"/>
        <v>1.1240053050397871</v>
      </c>
      <c r="EG43" s="62">
        <v>0.81499999999999995</v>
      </c>
      <c r="EH43" s="93">
        <v>0.91686541737649097</v>
      </c>
      <c r="EI43" s="93">
        <f t="shared" si="42"/>
        <v>1.1249882421797437</v>
      </c>
      <c r="EJ43" s="62">
        <v>0.82</v>
      </c>
      <c r="EK43" s="93">
        <v>0.79101517539355104</v>
      </c>
      <c r="EL43" s="93">
        <f t="shared" si="43"/>
        <v>0.96465265291896474</v>
      </c>
      <c r="EM43" s="62">
        <v>0.24</v>
      </c>
      <c r="EN43" s="93">
        <v>0.31774590163934402</v>
      </c>
      <c r="EO43" s="93">
        <f t="shared" si="44"/>
        <v>1.3239412568306002</v>
      </c>
      <c r="EP43" s="62">
        <v>0.53</v>
      </c>
      <c r="EQ43" s="93">
        <v>0.64822623125146805</v>
      </c>
      <c r="ER43" s="93">
        <f t="shared" si="45"/>
        <v>1.2230683608518265</v>
      </c>
      <c r="ES43" s="62">
        <v>0.83499999999999996</v>
      </c>
      <c r="ET43" s="93">
        <v>0.84122987363995505</v>
      </c>
      <c r="EU43" s="93">
        <f t="shared" si="46"/>
        <v>1.0074609265149164</v>
      </c>
      <c r="EV43" s="62">
        <v>0.51</v>
      </c>
      <c r="EW43" s="93">
        <v>0.52079853862212899</v>
      </c>
      <c r="EX43" s="93">
        <f t="shared" si="47"/>
        <v>1.0211736051414293</v>
      </c>
      <c r="EY43" s="62">
        <v>0.67249999999999999</v>
      </c>
      <c r="EZ43" s="93">
        <v>0.742918221268555</v>
      </c>
      <c r="FA43" s="93">
        <f t="shared" si="48"/>
        <v>1.1047111096930187</v>
      </c>
      <c r="FB43" s="62">
        <v>0.71</v>
      </c>
      <c r="FC43" s="93">
        <v>0.70290635091496201</v>
      </c>
      <c r="FD43" s="93">
        <f t="shared" si="49"/>
        <v>0.99000894495065073</v>
      </c>
      <c r="FE43" s="62">
        <v>0.23</v>
      </c>
      <c r="FF43" s="93">
        <v>0.34340659340659302</v>
      </c>
      <c r="FG43" s="93">
        <f t="shared" si="50"/>
        <v>1.4930721452460565</v>
      </c>
      <c r="FH43" s="62">
        <v>0.47</v>
      </c>
      <c r="FI43" s="93">
        <v>0.44293235323333702</v>
      </c>
      <c r="FJ43" s="93">
        <f t="shared" si="51"/>
        <v>0.94240926219858945</v>
      </c>
      <c r="FK43" s="54">
        <v>0.9</v>
      </c>
      <c r="FL43" s="93">
        <v>0.95629370629370603</v>
      </c>
      <c r="FM43" s="93">
        <f t="shared" si="52"/>
        <v>1.0625485625485622</v>
      </c>
      <c r="FN43" s="54">
        <v>0.61009999999999998</v>
      </c>
      <c r="FO43" s="93">
        <v>0.80650994575045198</v>
      </c>
      <c r="FP43" s="93">
        <f t="shared" si="53"/>
        <v>1.3219307420922013</v>
      </c>
      <c r="FQ43" s="63">
        <v>8821</v>
      </c>
      <c r="FR43" s="8">
        <v>1602</v>
      </c>
      <c r="FS43" s="54">
        <f t="shared" si="54"/>
        <v>0.18161206212447567</v>
      </c>
      <c r="FT43" s="63">
        <v>4399</v>
      </c>
      <c r="FU43" s="8">
        <v>2775</v>
      </c>
      <c r="FV43" s="54">
        <f t="shared" si="55"/>
        <v>0.63082518754262329</v>
      </c>
      <c r="FW43" s="63">
        <v>13220</v>
      </c>
      <c r="FX43" s="8">
        <v>4377</v>
      </c>
      <c r="FY43" s="54">
        <f t="shared" si="56"/>
        <v>0.33108925869894101</v>
      </c>
      <c r="FZ43" s="63">
        <v>48575</v>
      </c>
      <c r="GA43" s="8">
        <v>54241</v>
      </c>
      <c r="GB43" s="54">
        <f t="shared" si="57"/>
        <v>1.1166443643849717</v>
      </c>
      <c r="GC43" s="63">
        <v>61795</v>
      </c>
      <c r="GD43" s="8">
        <v>58618</v>
      </c>
      <c r="GE43" s="54">
        <f t="shared" si="58"/>
        <v>0.9485880734687272</v>
      </c>
      <c r="GF43" s="63">
        <v>5392</v>
      </c>
      <c r="GG43" s="8">
        <v>224</v>
      </c>
      <c r="GH43" s="302">
        <f t="shared" si="59"/>
        <v>4.1543026706231452E-2</v>
      </c>
      <c r="GI43" s="8">
        <v>360</v>
      </c>
      <c r="GJ43" s="8">
        <v>562</v>
      </c>
      <c r="GK43" s="93">
        <f t="shared" si="60"/>
        <v>1.5611111111111111</v>
      </c>
      <c r="GL43" s="8">
        <v>320</v>
      </c>
      <c r="GM43" s="8">
        <v>488</v>
      </c>
      <c r="GN43" s="93">
        <f t="shared" si="61"/>
        <v>1.5249999999999999</v>
      </c>
    </row>
    <row r="44" spans="1:196" s="1" customFormat="1" ht="15" customHeight="1" x14ac:dyDescent="0.6">
      <c r="A44" s="16">
        <v>11</v>
      </c>
      <c r="B44" s="17" t="s">
        <v>504</v>
      </c>
      <c r="C44" s="18">
        <v>9406</v>
      </c>
      <c r="D44" s="17" t="s">
        <v>592</v>
      </c>
      <c r="E44" s="8">
        <v>2659</v>
      </c>
      <c r="F44" s="8">
        <v>2469</v>
      </c>
      <c r="G44" s="358">
        <f t="shared" si="62"/>
        <v>0.92854456562617527</v>
      </c>
      <c r="H44" s="8">
        <v>936</v>
      </c>
      <c r="I44" s="8">
        <v>970</v>
      </c>
      <c r="J44" s="358">
        <f t="shared" si="0"/>
        <v>1.0363247863247864</v>
      </c>
      <c r="K44" s="8">
        <v>1522</v>
      </c>
      <c r="L44" s="8">
        <v>1170</v>
      </c>
      <c r="M44" s="358">
        <f t="shared" si="1"/>
        <v>0.76872536136662284</v>
      </c>
      <c r="N44" s="8">
        <v>0</v>
      </c>
      <c r="O44" s="8">
        <v>0</v>
      </c>
      <c r="P44" s="361" t="str">
        <f t="shared" si="2"/>
        <v>N/A</v>
      </c>
      <c r="Q44" s="8">
        <v>0</v>
      </c>
      <c r="R44" s="8">
        <v>0</v>
      </c>
      <c r="S44" s="361" t="str">
        <f t="shared" si="3"/>
        <v>N/A</v>
      </c>
      <c r="T44" s="8">
        <v>5117</v>
      </c>
      <c r="U44" s="8">
        <v>4609</v>
      </c>
      <c r="V44" s="358">
        <f t="shared" si="4"/>
        <v>0.90072307992964629</v>
      </c>
      <c r="W44" s="8">
        <v>5117</v>
      </c>
      <c r="X44" s="8">
        <v>4609</v>
      </c>
      <c r="Y44" s="358">
        <f t="shared" si="5"/>
        <v>0.90072307992964629</v>
      </c>
      <c r="Z44" s="8">
        <v>111</v>
      </c>
      <c r="AA44" s="8">
        <v>81</v>
      </c>
      <c r="AB44" s="358">
        <f t="shared" si="6"/>
        <v>0.72972972972972971</v>
      </c>
      <c r="AC44" s="8">
        <v>0</v>
      </c>
      <c r="AD44" s="8">
        <v>0</v>
      </c>
      <c r="AE44" s="361" t="str">
        <f t="shared" si="7"/>
        <v>N/A</v>
      </c>
      <c r="AF44" s="8">
        <v>14</v>
      </c>
      <c r="AG44" s="8">
        <v>14</v>
      </c>
      <c r="AH44" s="361">
        <f t="shared" si="8"/>
        <v>1</v>
      </c>
      <c r="AI44" s="8">
        <v>125</v>
      </c>
      <c r="AJ44" s="8">
        <v>95</v>
      </c>
      <c r="AK44" s="358">
        <f t="shared" si="9"/>
        <v>0.76</v>
      </c>
      <c r="AL44" s="8">
        <v>257</v>
      </c>
      <c r="AM44" s="8">
        <v>257</v>
      </c>
      <c r="AN44" s="358">
        <f t="shared" si="10"/>
        <v>1</v>
      </c>
      <c r="AO44" s="8">
        <v>0</v>
      </c>
      <c r="AP44" s="8">
        <v>0</v>
      </c>
      <c r="AQ44" s="361" t="str">
        <f t="shared" si="11"/>
        <v>N/A</v>
      </c>
      <c r="AR44" s="8">
        <v>0</v>
      </c>
      <c r="AS44" s="8">
        <v>0</v>
      </c>
      <c r="AT44" s="361" t="str">
        <f t="shared" si="12"/>
        <v>N/A</v>
      </c>
      <c r="AU44" s="8">
        <v>257</v>
      </c>
      <c r="AV44" s="8">
        <v>257</v>
      </c>
      <c r="AW44" s="358">
        <f t="shared" si="13"/>
        <v>1</v>
      </c>
      <c r="AX44" s="8">
        <v>3874</v>
      </c>
      <c r="AY44" s="8">
        <v>3785</v>
      </c>
      <c r="AZ44" s="358">
        <f t="shared" si="14"/>
        <v>0.97702632937532263</v>
      </c>
      <c r="BA44" s="8">
        <v>235</v>
      </c>
      <c r="BB44" s="8">
        <v>240</v>
      </c>
      <c r="BC44" s="358">
        <f t="shared" si="15"/>
        <v>1.0212765957446808</v>
      </c>
      <c r="BD44" s="8">
        <v>71</v>
      </c>
      <c r="BE44" s="8">
        <v>88</v>
      </c>
      <c r="BF44" s="361">
        <f t="shared" si="16"/>
        <v>1.2394366197183098</v>
      </c>
      <c r="BG44" s="8">
        <v>24</v>
      </c>
      <c r="BH44" s="8">
        <v>24</v>
      </c>
      <c r="BI44" s="361">
        <f t="shared" si="17"/>
        <v>1</v>
      </c>
      <c r="BJ44" s="8">
        <v>2111</v>
      </c>
      <c r="BK44" s="8">
        <v>2097</v>
      </c>
      <c r="BL44" s="570">
        <f t="shared" si="18"/>
        <v>0.99336807200378963</v>
      </c>
      <c r="BM44" s="8">
        <v>6315</v>
      </c>
      <c r="BN44" s="8">
        <v>6234</v>
      </c>
      <c r="BO44" s="358">
        <f t="shared" si="19"/>
        <v>0.98717339667458437</v>
      </c>
      <c r="BP44" s="8">
        <v>0</v>
      </c>
      <c r="BQ44" s="8">
        <v>0</v>
      </c>
      <c r="BR44" s="358" t="str">
        <f t="shared" si="20"/>
        <v>N/A</v>
      </c>
      <c r="BS44" s="8">
        <v>6697</v>
      </c>
      <c r="BT44" s="8">
        <v>6586</v>
      </c>
      <c r="BU44" s="358">
        <f t="shared" si="21"/>
        <v>0.98342541436464093</v>
      </c>
      <c r="BV44" s="8">
        <v>11814</v>
      </c>
      <c r="BW44" s="8">
        <v>11195</v>
      </c>
      <c r="BX44" s="358">
        <f t="shared" si="22"/>
        <v>0.9476045369900119</v>
      </c>
      <c r="BY44" s="8">
        <v>20480</v>
      </c>
      <c r="BZ44" s="8">
        <v>12480</v>
      </c>
      <c r="CA44" s="364">
        <f t="shared" si="23"/>
        <v>0.609375</v>
      </c>
      <c r="CB44" s="8">
        <v>22710</v>
      </c>
      <c r="CC44" s="8">
        <v>15418</v>
      </c>
      <c r="CD44" s="364">
        <f t="shared" si="24"/>
        <v>0.67890797005724346</v>
      </c>
      <c r="CE44" s="8">
        <v>10240</v>
      </c>
      <c r="CF44" s="8">
        <v>8960</v>
      </c>
      <c r="CG44" s="364">
        <f t="shared" si="25"/>
        <v>0.875</v>
      </c>
      <c r="CH44" s="8">
        <v>2100</v>
      </c>
      <c r="CI44" s="8">
        <v>1902</v>
      </c>
      <c r="CJ44" s="358">
        <f t="shared" si="26"/>
        <v>0.90571428571428569</v>
      </c>
      <c r="CK44" s="8">
        <v>12340</v>
      </c>
      <c r="CL44" s="8">
        <v>10862</v>
      </c>
      <c r="CM44" s="364">
        <f t="shared" si="27"/>
        <v>0.88022690437601292</v>
      </c>
      <c r="CN44" s="8">
        <v>390</v>
      </c>
      <c r="CO44" s="8">
        <v>448</v>
      </c>
      <c r="CP44" s="364">
        <f t="shared" si="63"/>
        <v>1.1487179487179486</v>
      </c>
      <c r="CQ44" s="8">
        <v>510</v>
      </c>
      <c r="CR44" s="8">
        <v>688</v>
      </c>
      <c r="CS44" s="364">
        <f t="shared" si="28"/>
        <v>1.3490196078431373</v>
      </c>
      <c r="CT44" s="8">
        <v>56430</v>
      </c>
      <c r="CU44" s="8">
        <v>39896</v>
      </c>
      <c r="CV44" s="364">
        <f t="shared" si="29"/>
        <v>0.70699982278929652</v>
      </c>
      <c r="CW44" s="8">
        <v>68244</v>
      </c>
      <c r="CX44" s="8">
        <v>51091</v>
      </c>
      <c r="CY44" s="364">
        <f t="shared" si="30"/>
        <v>0.74865189613738936</v>
      </c>
      <c r="CZ44" s="8">
        <v>461</v>
      </c>
      <c r="DA44" s="8">
        <v>477</v>
      </c>
      <c r="DB44" s="361">
        <f t="shared" si="31"/>
        <v>1.03470715835141</v>
      </c>
      <c r="DC44" s="8">
        <v>548</v>
      </c>
      <c r="DD44" s="8">
        <v>726</v>
      </c>
      <c r="DE44" s="361">
        <f t="shared" si="32"/>
        <v>1.3248175182481752</v>
      </c>
      <c r="DF44" s="8">
        <v>31891</v>
      </c>
      <c r="DG44" s="8">
        <v>22650</v>
      </c>
      <c r="DH44" s="364">
        <f t="shared" si="33"/>
        <v>0.71023172681947888</v>
      </c>
      <c r="DI44" s="62">
        <v>0.88</v>
      </c>
      <c r="DJ44" s="93">
        <v>0.911125118184683</v>
      </c>
      <c r="DK44" s="93">
        <f t="shared" si="34"/>
        <v>1.0353694524825943</v>
      </c>
      <c r="DL44" s="62">
        <v>0.79</v>
      </c>
      <c r="DM44" s="93">
        <v>0.80416666666666703</v>
      </c>
      <c r="DN44" s="93">
        <f t="shared" si="35"/>
        <v>1.0179324894514772</v>
      </c>
      <c r="DO44" s="62">
        <v>0.83499999999999996</v>
      </c>
      <c r="DP44" s="93">
        <v>0.90722745217127199</v>
      </c>
      <c r="DQ44" s="93">
        <f t="shared" si="36"/>
        <v>1.0864999427200863</v>
      </c>
      <c r="DR44" s="62">
        <v>0.86</v>
      </c>
      <c r="DS44" s="93">
        <v>0.92360538609508103</v>
      </c>
      <c r="DT44" s="93">
        <f t="shared" si="37"/>
        <v>1.0739597512733501</v>
      </c>
      <c r="DU44" s="62">
        <v>0.89</v>
      </c>
      <c r="DV44" s="93">
        <v>0.85979381443298997</v>
      </c>
      <c r="DW44" s="93">
        <f t="shared" si="38"/>
        <v>0.96606046565504489</v>
      </c>
      <c r="DX44" s="62">
        <v>0.875</v>
      </c>
      <c r="DY44" s="93">
        <v>0.910175743111304</v>
      </c>
      <c r="DZ44" s="93">
        <f t="shared" si="39"/>
        <v>1.0402008492700616</v>
      </c>
      <c r="EA44" s="62">
        <v>0.87</v>
      </c>
      <c r="EB44" s="93">
        <v>0.91567351026539801</v>
      </c>
      <c r="EC44" s="93">
        <f t="shared" si="40"/>
        <v>1.0524982876613771</v>
      </c>
      <c r="ED44" s="62">
        <v>0.84000000000000008</v>
      </c>
      <c r="EE44" s="93">
        <v>0.84876033057851297</v>
      </c>
      <c r="EF44" s="93">
        <f t="shared" si="41"/>
        <v>1.01042896497442</v>
      </c>
      <c r="EG44" s="62">
        <v>0.85499999999999998</v>
      </c>
      <c r="EH44" s="93">
        <v>0.908441268423403</v>
      </c>
      <c r="EI44" s="93">
        <f t="shared" si="42"/>
        <v>1.0625044075127521</v>
      </c>
      <c r="EJ44" s="62">
        <v>0.91</v>
      </c>
      <c r="EK44" s="93">
        <v>0.86941915908105805</v>
      </c>
      <c r="EL44" s="93">
        <f t="shared" si="43"/>
        <v>0.95540566931984394</v>
      </c>
      <c r="EM44" s="62">
        <v>0.28999999999999998</v>
      </c>
      <c r="EN44" s="93">
        <v>0.38987873134328399</v>
      </c>
      <c r="EO44" s="93">
        <f t="shared" si="44"/>
        <v>1.3444094184251174</v>
      </c>
      <c r="EP44" s="62">
        <v>0.6</v>
      </c>
      <c r="EQ44" s="93">
        <v>0.61171546019651102</v>
      </c>
      <c r="ER44" s="93">
        <f t="shared" si="45"/>
        <v>1.0195257669941851</v>
      </c>
      <c r="ES44" s="62">
        <v>0.89</v>
      </c>
      <c r="ET44" s="93">
        <v>0.88565802890193701</v>
      </c>
      <c r="EU44" s="93">
        <f t="shared" si="46"/>
        <v>0.99512138078869328</v>
      </c>
      <c r="EV44" s="62">
        <v>0.56500000000000006</v>
      </c>
      <c r="EW44" s="93">
        <v>0.41439293598234</v>
      </c>
      <c r="EX44" s="93">
        <f t="shared" si="47"/>
        <v>0.73343882474750433</v>
      </c>
      <c r="EY44" s="62">
        <v>0.72750000000000004</v>
      </c>
      <c r="EZ44" s="93">
        <v>0.67673367129240003</v>
      </c>
      <c r="FA44" s="93">
        <f t="shared" si="48"/>
        <v>0.93021810486927836</v>
      </c>
      <c r="FB44" s="62">
        <v>0.76</v>
      </c>
      <c r="FC44" s="93">
        <v>0.80914826498422698</v>
      </c>
      <c r="FD44" s="93">
        <f t="shared" si="49"/>
        <v>1.0646687697160881</v>
      </c>
      <c r="FE44" s="62">
        <v>0.37</v>
      </c>
      <c r="FF44" s="93">
        <v>0.41640624999999998</v>
      </c>
      <c r="FG44" s="93">
        <f t="shared" si="50"/>
        <v>1.1254222972972971</v>
      </c>
      <c r="FH44" s="62">
        <v>0.56499999999999995</v>
      </c>
      <c r="FI44" s="93">
        <v>0.48517768366783298</v>
      </c>
      <c r="FJ44" s="93">
        <f t="shared" si="51"/>
        <v>0.85872156401386379</v>
      </c>
      <c r="FK44" s="54">
        <v>0.9</v>
      </c>
      <c r="FL44" s="93">
        <v>0.90858208955223896</v>
      </c>
      <c r="FM44" s="93">
        <f t="shared" si="52"/>
        <v>1.0095356550580432</v>
      </c>
      <c r="FN44" s="54">
        <v>0.61009999999999998</v>
      </c>
      <c r="FO44" s="93">
        <v>0.84986225895316803</v>
      </c>
      <c r="FP44" s="93">
        <f t="shared" si="53"/>
        <v>1.3929884591922113</v>
      </c>
      <c r="FQ44" s="63">
        <v>3133</v>
      </c>
      <c r="FR44" s="8">
        <v>709</v>
      </c>
      <c r="FS44" s="54">
        <f t="shared" si="54"/>
        <v>0.22630067028407277</v>
      </c>
      <c r="FT44" s="63">
        <v>680</v>
      </c>
      <c r="FU44" s="8">
        <v>428</v>
      </c>
      <c r="FV44" s="54">
        <f t="shared" si="55"/>
        <v>0.62941176470588234</v>
      </c>
      <c r="FW44" s="63">
        <v>3813</v>
      </c>
      <c r="FX44" s="8">
        <v>1137</v>
      </c>
      <c r="FY44" s="54">
        <f t="shared" si="56"/>
        <v>0.29819040125885132</v>
      </c>
      <c r="FZ44" s="63">
        <v>31990</v>
      </c>
      <c r="GA44" s="8">
        <v>18814</v>
      </c>
      <c r="GB44" s="54">
        <f t="shared" si="57"/>
        <v>0.58812128790246954</v>
      </c>
      <c r="GC44" s="63">
        <v>35803</v>
      </c>
      <c r="GD44" s="8">
        <v>19951</v>
      </c>
      <c r="GE44" s="54">
        <f t="shared" si="58"/>
        <v>0.55724380638493975</v>
      </c>
      <c r="GF44" s="63">
        <v>840</v>
      </c>
      <c r="GG44" s="8">
        <v>11</v>
      </c>
      <c r="GH44" s="302">
        <f t="shared" si="59"/>
        <v>1.3095238095238096E-2</v>
      </c>
      <c r="GI44" s="8">
        <v>316</v>
      </c>
      <c r="GJ44" s="8">
        <v>333</v>
      </c>
      <c r="GK44" s="93">
        <f t="shared" si="60"/>
        <v>1.0537974683544304</v>
      </c>
      <c r="GL44" s="8">
        <v>311</v>
      </c>
      <c r="GM44" s="8">
        <v>533</v>
      </c>
      <c r="GN44" s="93">
        <f t="shared" si="61"/>
        <v>1.7138263665594855</v>
      </c>
    </row>
    <row r="45" spans="1:196" s="1" customFormat="1" ht="15" customHeight="1" x14ac:dyDescent="0.6">
      <c r="A45" s="16">
        <v>11</v>
      </c>
      <c r="B45" s="17" t="s">
        <v>504</v>
      </c>
      <c r="C45" s="18">
        <v>9508</v>
      </c>
      <c r="D45" s="17" t="s">
        <v>593</v>
      </c>
      <c r="E45" s="8">
        <v>3147</v>
      </c>
      <c r="F45" s="8">
        <v>3138</v>
      </c>
      <c r="G45" s="358">
        <f t="shared" si="62"/>
        <v>0.9971401334604385</v>
      </c>
      <c r="H45" s="8">
        <v>479</v>
      </c>
      <c r="I45" s="8">
        <v>655</v>
      </c>
      <c r="J45" s="358">
        <f t="shared" si="0"/>
        <v>1.3674321503131524</v>
      </c>
      <c r="K45" s="8">
        <v>1698</v>
      </c>
      <c r="L45" s="8">
        <v>933</v>
      </c>
      <c r="M45" s="358">
        <f t="shared" si="1"/>
        <v>0.54946996466431097</v>
      </c>
      <c r="N45" s="8">
        <v>0</v>
      </c>
      <c r="O45" s="8">
        <v>0</v>
      </c>
      <c r="P45" s="361" t="str">
        <f t="shared" si="2"/>
        <v>N/A</v>
      </c>
      <c r="Q45" s="8">
        <v>0</v>
      </c>
      <c r="R45" s="8">
        <v>0</v>
      </c>
      <c r="S45" s="361" t="str">
        <f t="shared" si="3"/>
        <v>N/A</v>
      </c>
      <c r="T45" s="8">
        <v>5324</v>
      </c>
      <c r="U45" s="8">
        <v>4726</v>
      </c>
      <c r="V45" s="358">
        <f t="shared" si="4"/>
        <v>0.88767843726521412</v>
      </c>
      <c r="W45" s="8">
        <v>5324</v>
      </c>
      <c r="X45" s="8">
        <v>4726</v>
      </c>
      <c r="Y45" s="358">
        <f t="shared" si="5"/>
        <v>0.88767843726521412</v>
      </c>
      <c r="Z45" s="8">
        <v>0</v>
      </c>
      <c r="AA45" s="8">
        <v>0</v>
      </c>
      <c r="AB45" s="358" t="str">
        <f t="shared" si="6"/>
        <v>N/A</v>
      </c>
      <c r="AC45" s="8">
        <v>0</v>
      </c>
      <c r="AD45" s="8">
        <v>0</v>
      </c>
      <c r="AE45" s="361" t="str">
        <f t="shared" si="7"/>
        <v>N/A</v>
      </c>
      <c r="AF45" s="8">
        <v>0</v>
      </c>
      <c r="AG45" s="8">
        <v>0</v>
      </c>
      <c r="AH45" s="361" t="str">
        <f t="shared" si="8"/>
        <v>N/A</v>
      </c>
      <c r="AI45" s="8">
        <v>0</v>
      </c>
      <c r="AJ45" s="8">
        <v>0</v>
      </c>
      <c r="AK45" s="358" t="str">
        <f t="shared" si="9"/>
        <v>N/A</v>
      </c>
      <c r="AL45" s="8">
        <v>0</v>
      </c>
      <c r="AM45" s="8">
        <v>0</v>
      </c>
      <c r="AN45" s="358" t="str">
        <f t="shared" si="10"/>
        <v>N/A</v>
      </c>
      <c r="AO45" s="8">
        <v>0</v>
      </c>
      <c r="AP45" s="8">
        <v>0</v>
      </c>
      <c r="AQ45" s="361" t="str">
        <f t="shared" si="11"/>
        <v>N/A</v>
      </c>
      <c r="AR45" s="8">
        <v>0</v>
      </c>
      <c r="AS45" s="8">
        <v>0</v>
      </c>
      <c r="AT45" s="361" t="str">
        <f t="shared" si="12"/>
        <v>N/A</v>
      </c>
      <c r="AU45" s="8">
        <v>0</v>
      </c>
      <c r="AV45" s="8">
        <v>0</v>
      </c>
      <c r="AW45" s="358" t="str">
        <f t="shared" si="13"/>
        <v>N/A</v>
      </c>
      <c r="AX45" s="8">
        <v>909</v>
      </c>
      <c r="AY45" s="8">
        <v>937</v>
      </c>
      <c r="AZ45" s="358">
        <f t="shared" si="14"/>
        <v>1.0308030803080308</v>
      </c>
      <c r="BA45" s="8">
        <v>214</v>
      </c>
      <c r="BB45" s="8">
        <v>212</v>
      </c>
      <c r="BC45" s="358">
        <f t="shared" si="15"/>
        <v>0.99065420560747663</v>
      </c>
      <c r="BD45" s="8">
        <v>30</v>
      </c>
      <c r="BE45" s="8">
        <v>16</v>
      </c>
      <c r="BF45" s="361">
        <f t="shared" si="16"/>
        <v>0.53333333333333333</v>
      </c>
      <c r="BG45" s="8">
        <v>15</v>
      </c>
      <c r="BH45" s="8">
        <v>8</v>
      </c>
      <c r="BI45" s="361">
        <f t="shared" si="17"/>
        <v>0.53333333333333333</v>
      </c>
      <c r="BJ45" s="8">
        <v>2287</v>
      </c>
      <c r="BK45" s="8">
        <v>2703</v>
      </c>
      <c r="BL45" s="570">
        <f t="shared" si="18"/>
        <v>1.1818976825535636</v>
      </c>
      <c r="BM45" s="8">
        <v>3455</v>
      </c>
      <c r="BN45" s="8">
        <v>3876</v>
      </c>
      <c r="BO45" s="358">
        <f t="shared" si="19"/>
        <v>1.1218523878437048</v>
      </c>
      <c r="BP45" s="8">
        <v>85</v>
      </c>
      <c r="BQ45" s="8">
        <v>0</v>
      </c>
      <c r="BR45" s="358">
        <f t="shared" si="20"/>
        <v>0</v>
      </c>
      <c r="BS45" s="8">
        <v>3540</v>
      </c>
      <c r="BT45" s="8">
        <v>3876</v>
      </c>
      <c r="BU45" s="358">
        <f t="shared" si="21"/>
        <v>1.0949152542372882</v>
      </c>
      <c r="BV45" s="8">
        <v>8864</v>
      </c>
      <c r="BW45" s="8">
        <v>8602</v>
      </c>
      <c r="BX45" s="358">
        <f t="shared" si="22"/>
        <v>0.97044223826714804</v>
      </c>
      <c r="BY45" s="8">
        <v>16000</v>
      </c>
      <c r="BZ45" s="8">
        <v>10479</v>
      </c>
      <c r="CA45" s="364">
        <f t="shared" si="23"/>
        <v>0.65493749999999995</v>
      </c>
      <c r="CB45" s="8">
        <v>28740</v>
      </c>
      <c r="CC45" s="8">
        <v>26518</v>
      </c>
      <c r="CD45" s="364">
        <f t="shared" si="24"/>
        <v>0.92268615170494084</v>
      </c>
      <c r="CE45" s="8">
        <v>3840</v>
      </c>
      <c r="CF45" s="8">
        <v>3520</v>
      </c>
      <c r="CG45" s="364">
        <f t="shared" si="25"/>
        <v>0.91666666666666663</v>
      </c>
      <c r="CH45" s="8">
        <v>660</v>
      </c>
      <c r="CI45" s="8">
        <v>705</v>
      </c>
      <c r="CJ45" s="358">
        <f t="shared" si="26"/>
        <v>1.0681818181818181</v>
      </c>
      <c r="CK45" s="8">
        <v>4500</v>
      </c>
      <c r="CL45" s="8">
        <v>4225</v>
      </c>
      <c r="CM45" s="364">
        <f t="shared" si="27"/>
        <v>0.93888888888888888</v>
      </c>
      <c r="CN45" s="8">
        <v>240</v>
      </c>
      <c r="CO45" s="8">
        <v>442</v>
      </c>
      <c r="CP45" s="364">
        <f t="shared" si="63"/>
        <v>1.8416666666666666</v>
      </c>
      <c r="CQ45" s="8">
        <v>300</v>
      </c>
      <c r="CR45" s="8">
        <v>689</v>
      </c>
      <c r="CS45" s="364">
        <f t="shared" si="28"/>
        <v>2.2966666666666669</v>
      </c>
      <c r="CT45" s="8">
        <v>49780</v>
      </c>
      <c r="CU45" s="8">
        <v>42353</v>
      </c>
      <c r="CV45" s="364">
        <f t="shared" si="29"/>
        <v>0.85080353555644839</v>
      </c>
      <c r="CW45" s="8">
        <v>58644</v>
      </c>
      <c r="CX45" s="8">
        <v>50955</v>
      </c>
      <c r="CY45" s="364">
        <f t="shared" si="30"/>
        <v>0.86888684264374871</v>
      </c>
      <c r="CZ45" s="8">
        <v>270</v>
      </c>
      <c r="DA45" s="8">
        <v>442</v>
      </c>
      <c r="DB45" s="361">
        <f t="shared" si="31"/>
        <v>1.6370370370370371</v>
      </c>
      <c r="DC45" s="8">
        <v>315</v>
      </c>
      <c r="DD45" s="8">
        <v>697</v>
      </c>
      <c r="DE45" s="361">
        <f t="shared" si="32"/>
        <v>2.2126984126984128</v>
      </c>
      <c r="DF45" s="8">
        <v>20533</v>
      </c>
      <c r="DG45" s="8">
        <v>14866</v>
      </c>
      <c r="DH45" s="364">
        <f t="shared" si="33"/>
        <v>0.72400525982564656</v>
      </c>
      <c r="DI45" s="62">
        <v>0.89</v>
      </c>
      <c r="DJ45" s="93">
        <v>0.929312227074236</v>
      </c>
      <c r="DK45" s="93">
        <f t="shared" si="34"/>
        <v>1.0441710416564449</v>
      </c>
      <c r="DL45" s="62">
        <v>0.93</v>
      </c>
      <c r="DM45" s="93">
        <v>0.96226415094339601</v>
      </c>
      <c r="DN45" s="93">
        <f t="shared" si="35"/>
        <v>1.0346926354230064</v>
      </c>
      <c r="DO45" s="62">
        <v>0.91</v>
      </c>
      <c r="DP45" s="93">
        <v>0.93111455108359098</v>
      </c>
      <c r="DQ45" s="93">
        <f t="shared" si="36"/>
        <v>1.0232028033885614</v>
      </c>
      <c r="DR45" s="62">
        <v>0.85</v>
      </c>
      <c r="DS45" s="93">
        <v>0.87718005404077604</v>
      </c>
      <c r="DT45" s="93">
        <f t="shared" si="37"/>
        <v>1.0319765341656189</v>
      </c>
      <c r="DU45" s="62">
        <v>0.72</v>
      </c>
      <c r="DV45" s="93">
        <v>0.87328244274809197</v>
      </c>
      <c r="DW45" s="93">
        <f t="shared" si="38"/>
        <v>1.2128922815945722</v>
      </c>
      <c r="DX45" s="62">
        <v>0.78499999999999992</v>
      </c>
      <c r="DY45" s="93">
        <v>0.87663986457892495</v>
      </c>
      <c r="DZ45" s="93">
        <f t="shared" si="39"/>
        <v>1.1167386809922613</v>
      </c>
      <c r="EA45" s="62">
        <v>0.87</v>
      </c>
      <c r="EB45" s="93">
        <v>0.90187459599224296</v>
      </c>
      <c r="EC45" s="93">
        <f t="shared" si="40"/>
        <v>1.0366374666577505</v>
      </c>
      <c r="ED45" s="62">
        <v>0.82499999999999996</v>
      </c>
      <c r="EE45" s="93">
        <v>0.89504036908881202</v>
      </c>
      <c r="EF45" s="93">
        <f t="shared" si="41"/>
        <v>1.084897417077348</v>
      </c>
      <c r="EG45" s="62">
        <v>0.84749999999999992</v>
      </c>
      <c r="EH45" s="93">
        <v>0.90118577075098805</v>
      </c>
      <c r="EI45" s="93">
        <f t="shared" si="42"/>
        <v>1.0633460421840568</v>
      </c>
      <c r="EJ45" s="62">
        <v>0.83</v>
      </c>
      <c r="EK45" s="93">
        <v>0.80831628694364099</v>
      </c>
      <c r="EL45" s="93">
        <f t="shared" si="43"/>
        <v>0.97387504451041085</v>
      </c>
      <c r="EM45" s="62">
        <v>0.2</v>
      </c>
      <c r="EN45" s="93">
        <v>0.25266090435031102</v>
      </c>
      <c r="EO45" s="93">
        <f t="shared" si="44"/>
        <v>1.2633045217515551</v>
      </c>
      <c r="EP45" s="62">
        <v>0.51500000000000001</v>
      </c>
      <c r="EQ45" s="93">
        <v>0.6246546879796</v>
      </c>
      <c r="ER45" s="93">
        <f t="shared" si="45"/>
        <v>1.212921724232233</v>
      </c>
      <c r="ES45" s="62">
        <v>0.85</v>
      </c>
      <c r="ET45" s="93">
        <v>0.828368755022306</v>
      </c>
      <c r="EU45" s="93">
        <f t="shared" si="46"/>
        <v>0.9745514764968306</v>
      </c>
      <c r="EV45" s="62">
        <v>0.51249999999999996</v>
      </c>
      <c r="EW45" s="93">
        <v>0.29012511771828298</v>
      </c>
      <c r="EX45" s="93">
        <f t="shared" si="47"/>
        <v>0.56609779066982047</v>
      </c>
      <c r="EY45" s="62">
        <v>0.68124999999999991</v>
      </c>
      <c r="EZ45" s="93">
        <v>0.67133745461681904</v>
      </c>
      <c r="FA45" s="93">
        <f t="shared" si="48"/>
        <v>0.98544947466689048</v>
      </c>
      <c r="FB45" s="62">
        <v>0.67</v>
      </c>
      <c r="FC45" s="93">
        <v>0.60709219858156005</v>
      </c>
      <c r="FD45" s="93">
        <f t="shared" si="49"/>
        <v>0.90610775907695529</v>
      </c>
      <c r="FE45" s="62">
        <v>0.23</v>
      </c>
      <c r="FF45" s="93">
        <v>0.35284090909090898</v>
      </c>
      <c r="FG45" s="93">
        <f t="shared" si="50"/>
        <v>1.5340909090909085</v>
      </c>
      <c r="FH45" s="62">
        <v>0.45</v>
      </c>
      <c r="FI45" s="93">
        <v>0.39526627218934901</v>
      </c>
      <c r="FJ45" s="93">
        <f t="shared" si="51"/>
        <v>0.87836949375410889</v>
      </c>
      <c r="FK45" s="54">
        <v>0.91099476439790572</v>
      </c>
      <c r="FL45" s="93">
        <v>0.97161572052401701</v>
      </c>
      <c r="FM45" s="93">
        <f t="shared" si="52"/>
        <v>1.0665436932188923</v>
      </c>
      <c r="FN45" s="54">
        <v>0.61009999999999998</v>
      </c>
      <c r="FO45" s="93">
        <v>0.71736011477761796</v>
      </c>
      <c r="FP45" s="93">
        <f t="shared" si="53"/>
        <v>1.17580743284317</v>
      </c>
      <c r="FQ45" s="63">
        <v>2031</v>
      </c>
      <c r="FR45" s="8">
        <v>395</v>
      </c>
      <c r="FS45" s="54">
        <f t="shared" si="54"/>
        <v>0.19448547513540129</v>
      </c>
      <c r="FT45" s="63">
        <v>691</v>
      </c>
      <c r="FU45" s="8">
        <v>360</v>
      </c>
      <c r="FV45" s="54">
        <f t="shared" si="55"/>
        <v>0.52098408104196814</v>
      </c>
      <c r="FW45" s="63">
        <v>2722</v>
      </c>
      <c r="FX45" s="8">
        <v>755</v>
      </c>
      <c r="FY45" s="54">
        <f t="shared" si="56"/>
        <v>0.27736958119030125</v>
      </c>
      <c r="FZ45" s="63">
        <v>28379</v>
      </c>
      <c r="GA45" s="8">
        <v>25301</v>
      </c>
      <c r="GB45" s="54">
        <f t="shared" si="57"/>
        <v>0.89153951865816272</v>
      </c>
      <c r="GC45" s="63">
        <v>31101</v>
      </c>
      <c r="GD45" s="8">
        <v>26056</v>
      </c>
      <c r="GE45" s="54">
        <f t="shared" si="58"/>
        <v>0.83778656634834892</v>
      </c>
      <c r="GF45" s="63">
        <v>963</v>
      </c>
      <c r="GG45" s="8">
        <v>141</v>
      </c>
      <c r="GH45" s="302">
        <f t="shared" si="59"/>
        <v>0.14641744548286603</v>
      </c>
      <c r="GI45" s="8">
        <v>197</v>
      </c>
      <c r="GJ45" s="8">
        <v>524</v>
      </c>
      <c r="GK45" s="93">
        <f t="shared" si="60"/>
        <v>2.6598984771573604</v>
      </c>
      <c r="GL45" s="8">
        <v>183</v>
      </c>
      <c r="GM45" s="8">
        <v>497</v>
      </c>
      <c r="GN45" s="93">
        <f t="shared" si="61"/>
        <v>2.7158469945355193</v>
      </c>
    </row>
    <row r="46" spans="1:196" s="1" customFormat="1" ht="15" customHeight="1" x14ac:dyDescent="0.6">
      <c r="A46" s="16">
        <v>13</v>
      </c>
      <c r="B46" s="17" t="s">
        <v>505</v>
      </c>
      <c r="C46" s="18">
        <v>9104</v>
      </c>
      <c r="D46" s="17" t="s">
        <v>594</v>
      </c>
      <c r="E46" s="8">
        <v>2714</v>
      </c>
      <c r="F46" s="8">
        <v>2724</v>
      </c>
      <c r="G46" s="358">
        <f t="shared" si="62"/>
        <v>1.0036845983787768</v>
      </c>
      <c r="H46" s="8">
        <v>826</v>
      </c>
      <c r="I46" s="8">
        <v>1026</v>
      </c>
      <c r="J46" s="358">
        <f t="shared" si="0"/>
        <v>1.242130750605327</v>
      </c>
      <c r="K46" s="8">
        <v>0</v>
      </c>
      <c r="L46" s="8">
        <v>0</v>
      </c>
      <c r="M46" s="358" t="str">
        <f t="shared" si="1"/>
        <v>N/A</v>
      </c>
      <c r="N46" s="8">
        <v>118</v>
      </c>
      <c r="O46" s="8">
        <v>118</v>
      </c>
      <c r="P46" s="361">
        <f t="shared" si="2"/>
        <v>1</v>
      </c>
      <c r="Q46" s="8">
        <v>0</v>
      </c>
      <c r="R46" s="8">
        <v>0</v>
      </c>
      <c r="S46" s="361" t="str">
        <f t="shared" si="3"/>
        <v>N/A</v>
      </c>
      <c r="T46" s="8">
        <v>3658</v>
      </c>
      <c r="U46" s="8">
        <v>3868</v>
      </c>
      <c r="V46" s="358">
        <f t="shared" si="4"/>
        <v>1.0574084199015856</v>
      </c>
      <c r="W46" s="8">
        <v>3658</v>
      </c>
      <c r="X46" s="8">
        <v>3868</v>
      </c>
      <c r="Y46" s="358">
        <f t="shared" si="5"/>
        <v>1.0574084199015856</v>
      </c>
      <c r="Z46" s="8">
        <v>173</v>
      </c>
      <c r="AA46" s="8">
        <v>167</v>
      </c>
      <c r="AB46" s="358">
        <f t="shared" si="6"/>
        <v>0.96531791907514453</v>
      </c>
      <c r="AC46" s="8">
        <v>15</v>
      </c>
      <c r="AD46" s="8">
        <v>25</v>
      </c>
      <c r="AE46" s="361">
        <f t="shared" si="7"/>
        <v>1.6666666666666667</v>
      </c>
      <c r="AF46" s="8">
        <v>53</v>
      </c>
      <c r="AG46" s="8">
        <v>53</v>
      </c>
      <c r="AH46" s="361">
        <f t="shared" si="8"/>
        <v>1</v>
      </c>
      <c r="AI46" s="8">
        <v>241</v>
      </c>
      <c r="AJ46" s="8">
        <v>245</v>
      </c>
      <c r="AK46" s="358">
        <f t="shared" si="9"/>
        <v>1.0165975103734439</v>
      </c>
      <c r="AL46" s="8">
        <v>0</v>
      </c>
      <c r="AM46" s="8">
        <v>0</v>
      </c>
      <c r="AN46" s="358" t="str">
        <f t="shared" si="10"/>
        <v>N/A</v>
      </c>
      <c r="AO46" s="8">
        <v>0</v>
      </c>
      <c r="AP46" s="8">
        <v>0</v>
      </c>
      <c r="AQ46" s="361" t="str">
        <f t="shared" si="11"/>
        <v>N/A</v>
      </c>
      <c r="AR46" s="8">
        <v>0</v>
      </c>
      <c r="AS46" s="8">
        <v>0</v>
      </c>
      <c r="AT46" s="361" t="str">
        <f t="shared" si="12"/>
        <v>N/A</v>
      </c>
      <c r="AU46" s="8">
        <v>0</v>
      </c>
      <c r="AV46" s="8">
        <v>0</v>
      </c>
      <c r="AW46" s="358" t="str">
        <f t="shared" si="13"/>
        <v>N/A</v>
      </c>
      <c r="AX46" s="8">
        <v>3002</v>
      </c>
      <c r="AY46" s="8">
        <v>2728</v>
      </c>
      <c r="AZ46" s="358">
        <f t="shared" si="14"/>
        <v>0.9087275149900067</v>
      </c>
      <c r="BA46" s="8">
        <v>444</v>
      </c>
      <c r="BB46" s="8">
        <v>436</v>
      </c>
      <c r="BC46" s="358">
        <f t="shared" si="15"/>
        <v>0.98198198198198194</v>
      </c>
      <c r="BD46" s="8">
        <v>443</v>
      </c>
      <c r="BE46" s="8">
        <v>464</v>
      </c>
      <c r="BF46" s="361">
        <f t="shared" si="16"/>
        <v>1.0474040632054176</v>
      </c>
      <c r="BG46" s="8">
        <v>15</v>
      </c>
      <c r="BH46" s="8">
        <v>0</v>
      </c>
      <c r="BI46" s="361">
        <f t="shared" si="17"/>
        <v>0</v>
      </c>
      <c r="BJ46" s="8">
        <v>9481</v>
      </c>
      <c r="BK46" s="8">
        <v>9542</v>
      </c>
      <c r="BL46" s="570">
        <f t="shared" si="18"/>
        <v>1.0064339204725239</v>
      </c>
      <c r="BM46" s="8">
        <v>13385</v>
      </c>
      <c r="BN46" s="8">
        <v>13170</v>
      </c>
      <c r="BO46" s="358">
        <f t="shared" si="19"/>
        <v>0.98393724318266718</v>
      </c>
      <c r="BP46" s="8">
        <v>0</v>
      </c>
      <c r="BQ46" s="8">
        <v>0</v>
      </c>
      <c r="BR46" s="358" t="str">
        <f t="shared" si="20"/>
        <v>N/A</v>
      </c>
      <c r="BS46" s="8">
        <v>13626</v>
      </c>
      <c r="BT46" s="8">
        <v>13415</v>
      </c>
      <c r="BU46" s="358">
        <f t="shared" si="21"/>
        <v>0.98451489798913838</v>
      </c>
      <c r="BV46" s="8">
        <v>17284</v>
      </c>
      <c r="BW46" s="8">
        <v>17283</v>
      </c>
      <c r="BX46" s="358">
        <f t="shared" si="22"/>
        <v>0.99994214302244855</v>
      </c>
      <c r="BY46" s="8">
        <v>31200</v>
      </c>
      <c r="BZ46" s="8">
        <v>29360</v>
      </c>
      <c r="CA46" s="364">
        <f t="shared" si="23"/>
        <v>0.94102564102564101</v>
      </c>
      <c r="CB46" s="8">
        <v>85070</v>
      </c>
      <c r="CC46" s="8">
        <v>85478</v>
      </c>
      <c r="CD46" s="364">
        <f t="shared" si="24"/>
        <v>1.0047960503115081</v>
      </c>
      <c r="CE46" s="8">
        <v>8960</v>
      </c>
      <c r="CF46" s="8">
        <v>8960</v>
      </c>
      <c r="CG46" s="364">
        <f t="shared" si="25"/>
        <v>1</v>
      </c>
      <c r="CH46" s="8">
        <v>0</v>
      </c>
      <c r="CI46" s="8">
        <v>0</v>
      </c>
      <c r="CJ46" s="358" t="str">
        <f t="shared" si="26"/>
        <v>N/A</v>
      </c>
      <c r="CK46" s="8">
        <v>8960</v>
      </c>
      <c r="CL46" s="8">
        <v>8960</v>
      </c>
      <c r="CM46" s="364">
        <f t="shared" si="27"/>
        <v>1</v>
      </c>
      <c r="CN46" s="8">
        <v>13306</v>
      </c>
      <c r="CO46" s="8">
        <v>13894</v>
      </c>
      <c r="CP46" s="364">
        <f t="shared" si="63"/>
        <v>1.0441905907109574</v>
      </c>
      <c r="CQ46" s="8">
        <v>750</v>
      </c>
      <c r="CR46" s="8">
        <v>716</v>
      </c>
      <c r="CS46" s="364">
        <f t="shared" si="28"/>
        <v>0.95466666666666666</v>
      </c>
      <c r="CT46" s="8">
        <v>139286</v>
      </c>
      <c r="CU46" s="8">
        <v>138408</v>
      </c>
      <c r="CV46" s="364">
        <f t="shared" si="29"/>
        <v>0.99369642318682427</v>
      </c>
      <c r="CW46" s="8">
        <v>156570</v>
      </c>
      <c r="CX46" s="8">
        <v>155691</v>
      </c>
      <c r="CY46" s="364">
        <f t="shared" si="30"/>
        <v>0.99438589768154817</v>
      </c>
      <c r="CZ46" s="8">
        <v>13882</v>
      </c>
      <c r="DA46" s="8">
        <v>12743</v>
      </c>
      <c r="DB46" s="361">
        <f t="shared" si="31"/>
        <v>0.91795130384670798</v>
      </c>
      <c r="DC46" s="8">
        <v>818</v>
      </c>
      <c r="DD46" s="8">
        <v>769</v>
      </c>
      <c r="DE46" s="361">
        <f t="shared" si="32"/>
        <v>0.94009779951100247</v>
      </c>
      <c r="DF46" s="8">
        <v>41430</v>
      </c>
      <c r="DG46" s="8">
        <v>39782</v>
      </c>
      <c r="DH46" s="364">
        <f t="shared" si="33"/>
        <v>0.96022206130823073</v>
      </c>
      <c r="DI46" s="62">
        <v>0.92</v>
      </c>
      <c r="DJ46" s="93">
        <v>0.95030433777640799</v>
      </c>
      <c r="DK46" s="93">
        <f t="shared" si="34"/>
        <v>1.0329394975830521</v>
      </c>
      <c r="DL46" s="62">
        <v>0.91</v>
      </c>
      <c r="DM46" s="93">
        <v>0.846330275229358</v>
      </c>
      <c r="DN46" s="93">
        <f t="shared" si="35"/>
        <v>0.93003326948281095</v>
      </c>
      <c r="DO46" s="62">
        <v>0.91500000000000004</v>
      </c>
      <c r="DP46" s="93">
        <v>0.94692508386134899</v>
      </c>
      <c r="DQ46" s="93">
        <f t="shared" si="36"/>
        <v>1.0348908020342611</v>
      </c>
      <c r="DR46" s="62">
        <v>0.91</v>
      </c>
      <c r="DS46" s="93">
        <v>0.92012667135819903</v>
      </c>
      <c r="DT46" s="93">
        <f t="shared" si="37"/>
        <v>1.0111282102837351</v>
      </c>
      <c r="DU46" s="62">
        <v>0.88</v>
      </c>
      <c r="DV46" s="93">
        <v>0.879142300194932</v>
      </c>
      <c r="DW46" s="93">
        <f t="shared" si="38"/>
        <v>0.99902534113060459</v>
      </c>
      <c r="DX46" s="62">
        <v>0.89500000000000002</v>
      </c>
      <c r="DY46" s="93">
        <v>0.90925542916235802</v>
      </c>
      <c r="DZ46" s="93">
        <f t="shared" si="39"/>
        <v>1.0159278538126906</v>
      </c>
      <c r="EA46" s="62">
        <v>0.91500000000000004</v>
      </c>
      <c r="EB46" s="93">
        <v>0.94488338284558504</v>
      </c>
      <c r="EC46" s="93">
        <f t="shared" si="40"/>
        <v>1.032659434803918</v>
      </c>
      <c r="ED46" s="62">
        <v>0.89500000000000002</v>
      </c>
      <c r="EE46" s="93">
        <v>0.86935704514363898</v>
      </c>
      <c r="EF46" s="93">
        <f t="shared" si="41"/>
        <v>0.97134865379177537</v>
      </c>
      <c r="EG46" s="62">
        <v>0.90500000000000003</v>
      </c>
      <c r="EH46" s="93">
        <v>0.93849447433894595</v>
      </c>
      <c r="EI46" s="93">
        <f t="shared" si="42"/>
        <v>1.0370104688828132</v>
      </c>
      <c r="EJ46" s="62">
        <v>0.94</v>
      </c>
      <c r="EK46" s="93">
        <v>0.91590400447606102</v>
      </c>
      <c r="EL46" s="93">
        <f t="shared" si="43"/>
        <v>0.97436596220857563</v>
      </c>
      <c r="EM46" s="62">
        <v>0.28999999999999998</v>
      </c>
      <c r="EN46" s="93">
        <v>0.34624217118997902</v>
      </c>
      <c r="EO46" s="93">
        <f t="shared" si="44"/>
        <v>1.1939385213447553</v>
      </c>
      <c r="EP46" s="62">
        <v>0.61499999999999999</v>
      </c>
      <c r="EQ46" s="93">
        <v>0.75818594300907505</v>
      </c>
      <c r="ER46" s="93">
        <f t="shared" si="45"/>
        <v>1.2328226715594717</v>
      </c>
      <c r="ES46" s="62">
        <v>0.92749999999999999</v>
      </c>
      <c r="ET46" s="93">
        <v>0.91985954498787903</v>
      </c>
      <c r="EU46" s="93">
        <f t="shared" si="46"/>
        <v>0.99176231265539516</v>
      </c>
      <c r="EV46" s="62">
        <v>0.59250000000000003</v>
      </c>
      <c r="EW46" s="93">
        <v>0.36546679402745003</v>
      </c>
      <c r="EX46" s="93">
        <f t="shared" si="47"/>
        <v>0.61682159329527431</v>
      </c>
      <c r="EY46" s="62">
        <v>0.76</v>
      </c>
      <c r="EZ46" s="93">
        <v>0.77820169438181996</v>
      </c>
      <c r="FA46" s="93">
        <f t="shared" si="48"/>
        <v>1.0239495978708157</v>
      </c>
      <c r="FB46" s="62" t="s">
        <v>508</v>
      </c>
      <c r="FC46" s="93">
        <v>0</v>
      </c>
      <c r="FD46" s="93" t="str">
        <f t="shared" si="49"/>
        <v>N/A</v>
      </c>
      <c r="FE46" s="62">
        <v>0.42</v>
      </c>
      <c r="FF46" s="93">
        <v>0.40781250000000002</v>
      </c>
      <c r="FG46" s="93">
        <f t="shared" si="50"/>
        <v>0.9709821428571429</v>
      </c>
      <c r="FH46" s="62">
        <v>0.42</v>
      </c>
      <c r="FI46" s="93">
        <v>0.40781250000000002</v>
      </c>
      <c r="FJ46" s="93">
        <f t="shared" si="51"/>
        <v>0.9709821428571429</v>
      </c>
      <c r="FK46" s="54">
        <v>0.91980056980056979</v>
      </c>
      <c r="FL46" s="93">
        <v>0.93696986414729999</v>
      </c>
      <c r="FM46" s="93">
        <f t="shared" si="52"/>
        <v>1.0186663227991399</v>
      </c>
      <c r="FN46" s="54">
        <v>0.61009999999999998</v>
      </c>
      <c r="FO46" s="93">
        <v>0.85045513654096205</v>
      </c>
      <c r="FP46" s="93">
        <f t="shared" si="53"/>
        <v>1.3939602303572562</v>
      </c>
      <c r="FQ46" s="63">
        <v>5961</v>
      </c>
      <c r="FR46" s="8">
        <v>574</v>
      </c>
      <c r="FS46" s="54">
        <f t="shared" si="54"/>
        <v>9.6292568361013256E-2</v>
      </c>
      <c r="FT46" s="63">
        <v>1066</v>
      </c>
      <c r="FU46" s="8">
        <v>320</v>
      </c>
      <c r="FV46" s="54">
        <f t="shared" si="55"/>
        <v>0.30018761726078802</v>
      </c>
      <c r="FW46" s="63">
        <v>7027</v>
      </c>
      <c r="FX46" s="8">
        <v>894</v>
      </c>
      <c r="FY46" s="54">
        <f t="shared" si="56"/>
        <v>0.12722356624448555</v>
      </c>
      <c r="FZ46" s="63">
        <v>92777</v>
      </c>
      <c r="GA46" s="8">
        <v>88079</v>
      </c>
      <c r="GB46" s="54">
        <f t="shared" si="57"/>
        <v>0.94936244974508766</v>
      </c>
      <c r="GC46" s="63">
        <v>99804</v>
      </c>
      <c r="GD46" s="8">
        <v>88973</v>
      </c>
      <c r="GE46" s="54">
        <f t="shared" si="58"/>
        <v>0.89147729549917842</v>
      </c>
      <c r="GF46" s="63">
        <v>4067</v>
      </c>
      <c r="GG46" s="8">
        <v>13</v>
      </c>
      <c r="GH46" s="302">
        <f t="shared" si="59"/>
        <v>3.1964593066142119E-3</v>
      </c>
      <c r="GI46" s="8">
        <v>11011</v>
      </c>
      <c r="GJ46" s="8">
        <v>9704</v>
      </c>
      <c r="GK46" s="93">
        <f t="shared" si="60"/>
        <v>0.88130051766415407</v>
      </c>
      <c r="GL46" s="8">
        <v>458</v>
      </c>
      <c r="GM46" s="8">
        <v>590</v>
      </c>
      <c r="GN46" s="93">
        <f t="shared" si="61"/>
        <v>1.2882096069868996</v>
      </c>
    </row>
    <row r="47" spans="1:196" s="1" customFormat="1" ht="15" customHeight="1" x14ac:dyDescent="0.6">
      <c r="A47" s="16">
        <v>13</v>
      </c>
      <c r="B47" s="17" t="s">
        <v>505</v>
      </c>
      <c r="C47" s="18">
        <v>9105</v>
      </c>
      <c r="D47" s="17" t="s">
        <v>595</v>
      </c>
      <c r="E47" s="8">
        <v>3292</v>
      </c>
      <c r="F47" s="8">
        <v>3333</v>
      </c>
      <c r="G47" s="358">
        <f t="shared" si="62"/>
        <v>1.0124544349939246</v>
      </c>
      <c r="H47" s="8">
        <v>633</v>
      </c>
      <c r="I47" s="8">
        <v>648</v>
      </c>
      <c r="J47" s="358">
        <f t="shared" si="0"/>
        <v>1.0236966824644549</v>
      </c>
      <c r="K47" s="8">
        <v>0</v>
      </c>
      <c r="L47" s="8">
        <v>0</v>
      </c>
      <c r="M47" s="358" t="str">
        <f t="shared" si="1"/>
        <v>N/A</v>
      </c>
      <c r="N47" s="8">
        <v>0</v>
      </c>
      <c r="O47" s="8">
        <v>21</v>
      </c>
      <c r="P47" s="361" t="str">
        <f t="shared" si="2"/>
        <v>N/A</v>
      </c>
      <c r="Q47" s="8">
        <v>0</v>
      </c>
      <c r="R47" s="8">
        <v>0</v>
      </c>
      <c r="S47" s="361" t="str">
        <f t="shared" si="3"/>
        <v>N/A</v>
      </c>
      <c r="T47" s="8">
        <v>3925</v>
      </c>
      <c r="U47" s="8">
        <v>4002</v>
      </c>
      <c r="V47" s="358">
        <f t="shared" si="4"/>
        <v>1.0196178343949045</v>
      </c>
      <c r="W47" s="8">
        <v>3925</v>
      </c>
      <c r="X47" s="8">
        <v>4002</v>
      </c>
      <c r="Y47" s="358">
        <f t="shared" si="5"/>
        <v>1.0196178343949045</v>
      </c>
      <c r="Z47" s="8">
        <v>180</v>
      </c>
      <c r="AA47" s="8">
        <v>152</v>
      </c>
      <c r="AB47" s="358">
        <f t="shared" si="6"/>
        <v>0.84444444444444444</v>
      </c>
      <c r="AC47" s="8">
        <v>0</v>
      </c>
      <c r="AD47" s="8">
        <v>0</v>
      </c>
      <c r="AE47" s="361" t="str">
        <f t="shared" si="7"/>
        <v>N/A</v>
      </c>
      <c r="AF47" s="8">
        <v>43</v>
      </c>
      <c r="AG47" s="8">
        <v>43</v>
      </c>
      <c r="AH47" s="361">
        <f t="shared" si="8"/>
        <v>1</v>
      </c>
      <c r="AI47" s="8">
        <v>223</v>
      </c>
      <c r="AJ47" s="8">
        <v>195</v>
      </c>
      <c r="AK47" s="358">
        <f t="shared" si="9"/>
        <v>0.87443946188340804</v>
      </c>
      <c r="AL47" s="8">
        <v>0</v>
      </c>
      <c r="AM47" s="8">
        <v>0</v>
      </c>
      <c r="AN47" s="358" t="str">
        <f t="shared" si="10"/>
        <v>N/A</v>
      </c>
      <c r="AO47" s="8">
        <v>15</v>
      </c>
      <c r="AP47" s="8">
        <v>0</v>
      </c>
      <c r="AQ47" s="361">
        <f t="shared" si="11"/>
        <v>0</v>
      </c>
      <c r="AR47" s="8">
        <v>0</v>
      </c>
      <c r="AS47" s="8">
        <v>0</v>
      </c>
      <c r="AT47" s="361" t="str">
        <f t="shared" si="12"/>
        <v>N/A</v>
      </c>
      <c r="AU47" s="8">
        <v>15</v>
      </c>
      <c r="AV47" s="8">
        <v>0</v>
      </c>
      <c r="AW47" s="358">
        <f t="shared" si="13"/>
        <v>0</v>
      </c>
      <c r="AX47" s="8">
        <v>1213</v>
      </c>
      <c r="AY47" s="8">
        <v>1017</v>
      </c>
      <c r="AZ47" s="358">
        <f t="shared" si="14"/>
        <v>0.83841714756801322</v>
      </c>
      <c r="BA47" s="8">
        <v>377</v>
      </c>
      <c r="BB47" s="8">
        <v>339</v>
      </c>
      <c r="BC47" s="358">
        <f t="shared" si="15"/>
        <v>0.89920424403183019</v>
      </c>
      <c r="BD47" s="8">
        <v>282</v>
      </c>
      <c r="BE47" s="8">
        <v>258</v>
      </c>
      <c r="BF47" s="361">
        <f t="shared" si="16"/>
        <v>0.91489361702127658</v>
      </c>
      <c r="BG47" s="8">
        <v>15</v>
      </c>
      <c r="BH47" s="8">
        <v>0</v>
      </c>
      <c r="BI47" s="361">
        <f t="shared" si="17"/>
        <v>0</v>
      </c>
      <c r="BJ47" s="8">
        <v>4184</v>
      </c>
      <c r="BK47" s="8">
        <v>4944</v>
      </c>
      <c r="BL47" s="570">
        <f t="shared" si="18"/>
        <v>1.1816443594646271</v>
      </c>
      <c r="BM47" s="8">
        <v>6071</v>
      </c>
      <c r="BN47" s="8">
        <v>6558</v>
      </c>
      <c r="BO47" s="358">
        <f t="shared" si="19"/>
        <v>1.080217427112502</v>
      </c>
      <c r="BP47" s="8">
        <v>0</v>
      </c>
      <c r="BQ47" s="8">
        <v>0</v>
      </c>
      <c r="BR47" s="358" t="str">
        <f t="shared" si="20"/>
        <v>N/A</v>
      </c>
      <c r="BS47" s="8">
        <v>6309</v>
      </c>
      <c r="BT47" s="8">
        <v>6753</v>
      </c>
      <c r="BU47" s="358">
        <f t="shared" si="21"/>
        <v>1.070375653827865</v>
      </c>
      <c r="BV47" s="8">
        <v>10234</v>
      </c>
      <c r="BW47" s="8">
        <v>10755</v>
      </c>
      <c r="BX47" s="358">
        <f t="shared" si="22"/>
        <v>1.0509087355872582</v>
      </c>
      <c r="BY47" s="8">
        <v>8960</v>
      </c>
      <c r="BZ47" s="8">
        <v>6160</v>
      </c>
      <c r="CA47" s="364">
        <f t="shared" si="23"/>
        <v>0.6875</v>
      </c>
      <c r="CB47" s="8">
        <v>38225</v>
      </c>
      <c r="CC47" s="8">
        <v>37671</v>
      </c>
      <c r="CD47" s="364">
        <f t="shared" si="24"/>
        <v>0.98550686723348591</v>
      </c>
      <c r="CE47" s="8">
        <v>5120</v>
      </c>
      <c r="CF47" s="8">
        <v>4640</v>
      </c>
      <c r="CG47" s="364">
        <f t="shared" si="25"/>
        <v>0.90625</v>
      </c>
      <c r="CH47" s="8">
        <v>475</v>
      </c>
      <c r="CI47" s="8">
        <v>467</v>
      </c>
      <c r="CJ47" s="358">
        <f t="shared" si="26"/>
        <v>0.98315789473684212</v>
      </c>
      <c r="CK47" s="8">
        <v>5595</v>
      </c>
      <c r="CL47" s="8">
        <v>5107</v>
      </c>
      <c r="CM47" s="364">
        <f t="shared" si="27"/>
        <v>0.91277926720285973</v>
      </c>
      <c r="CN47" s="8">
        <v>7638</v>
      </c>
      <c r="CO47" s="8">
        <v>8684</v>
      </c>
      <c r="CP47" s="364">
        <f t="shared" si="63"/>
        <v>1.1369468447237496</v>
      </c>
      <c r="CQ47" s="8">
        <v>900</v>
      </c>
      <c r="CR47" s="8">
        <v>1133</v>
      </c>
      <c r="CS47" s="364">
        <f t="shared" si="28"/>
        <v>1.2588888888888889</v>
      </c>
      <c r="CT47" s="8">
        <v>61318</v>
      </c>
      <c r="CU47" s="8">
        <v>58755</v>
      </c>
      <c r="CV47" s="364">
        <f t="shared" si="29"/>
        <v>0.95820150689846373</v>
      </c>
      <c r="CW47" s="8">
        <v>71552</v>
      </c>
      <c r="CX47" s="8">
        <v>69510</v>
      </c>
      <c r="CY47" s="364">
        <f t="shared" si="30"/>
        <v>0.97146131484794274</v>
      </c>
      <c r="CZ47" s="8">
        <v>7935</v>
      </c>
      <c r="DA47" s="8">
        <v>8265</v>
      </c>
      <c r="DB47" s="361">
        <f t="shared" si="31"/>
        <v>1.0415879017013232</v>
      </c>
      <c r="DC47" s="8">
        <v>958</v>
      </c>
      <c r="DD47" s="8">
        <v>1176</v>
      </c>
      <c r="DE47" s="361">
        <f t="shared" si="32"/>
        <v>1.2275574112734864</v>
      </c>
      <c r="DF47" s="8">
        <v>15090</v>
      </c>
      <c r="DG47" s="8">
        <v>11787</v>
      </c>
      <c r="DH47" s="364">
        <f t="shared" si="33"/>
        <v>0.78111332007952283</v>
      </c>
      <c r="DI47" s="62">
        <v>0.99</v>
      </c>
      <c r="DJ47" s="93">
        <v>0.92344870595572204</v>
      </c>
      <c r="DK47" s="93">
        <f t="shared" si="34"/>
        <v>0.93277647066234548</v>
      </c>
      <c r="DL47" s="62">
        <v>0.95</v>
      </c>
      <c r="DM47" s="93">
        <v>0.99115044247787598</v>
      </c>
      <c r="DN47" s="93">
        <f t="shared" si="35"/>
        <v>1.0433162552398696</v>
      </c>
      <c r="DO47" s="62">
        <v>0.97</v>
      </c>
      <c r="DP47" s="93">
        <v>0.92684732711387496</v>
      </c>
      <c r="DQ47" s="93">
        <f t="shared" si="36"/>
        <v>0.95551270836481961</v>
      </c>
      <c r="DR47" s="62">
        <v>0.95</v>
      </c>
      <c r="DS47" s="93">
        <v>0.90190816935003004</v>
      </c>
      <c r="DT47" s="93">
        <f t="shared" si="37"/>
        <v>0.94937702036845273</v>
      </c>
      <c r="DU47" s="62">
        <v>0.95</v>
      </c>
      <c r="DV47" s="93">
        <v>0.97685185185185197</v>
      </c>
      <c r="DW47" s="93">
        <f t="shared" si="38"/>
        <v>1.0282651072124758</v>
      </c>
      <c r="DX47" s="62">
        <v>0.95</v>
      </c>
      <c r="DY47" s="93">
        <v>0.91404297851074501</v>
      </c>
      <c r="DZ47" s="93">
        <f t="shared" si="39"/>
        <v>0.96215050369552113</v>
      </c>
      <c r="EA47" s="62">
        <v>0.97</v>
      </c>
      <c r="EB47" s="93">
        <v>0.91605241605241605</v>
      </c>
      <c r="EC47" s="93">
        <f t="shared" si="40"/>
        <v>0.94438393407465571</v>
      </c>
      <c r="ED47" s="62">
        <v>0.95</v>
      </c>
      <c r="EE47" s="93">
        <v>0.98176291793313097</v>
      </c>
      <c r="EF47" s="93">
        <f t="shared" si="41"/>
        <v>1.0334346504559273</v>
      </c>
      <c r="EG47" s="62">
        <v>0.96</v>
      </c>
      <c r="EH47" s="93">
        <v>0.92208275220827496</v>
      </c>
      <c r="EI47" s="93">
        <f t="shared" si="42"/>
        <v>0.96050286688361974</v>
      </c>
      <c r="EJ47" s="62">
        <v>0.89</v>
      </c>
      <c r="EK47" s="93">
        <v>0.95203836930455599</v>
      </c>
      <c r="EL47" s="93">
        <f t="shared" si="43"/>
        <v>1.0697060329264674</v>
      </c>
      <c r="EM47" s="62">
        <v>0.24</v>
      </c>
      <c r="EN47" s="93">
        <v>0.37620370370370398</v>
      </c>
      <c r="EO47" s="93">
        <f t="shared" si="44"/>
        <v>1.5675154320987668</v>
      </c>
      <c r="EP47" s="62">
        <v>0.56499999999999995</v>
      </c>
      <c r="EQ47" s="93">
        <v>0.84619181346268402</v>
      </c>
      <c r="ER47" s="93">
        <f t="shared" si="45"/>
        <v>1.497684625597671</v>
      </c>
      <c r="ES47" s="62">
        <v>0.92999999999999994</v>
      </c>
      <c r="ET47" s="93">
        <v>0.94594875526220001</v>
      </c>
      <c r="EU47" s="93">
        <f t="shared" si="46"/>
        <v>1.0171491992066668</v>
      </c>
      <c r="EV47" s="62">
        <v>0.59499999999999997</v>
      </c>
      <c r="EW47" s="93">
        <v>0.42691100364808698</v>
      </c>
      <c r="EX47" s="93">
        <f t="shared" si="47"/>
        <v>0.71749748512283529</v>
      </c>
      <c r="EY47" s="62">
        <v>0.76249999999999996</v>
      </c>
      <c r="EZ47" s="93">
        <v>0.85793411019997101</v>
      </c>
      <c r="FA47" s="93">
        <f t="shared" si="48"/>
        <v>1.1251594887868472</v>
      </c>
      <c r="FB47" s="62">
        <v>0.97</v>
      </c>
      <c r="FC47" s="93">
        <v>0.98715203426124198</v>
      </c>
      <c r="FD47" s="93">
        <f t="shared" si="49"/>
        <v>1.0176825095476723</v>
      </c>
      <c r="FE47" s="62">
        <v>0.36</v>
      </c>
      <c r="FF47" s="93">
        <v>0.50754310344827602</v>
      </c>
      <c r="FG47" s="93">
        <f t="shared" si="50"/>
        <v>1.409841954022989</v>
      </c>
      <c r="FH47" s="62">
        <v>0.66500000000000004</v>
      </c>
      <c r="FI47" s="93">
        <v>0.55140003916193503</v>
      </c>
      <c r="FJ47" s="93">
        <f t="shared" si="51"/>
        <v>0.82917299122095489</v>
      </c>
      <c r="FK47" s="54">
        <v>0.9</v>
      </c>
      <c r="FL47" s="93">
        <v>0.98694633493249995</v>
      </c>
      <c r="FM47" s="93">
        <f t="shared" si="52"/>
        <v>1.0966070388138889</v>
      </c>
      <c r="FN47" s="54">
        <v>0.61009999999999998</v>
      </c>
      <c r="FO47" s="93">
        <v>0.937074829931973</v>
      </c>
      <c r="FP47" s="93">
        <f t="shared" si="53"/>
        <v>1.5359364529289838</v>
      </c>
      <c r="FQ47" s="63">
        <v>3173</v>
      </c>
      <c r="FR47" s="8">
        <v>256</v>
      </c>
      <c r="FS47" s="54">
        <f t="shared" si="54"/>
        <v>8.0680743775606675E-2</v>
      </c>
      <c r="FT47" s="63">
        <v>1481</v>
      </c>
      <c r="FU47" s="8">
        <v>559</v>
      </c>
      <c r="FV47" s="54">
        <f t="shared" si="55"/>
        <v>0.37744767049291017</v>
      </c>
      <c r="FW47" s="63">
        <v>4654</v>
      </c>
      <c r="FX47" s="8">
        <v>815</v>
      </c>
      <c r="FY47" s="54">
        <f t="shared" si="56"/>
        <v>0.17511817791147399</v>
      </c>
      <c r="FZ47" s="63">
        <v>38474</v>
      </c>
      <c r="GA47" s="8">
        <v>39547</v>
      </c>
      <c r="GB47" s="54">
        <f t="shared" si="57"/>
        <v>1.0278889639756719</v>
      </c>
      <c r="GC47" s="63">
        <v>43128</v>
      </c>
      <c r="GD47" s="8">
        <v>40362</v>
      </c>
      <c r="GE47" s="54">
        <f t="shared" si="58"/>
        <v>0.93586533110740122</v>
      </c>
      <c r="GF47" s="63">
        <v>2060</v>
      </c>
      <c r="GG47" s="8">
        <v>2</v>
      </c>
      <c r="GH47" s="302">
        <f t="shared" si="59"/>
        <v>9.7087378640776695E-4</v>
      </c>
      <c r="GI47" s="8">
        <v>6658</v>
      </c>
      <c r="GJ47" s="8">
        <v>4426</v>
      </c>
      <c r="GK47" s="93">
        <f t="shared" si="60"/>
        <v>0.66476419345148696</v>
      </c>
      <c r="GL47" s="8">
        <v>549</v>
      </c>
      <c r="GM47" s="8">
        <v>910</v>
      </c>
      <c r="GN47" s="93">
        <f t="shared" si="61"/>
        <v>1.6575591985428051</v>
      </c>
    </row>
    <row r="48" spans="1:196" s="1" customFormat="1" ht="15" customHeight="1" x14ac:dyDescent="0.6">
      <c r="A48" s="16">
        <v>13</v>
      </c>
      <c r="B48" s="17" t="s">
        <v>505</v>
      </c>
      <c r="C48" s="18">
        <v>9218</v>
      </c>
      <c r="D48" s="17" t="s">
        <v>596</v>
      </c>
      <c r="E48" s="8">
        <v>3019</v>
      </c>
      <c r="F48" s="8">
        <v>3074</v>
      </c>
      <c r="G48" s="358">
        <f t="shared" si="62"/>
        <v>1.0182179529645579</v>
      </c>
      <c r="H48" s="8">
        <v>965</v>
      </c>
      <c r="I48" s="8">
        <v>1123</v>
      </c>
      <c r="J48" s="358">
        <f t="shared" si="0"/>
        <v>1.1637305699481866</v>
      </c>
      <c r="K48" s="8">
        <v>0</v>
      </c>
      <c r="L48" s="8">
        <v>0</v>
      </c>
      <c r="M48" s="358" t="str">
        <f t="shared" si="1"/>
        <v>N/A</v>
      </c>
      <c r="N48" s="8">
        <v>0</v>
      </c>
      <c r="O48" s="8">
        <v>0</v>
      </c>
      <c r="P48" s="361" t="str">
        <f t="shared" si="2"/>
        <v>N/A</v>
      </c>
      <c r="Q48" s="8">
        <v>0</v>
      </c>
      <c r="R48" s="8">
        <v>0</v>
      </c>
      <c r="S48" s="361" t="str">
        <f t="shared" si="3"/>
        <v>N/A</v>
      </c>
      <c r="T48" s="8">
        <v>3984</v>
      </c>
      <c r="U48" s="8">
        <v>4197</v>
      </c>
      <c r="V48" s="358">
        <f t="shared" si="4"/>
        <v>1.0534638554216869</v>
      </c>
      <c r="W48" s="8">
        <v>3984</v>
      </c>
      <c r="X48" s="8">
        <v>4197</v>
      </c>
      <c r="Y48" s="358">
        <f t="shared" si="5"/>
        <v>1.0534638554216869</v>
      </c>
      <c r="Z48" s="8">
        <v>45</v>
      </c>
      <c r="AA48" s="8">
        <v>49</v>
      </c>
      <c r="AB48" s="358">
        <f t="shared" si="6"/>
        <v>1.0888888888888888</v>
      </c>
      <c r="AC48" s="8">
        <v>0</v>
      </c>
      <c r="AD48" s="8">
        <v>0</v>
      </c>
      <c r="AE48" s="361" t="str">
        <f t="shared" si="7"/>
        <v>N/A</v>
      </c>
      <c r="AF48" s="8">
        <v>0</v>
      </c>
      <c r="AG48" s="8">
        <v>0</v>
      </c>
      <c r="AH48" s="361" t="str">
        <f t="shared" si="8"/>
        <v>N/A</v>
      </c>
      <c r="AI48" s="8">
        <v>45</v>
      </c>
      <c r="AJ48" s="8">
        <v>49</v>
      </c>
      <c r="AK48" s="358">
        <f t="shared" si="9"/>
        <v>1.0888888888888888</v>
      </c>
      <c r="AL48" s="8">
        <v>0</v>
      </c>
      <c r="AM48" s="8">
        <v>16</v>
      </c>
      <c r="AN48" s="358" t="str">
        <f t="shared" si="10"/>
        <v>N/A</v>
      </c>
      <c r="AO48" s="8">
        <v>0</v>
      </c>
      <c r="AP48" s="8">
        <v>0</v>
      </c>
      <c r="AQ48" s="361" t="str">
        <f t="shared" si="11"/>
        <v>N/A</v>
      </c>
      <c r="AR48" s="8">
        <v>30</v>
      </c>
      <c r="AS48" s="8">
        <v>14</v>
      </c>
      <c r="AT48" s="361">
        <f t="shared" si="12"/>
        <v>0.46666666666666667</v>
      </c>
      <c r="AU48" s="8">
        <v>30</v>
      </c>
      <c r="AV48" s="8">
        <v>30</v>
      </c>
      <c r="AW48" s="358">
        <f t="shared" si="13"/>
        <v>1</v>
      </c>
      <c r="AX48" s="8">
        <v>1422</v>
      </c>
      <c r="AY48" s="8">
        <v>1455</v>
      </c>
      <c r="AZ48" s="358">
        <f t="shared" si="14"/>
        <v>1.0232067510548524</v>
      </c>
      <c r="BA48" s="8">
        <v>94</v>
      </c>
      <c r="BB48" s="8">
        <v>116</v>
      </c>
      <c r="BC48" s="358">
        <f t="shared" si="15"/>
        <v>1.2340425531914894</v>
      </c>
      <c r="BD48" s="8">
        <v>195</v>
      </c>
      <c r="BE48" s="8">
        <v>62</v>
      </c>
      <c r="BF48" s="361">
        <f t="shared" si="16"/>
        <v>0.31794871794871793</v>
      </c>
      <c r="BG48" s="8">
        <v>15</v>
      </c>
      <c r="BH48" s="8">
        <v>17</v>
      </c>
      <c r="BI48" s="361">
        <f t="shared" si="17"/>
        <v>1.1333333333333333</v>
      </c>
      <c r="BJ48" s="8">
        <v>4414</v>
      </c>
      <c r="BK48" s="8">
        <v>4640</v>
      </c>
      <c r="BL48" s="570">
        <f t="shared" si="18"/>
        <v>1.0512007249660171</v>
      </c>
      <c r="BM48" s="8">
        <v>6140</v>
      </c>
      <c r="BN48" s="8">
        <v>6290</v>
      </c>
      <c r="BO48" s="358">
        <f t="shared" si="19"/>
        <v>1.0244299674267101</v>
      </c>
      <c r="BP48" s="8">
        <v>0</v>
      </c>
      <c r="BQ48" s="8">
        <v>0</v>
      </c>
      <c r="BR48" s="358" t="str">
        <f t="shared" si="20"/>
        <v>N/A</v>
      </c>
      <c r="BS48" s="8">
        <v>6215</v>
      </c>
      <c r="BT48" s="8">
        <v>6369</v>
      </c>
      <c r="BU48" s="358">
        <f t="shared" si="21"/>
        <v>1.024778761061947</v>
      </c>
      <c r="BV48" s="8">
        <v>10199</v>
      </c>
      <c r="BW48" s="8">
        <v>10566</v>
      </c>
      <c r="BX48" s="358">
        <f t="shared" si="22"/>
        <v>1.0359839199921561</v>
      </c>
      <c r="BY48" s="8">
        <v>16160</v>
      </c>
      <c r="BZ48" s="8">
        <v>11600</v>
      </c>
      <c r="CA48" s="364">
        <f t="shared" si="23"/>
        <v>0.71782178217821779</v>
      </c>
      <c r="CB48" s="8">
        <v>78120</v>
      </c>
      <c r="CC48" s="8">
        <v>65104</v>
      </c>
      <c r="CD48" s="364">
        <f t="shared" si="24"/>
        <v>0.83338453661034306</v>
      </c>
      <c r="CE48" s="8">
        <v>7680</v>
      </c>
      <c r="CF48" s="8">
        <v>6708</v>
      </c>
      <c r="CG48" s="364">
        <f t="shared" si="25"/>
        <v>0.87343749999999998</v>
      </c>
      <c r="CH48" s="8">
        <v>0</v>
      </c>
      <c r="CI48" s="8">
        <v>0</v>
      </c>
      <c r="CJ48" s="358" t="str">
        <f t="shared" si="26"/>
        <v>N/A</v>
      </c>
      <c r="CK48" s="8">
        <v>7680</v>
      </c>
      <c r="CL48" s="8">
        <v>6708</v>
      </c>
      <c r="CM48" s="364">
        <f t="shared" si="27"/>
        <v>0.87343749999999998</v>
      </c>
      <c r="CN48" s="8">
        <v>6715</v>
      </c>
      <c r="CO48" s="8">
        <v>9240</v>
      </c>
      <c r="CP48" s="364">
        <f t="shared" si="63"/>
        <v>1.3760238272524199</v>
      </c>
      <c r="CQ48" s="8">
        <v>3000</v>
      </c>
      <c r="CR48" s="8">
        <v>5346</v>
      </c>
      <c r="CS48" s="364">
        <f t="shared" si="28"/>
        <v>1.782</v>
      </c>
      <c r="CT48" s="8">
        <v>111675</v>
      </c>
      <c r="CU48" s="8">
        <v>97998</v>
      </c>
      <c r="CV48" s="364">
        <f t="shared" si="29"/>
        <v>0.87752854264607116</v>
      </c>
      <c r="CW48" s="8">
        <v>121874</v>
      </c>
      <c r="CX48" s="8">
        <v>108564</v>
      </c>
      <c r="CY48" s="364">
        <f t="shared" si="30"/>
        <v>0.89078884749823584</v>
      </c>
      <c r="CZ48" s="8">
        <v>6910</v>
      </c>
      <c r="DA48" s="8">
        <v>7864</v>
      </c>
      <c r="DB48" s="361">
        <f t="shared" si="31"/>
        <v>1.1380607814761217</v>
      </c>
      <c r="DC48" s="8">
        <v>3045</v>
      </c>
      <c r="DD48" s="8">
        <v>5377</v>
      </c>
      <c r="DE48" s="361">
        <f t="shared" si="32"/>
        <v>1.7658456486042693</v>
      </c>
      <c r="DF48" s="8">
        <v>24899</v>
      </c>
      <c r="DG48" s="8">
        <v>19547</v>
      </c>
      <c r="DH48" s="364">
        <f t="shared" si="33"/>
        <v>0.78505160849833322</v>
      </c>
      <c r="DI48" s="62">
        <v>0.87</v>
      </c>
      <c r="DJ48" s="93">
        <v>0.88613465536542502</v>
      </c>
      <c r="DK48" s="93">
        <f t="shared" si="34"/>
        <v>1.018545580879799</v>
      </c>
      <c r="DL48" s="62">
        <v>0.64</v>
      </c>
      <c r="DM48" s="93">
        <v>0.96551724137931005</v>
      </c>
      <c r="DN48" s="93">
        <f t="shared" si="35"/>
        <v>1.5086206896551719</v>
      </c>
      <c r="DO48" s="62">
        <v>0.755</v>
      </c>
      <c r="DP48" s="93">
        <v>0.88758046789134903</v>
      </c>
      <c r="DQ48" s="93">
        <f t="shared" si="36"/>
        <v>1.1756032687302636</v>
      </c>
      <c r="DR48" s="62">
        <v>0.8</v>
      </c>
      <c r="DS48" s="93">
        <v>0.89817826935588796</v>
      </c>
      <c r="DT48" s="93">
        <f t="shared" si="37"/>
        <v>1.1227228366948598</v>
      </c>
      <c r="DU48" s="62">
        <v>0.92</v>
      </c>
      <c r="DV48" s="93">
        <v>0.90204808548530702</v>
      </c>
      <c r="DW48" s="93">
        <f t="shared" si="38"/>
        <v>0.9804870494405511</v>
      </c>
      <c r="DX48" s="62">
        <v>0.8600000000000001</v>
      </c>
      <c r="DY48" s="93">
        <v>0.89921372408863498</v>
      </c>
      <c r="DZ48" s="93">
        <f t="shared" si="39"/>
        <v>1.0455973535914358</v>
      </c>
      <c r="EA48" s="62">
        <v>0.83499999999999996</v>
      </c>
      <c r="EB48" s="93">
        <v>0.890103999142275</v>
      </c>
      <c r="EC48" s="93">
        <f t="shared" si="40"/>
        <v>1.0659928133440419</v>
      </c>
      <c r="ED48" s="62">
        <v>0.78</v>
      </c>
      <c r="EE48" s="93">
        <v>0.90799031476997605</v>
      </c>
      <c r="EF48" s="93">
        <f t="shared" si="41"/>
        <v>1.1640901471409948</v>
      </c>
      <c r="EG48" s="62">
        <v>0.8075</v>
      </c>
      <c r="EH48" s="93">
        <v>0.892201400719288</v>
      </c>
      <c r="EI48" s="93">
        <f t="shared" si="42"/>
        <v>1.1048933755037622</v>
      </c>
      <c r="EJ48" s="62">
        <v>0.82</v>
      </c>
      <c r="EK48" s="93">
        <v>0.79815535198895704</v>
      </c>
      <c r="EL48" s="93">
        <f t="shared" si="43"/>
        <v>0.97336018535238666</v>
      </c>
      <c r="EM48" s="62">
        <v>0.21</v>
      </c>
      <c r="EN48" s="93">
        <v>0.32373825649989102</v>
      </c>
      <c r="EO48" s="93">
        <f t="shared" si="44"/>
        <v>1.5416107452375762</v>
      </c>
      <c r="EP48" s="62">
        <v>0.51500000000000001</v>
      </c>
      <c r="EQ48" s="93">
        <v>0.70952468417722803</v>
      </c>
      <c r="ER48" s="93">
        <f t="shared" si="45"/>
        <v>1.3777178333538407</v>
      </c>
      <c r="ES48" s="62">
        <v>0.8274999999999999</v>
      </c>
      <c r="ET48" s="93">
        <v>0.80778952334947296</v>
      </c>
      <c r="EU48" s="93">
        <f t="shared" si="46"/>
        <v>0.97618069286945386</v>
      </c>
      <c r="EV48" s="62">
        <v>0.495</v>
      </c>
      <c r="EW48" s="93">
        <v>0.36077147388345998</v>
      </c>
      <c r="EX48" s="93">
        <f t="shared" si="47"/>
        <v>0.72883126037062618</v>
      </c>
      <c r="EY48" s="62">
        <v>0.66124999999999989</v>
      </c>
      <c r="EZ48" s="93">
        <v>0.72730371025385898</v>
      </c>
      <c r="FA48" s="93">
        <f t="shared" si="48"/>
        <v>1.0998921894198248</v>
      </c>
      <c r="FB48" s="62" t="s">
        <v>508</v>
      </c>
      <c r="FC48" s="93">
        <v>0</v>
      </c>
      <c r="FD48" s="93" t="str">
        <f t="shared" si="49"/>
        <v>N/A</v>
      </c>
      <c r="FE48" s="62">
        <v>0.24</v>
      </c>
      <c r="FF48" s="93">
        <v>0.355992844364937</v>
      </c>
      <c r="FG48" s="93">
        <f t="shared" si="50"/>
        <v>1.4833035181872376</v>
      </c>
      <c r="FH48" s="62">
        <v>0.24</v>
      </c>
      <c r="FI48" s="93">
        <v>0.355992844364937</v>
      </c>
      <c r="FJ48" s="93">
        <f t="shared" si="51"/>
        <v>1.4833035181872376</v>
      </c>
      <c r="FK48" s="54">
        <v>0.7905505451608561</v>
      </c>
      <c r="FL48" s="93">
        <v>0.85519243173511095</v>
      </c>
      <c r="FM48" s="93">
        <f t="shared" si="52"/>
        <v>1.0817681892321027</v>
      </c>
      <c r="FN48" s="54">
        <v>0.61009999999999998</v>
      </c>
      <c r="FO48" s="93">
        <v>0.69983262042030903</v>
      </c>
      <c r="FP48" s="93">
        <f t="shared" si="53"/>
        <v>1.1470785451898198</v>
      </c>
      <c r="FQ48" s="63">
        <v>2780</v>
      </c>
      <c r="FR48" s="8">
        <v>323</v>
      </c>
      <c r="FS48" s="54">
        <f t="shared" si="54"/>
        <v>0.11618705035971223</v>
      </c>
      <c r="FT48" s="63">
        <v>772</v>
      </c>
      <c r="FU48" s="8">
        <v>404</v>
      </c>
      <c r="FV48" s="54">
        <f t="shared" si="55"/>
        <v>0.52331606217616577</v>
      </c>
      <c r="FW48" s="63">
        <v>3552</v>
      </c>
      <c r="FX48" s="8">
        <v>727</v>
      </c>
      <c r="FY48" s="54">
        <f t="shared" si="56"/>
        <v>0.20467342342342343</v>
      </c>
      <c r="FZ48" s="63">
        <v>69295</v>
      </c>
      <c r="GA48" s="8">
        <v>57459</v>
      </c>
      <c r="GB48" s="54">
        <f t="shared" si="57"/>
        <v>0.8291940255429685</v>
      </c>
      <c r="GC48" s="63">
        <v>72847</v>
      </c>
      <c r="GD48" s="8">
        <v>58186</v>
      </c>
      <c r="GE48" s="54">
        <f t="shared" si="58"/>
        <v>0.7987425700440649</v>
      </c>
      <c r="GF48" s="63">
        <v>1876</v>
      </c>
      <c r="GG48" s="8">
        <v>9</v>
      </c>
      <c r="GH48" s="302">
        <f t="shared" si="59"/>
        <v>4.7974413646055441E-3</v>
      </c>
      <c r="GI48" s="8">
        <v>4578</v>
      </c>
      <c r="GJ48" s="8">
        <v>6747</v>
      </c>
      <c r="GK48" s="93">
        <f t="shared" si="60"/>
        <v>1.4737876802096985</v>
      </c>
      <c r="GL48" s="8">
        <v>1830</v>
      </c>
      <c r="GM48" s="8">
        <v>3244</v>
      </c>
      <c r="GN48" s="93">
        <f t="shared" si="61"/>
        <v>1.7726775956284153</v>
      </c>
    </row>
    <row r="49" spans="1:196" s="1" customFormat="1" ht="15" customHeight="1" x14ac:dyDescent="0.6">
      <c r="A49" s="16">
        <v>13</v>
      </c>
      <c r="B49" s="17" t="s">
        <v>505</v>
      </c>
      <c r="C49" s="18">
        <v>9304</v>
      </c>
      <c r="D49" s="17" t="s">
        <v>578</v>
      </c>
      <c r="E49" s="8">
        <v>4031</v>
      </c>
      <c r="F49" s="8">
        <v>4190</v>
      </c>
      <c r="G49" s="358">
        <f t="shared" si="62"/>
        <v>1.0394443066236665</v>
      </c>
      <c r="H49" s="8">
        <v>1929</v>
      </c>
      <c r="I49" s="8">
        <v>1961</v>
      </c>
      <c r="J49" s="358">
        <f t="shared" si="0"/>
        <v>1.0165889061689994</v>
      </c>
      <c r="K49" s="8">
        <v>250</v>
      </c>
      <c r="L49" s="8">
        <v>264</v>
      </c>
      <c r="M49" s="358">
        <f t="shared" si="1"/>
        <v>1.056</v>
      </c>
      <c r="N49" s="8">
        <v>0</v>
      </c>
      <c r="O49" s="8">
        <v>0</v>
      </c>
      <c r="P49" s="361" t="str">
        <f t="shared" si="2"/>
        <v>N/A</v>
      </c>
      <c r="Q49" s="8">
        <v>0</v>
      </c>
      <c r="R49" s="8">
        <v>0</v>
      </c>
      <c r="S49" s="361" t="str">
        <f t="shared" si="3"/>
        <v>N/A</v>
      </c>
      <c r="T49" s="8">
        <v>6210</v>
      </c>
      <c r="U49" s="8">
        <v>6415</v>
      </c>
      <c r="V49" s="358">
        <f t="shared" si="4"/>
        <v>1.0330112721417068</v>
      </c>
      <c r="W49" s="8">
        <v>6210</v>
      </c>
      <c r="X49" s="8">
        <v>6415</v>
      </c>
      <c r="Y49" s="358">
        <f t="shared" si="5"/>
        <v>1.0330112721417068</v>
      </c>
      <c r="Z49" s="8">
        <v>129</v>
      </c>
      <c r="AA49" s="8">
        <v>102</v>
      </c>
      <c r="AB49" s="358">
        <f t="shared" si="6"/>
        <v>0.79069767441860461</v>
      </c>
      <c r="AC49" s="8">
        <v>0</v>
      </c>
      <c r="AD49" s="8">
        <v>0</v>
      </c>
      <c r="AE49" s="361" t="str">
        <f t="shared" si="7"/>
        <v>N/A</v>
      </c>
      <c r="AF49" s="8">
        <v>15</v>
      </c>
      <c r="AG49" s="8">
        <v>0</v>
      </c>
      <c r="AH49" s="361">
        <f t="shared" si="8"/>
        <v>0</v>
      </c>
      <c r="AI49" s="8">
        <v>144</v>
      </c>
      <c r="AJ49" s="8">
        <v>102</v>
      </c>
      <c r="AK49" s="358">
        <f t="shared" si="9"/>
        <v>0.70833333333333337</v>
      </c>
      <c r="AL49" s="8">
        <v>45</v>
      </c>
      <c r="AM49" s="8">
        <v>46</v>
      </c>
      <c r="AN49" s="358">
        <f t="shared" si="10"/>
        <v>1.0222222222222221</v>
      </c>
      <c r="AO49" s="8">
        <v>15</v>
      </c>
      <c r="AP49" s="8">
        <v>15</v>
      </c>
      <c r="AQ49" s="361">
        <f t="shared" si="11"/>
        <v>1</v>
      </c>
      <c r="AR49" s="8">
        <v>15</v>
      </c>
      <c r="AS49" s="8">
        <v>0</v>
      </c>
      <c r="AT49" s="361">
        <f t="shared" si="12"/>
        <v>0</v>
      </c>
      <c r="AU49" s="8">
        <v>75</v>
      </c>
      <c r="AV49" s="8">
        <v>61</v>
      </c>
      <c r="AW49" s="358">
        <f t="shared" si="13"/>
        <v>0.81333333333333335</v>
      </c>
      <c r="AX49" s="8">
        <v>3419</v>
      </c>
      <c r="AY49" s="8">
        <v>3330</v>
      </c>
      <c r="AZ49" s="358">
        <f t="shared" si="14"/>
        <v>0.973968996782685</v>
      </c>
      <c r="BA49" s="8">
        <v>485</v>
      </c>
      <c r="BB49" s="8">
        <v>498</v>
      </c>
      <c r="BC49" s="358">
        <f t="shared" si="15"/>
        <v>1.0268041237113401</v>
      </c>
      <c r="BD49" s="8">
        <v>211</v>
      </c>
      <c r="BE49" s="8">
        <v>224</v>
      </c>
      <c r="BF49" s="361">
        <f t="shared" si="16"/>
        <v>1.061611374407583</v>
      </c>
      <c r="BG49" s="8">
        <v>15</v>
      </c>
      <c r="BH49" s="8">
        <v>16</v>
      </c>
      <c r="BI49" s="361">
        <f t="shared" si="17"/>
        <v>1.0666666666666667</v>
      </c>
      <c r="BJ49" s="8">
        <v>4792</v>
      </c>
      <c r="BK49" s="8">
        <v>4814</v>
      </c>
      <c r="BL49" s="570">
        <f t="shared" si="18"/>
        <v>1.0045909849749584</v>
      </c>
      <c r="BM49" s="8">
        <v>8922</v>
      </c>
      <c r="BN49" s="8">
        <v>8882</v>
      </c>
      <c r="BO49" s="358">
        <f t="shared" si="19"/>
        <v>0.99551670029141448</v>
      </c>
      <c r="BP49" s="8">
        <v>50</v>
      </c>
      <c r="BQ49" s="8">
        <v>51</v>
      </c>
      <c r="BR49" s="358">
        <f t="shared" si="20"/>
        <v>1.02</v>
      </c>
      <c r="BS49" s="8">
        <v>9191</v>
      </c>
      <c r="BT49" s="8">
        <v>9096</v>
      </c>
      <c r="BU49" s="358">
        <f t="shared" si="21"/>
        <v>0.98966380154498967</v>
      </c>
      <c r="BV49" s="8">
        <v>15401</v>
      </c>
      <c r="BW49" s="8">
        <v>15511</v>
      </c>
      <c r="BX49" s="358">
        <f t="shared" si="22"/>
        <v>1.007142393351081</v>
      </c>
      <c r="BY49" s="8">
        <v>74080</v>
      </c>
      <c r="BZ49" s="8">
        <v>53840</v>
      </c>
      <c r="CA49" s="364">
        <f t="shared" si="23"/>
        <v>0.72678185745140389</v>
      </c>
      <c r="CB49" s="8">
        <v>71310</v>
      </c>
      <c r="CC49" s="8">
        <v>60284</v>
      </c>
      <c r="CD49" s="364">
        <f t="shared" si="24"/>
        <v>0.84537932968728091</v>
      </c>
      <c r="CE49" s="8">
        <v>12800</v>
      </c>
      <c r="CF49" s="8">
        <v>10560</v>
      </c>
      <c r="CG49" s="364">
        <f t="shared" si="25"/>
        <v>0.82499999999999996</v>
      </c>
      <c r="CH49" s="8">
        <v>2160</v>
      </c>
      <c r="CI49" s="8">
        <v>2504</v>
      </c>
      <c r="CJ49" s="358">
        <f t="shared" si="26"/>
        <v>1.1592592592592592</v>
      </c>
      <c r="CK49" s="8">
        <v>14960</v>
      </c>
      <c r="CL49" s="8">
        <v>13064</v>
      </c>
      <c r="CM49" s="364">
        <f t="shared" si="27"/>
        <v>0.87326203208556152</v>
      </c>
      <c r="CN49" s="8">
        <v>2295</v>
      </c>
      <c r="CO49" s="8">
        <v>2305</v>
      </c>
      <c r="CP49" s="364">
        <f t="shared" si="63"/>
        <v>1.0043572984749456</v>
      </c>
      <c r="CQ49" s="8">
        <v>3900</v>
      </c>
      <c r="CR49" s="8">
        <v>5481</v>
      </c>
      <c r="CS49" s="364">
        <f t="shared" si="28"/>
        <v>1.4053846153846155</v>
      </c>
      <c r="CT49" s="8">
        <v>166545</v>
      </c>
      <c r="CU49" s="8">
        <v>134974</v>
      </c>
      <c r="CV49" s="364">
        <f t="shared" si="29"/>
        <v>0.81043561800114083</v>
      </c>
      <c r="CW49" s="8">
        <v>181946</v>
      </c>
      <c r="CX49" s="8">
        <v>150485</v>
      </c>
      <c r="CY49" s="364">
        <f t="shared" si="30"/>
        <v>0.82708605850087391</v>
      </c>
      <c r="CZ49" s="8">
        <v>2521</v>
      </c>
      <c r="DA49" s="8">
        <v>2267</v>
      </c>
      <c r="DB49" s="361">
        <f t="shared" si="31"/>
        <v>0.89924633082110272</v>
      </c>
      <c r="DC49" s="8">
        <v>3945</v>
      </c>
      <c r="DD49" s="8">
        <v>5497</v>
      </c>
      <c r="DE49" s="361">
        <f t="shared" si="32"/>
        <v>1.3934093789607098</v>
      </c>
      <c r="DF49" s="8">
        <v>89294</v>
      </c>
      <c r="DG49" s="8">
        <v>66859</v>
      </c>
      <c r="DH49" s="364">
        <f t="shared" si="33"/>
        <v>0.74875131587788657</v>
      </c>
      <c r="DI49" s="62">
        <v>0.82</v>
      </c>
      <c r="DJ49" s="93">
        <v>0.90765294254477802</v>
      </c>
      <c r="DK49" s="93">
        <f t="shared" si="34"/>
        <v>1.1068938323716806</v>
      </c>
      <c r="DL49" s="62">
        <v>0.67</v>
      </c>
      <c r="DM49" s="93">
        <v>0.88755020080321301</v>
      </c>
      <c r="DN49" s="93">
        <f t="shared" si="35"/>
        <v>1.3247017922436015</v>
      </c>
      <c r="DO49" s="62">
        <v>0.745</v>
      </c>
      <c r="DP49" s="93">
        <v>0.906552330694811</v>
      </c>
      <c r="DQ49" s="93">
        <f t="shared" si="36"/>
        <v>1.2168487660333034</v>
      </c>
      <c r="DR49" s="62">
        <v>0.87</v>
      </c>
      <c r="DS49" s="93">
        <v>0.93399191737763798</v>
      </c>
      <c r="DT49" s="93">
        <f t="shared" si="37"/>
        <v>1.0735539280202735</v>
      </c>
      <c r="DU49" s="62">
        <v>0.79</v>
      </c>
      <c r="DV49" s="93">
        <v>0.82610912799591996</v>
      </c>
      <c r="DW49" s="93">
        <f t="shared" si="38"/>
        <v>1.0457077569568607</v>
      </c>
      <c r="DX49" s="62">
        <v>0.83000000000000007</v>
      </c>
      <c r="DY49" s="93">
        <v>0.90101325019485601</v>
      </c>
      <c r="DZ49" s="93">
        <f t="shared" si="39"/>
        <v>1.0855581327648867</v>
      </c>
      <c r="EA49" s="62">
        <v>0.84499999999999997</v>
      </c>
      <c r="EB49" s="93">
        <v>0.91664112779650597</v>
      </c>
      <c r="EC49" s="93">
        <f t="shared" si="40"/>
        <v>1.0847823997591788</v>
      </c>
      <c r="ED49" s="62">
        <v>0.73</v>
      </c>
      <c r="EE49" s="93">
        <v>0.83855225701504699</v>
      </c>
      <c r="EF49" s="93">
        <f t="shared" si="41"/>
        <v>1.1487017219384206</v>
      </c>
      <c r="EG49" s="62">
        <v>0.78749999999999998</v>
      </c>
      <c r="EH49" s="93">
        <v>0.904261491844497</v>
      </c>
      <c r="EI49" s="93">
        <f t="shared" si="42"/>
        <v>1.1482685610723771</v>
      </c>
      <c r="EJ49" s="62">
        <v>0.87</v>
      </c>
      <c r="EK49" s="93">
        <v>0.85854564003740697</v>
      </c>
      <c r="EL49" s="93">
        <f t="shared" si="43"/>
        <v>0.98683406900851378</v>
      </c>
      <c r="EM49" s="62">
        <v>0.28999999999999998</v>
      </c>
      <c r="EN49" s="93">
        <v>0.33886645962732898</v>
      </c>
      <c r="EO49" s="93">
        <f t="shared" si="44"/>
        <v>1.1685050331976863</v>
      </c>
      <c r="EP49" s="62">
        <v>0.57999999999999996</v>
      </c>
      <c r="EQ49" s="93">
        <v>0.61059166950671995</v>
      </c>
      <c r="ER49" s="93">
        <f t="shared" si="45"/>
        <v>1.0527442577702069</v>
      </c>
      <c r="ES49" s="62">
        <v>0.85749999999999993</v>
      </c>
      <c r="ET49" s="93">
        <v>0.867612943342979</v>
      </c>
      <c r="EU49" s="93">
        <f t="shared" si="46"/>
        <v>1.0117935199335033</v>
      </c>
      <c r="EV49" s="62">
        <v>0.51</v>
      </c>
      <c r="EW49" s="93">
        <v>0.35724435005010502</v>
      </c>
      <c r="EX49" s="93">
        <f t="shared" si="47"/>
        <v>0.70047911774530391</v>
      </c>
      <c r="EY49" s="62">
        <v>0.68374999999999997</v>
      </c>
      <c r="EZ49" s="93">
        <v>0.64086121540352803</v>
      </c>
      <c r="FA49" s="93">
        <f t="shared" si="48"/>
        <v>0.93727417243660416</v>
      </c>
      <c r="FB49" s="62">
        <v>0.74</v>
      </c>
      <c r="FC49" s="93">
        <v>0.66773162939297104</v>
      </c>
      <c r="FD49" s="93">
        <f t="shared" si="49"/>
        <v>0.90234003972023114</v>
      </c>
      <c r="FE49" s="62">
        <v>0.31</v>
      </c>
      <c r="FF49" s="93">
        <v>0.41344696969696998</v>
      </c>
      <c r="FG49" s="93">
        <f t="shared" si="50"/>
        <v>1.3336999022482903</v>
      </c>
      <c r="FH49" s="62">
        <v>0.52500000000000002</v>
      </c>
      <c r="FI49" s="93">
        <v>0.46218616044090599</v>
      </c>
      <c r="FJ49" s="93">
        <f t="shared" si="51"/>
        <v>0.88035459131601135</v>
      </c>
      <c r="FK49" s="54">
        <v>0.9</v>
      </c>
      <c r="FL49" s="93">
        <v>0.90369496855345899</v>
      </c>
      <c r="FM49" s="93">
        <f t="shared" si="52"/>
        <v>1.0041055206149545</v>
      </c>
      <c r="FN49" s="54">
        <v>0.61009999999999998</v>
      </c>
      <c r="FO49" s="93">
        <v>0.87393123521921001</v>
      </c>
      <c r="FP49" s="93">
        <f t="shared" si="53"/>
        <v>1.4324393299773972</v>
      </c>
      <c r="FQ49" s="63">
        <v>3523</v>
      </c>
      <c r="FR49" s="8">
        <v>1194</v>
      </c>
      <c r="FS49" s="54">
        <f t="shared" si="54"/>
        <v>0.33891569684927619</v>
      </c>
      <c r="FT49" s="63">
        <v>2140</v>
      </c>
      <c r="FU49" s="8">
        <v>909</v>
      </c>
      <c r="FV49" s="54">
        <f t="shared" si="55"/>
        <v>0.4247663551401869</v>
      </c>
      <c r="FW49" s="63">
        <v>5663</v>
      </c>
      <c r="FX49" s="8">
        <v>2103</v>
      </c>
      <c r="FY49" s="54">
        <f t="shared" si="56"/>
        <v>0.37135793748896345</v>
      </c>
      <c r="FZ49" s="63">
        <v>89089</v>
      </c>
      <c r="GA49" s="8">
        <v>70472</v>
      </c>
      <c r="GB49" s="54">
        <f t="shared" si="57"/>
        <v>0.79102919552357753</v>
      </c>
      <c r="GC49" s="63">
        <v>94752</v>
      </c>
      <c r="GD49" s="8">
        <v>72575</v>
      </c>
      <c r="GE49" s="54">
        <f t="shared" si="58"/>
        <v>0.76594689294157381</v>
      </c>
      <c r="GF49" s="63">
        <v>1778</v>
      </c>
      <c r="GG49" s="8">
        <v>12</v>
      </c>
      <c r="GH49" s="302">
        <f t="shared" si="59"/>
        <v>6.7491563554555678E-3</v>
      </c>
      <c r="GI49" s="8">
        <v>1989</v>
      </c>
      <c r="GJ49" s="8">
        <v>2400</v>
      </c>
      <c r="GK49" s="93">
        <f t="shared" si="60"/>
        <v>1.2066365007541477</v>
      </c>
      <c r="GL49" s="8">
        <v>2379</v>
      </c>
      <c r="GM49" s="8">
        <v>4507</v>
      </c>
      <c r="GN49" s="93">
        <f t="shared" si="61"/>
        <v>1.8944934846574191</v>
      </c>
    </row>
    <row r="50" spans="1:196" s="1" customFormat="1" ht="15" customHeight="1" x14ac:dyDescent="0.6">
      <c r="A50" s="16">
        <v>15</v>
      </c>
      <c r="B50" s="17" t="s">
        <v>506</v>
      </c>
      <c r="C50" s="18">
        <v>9110</v>
      </c>
      <c r="D50" s="17" t="s">
        <v>597</v>
      </c>
      <c r="E50" s="8">
        <v>822</v>
      </c>
      <c r="F50" s="8">
        <v>656</v>
      </c>
      <c r="G50" s="358">
        <f t="shared" si="62"/>
        <v>0.7980535279805353</v>
      </c>
      <c r="H50" s="8">
        <v>455</v>
      </c>
      <c r="I50" s="8">
        <v>466</v>
      </c>
      <c r="J50" s="358">
        <f t="shared" si="0"/>
        <v>1.0241758241758241</v>
      </c>
      <c r="K50" s="8">
        <v>137</v>
      </c>
      <c r="L50" s="8">
        <v>80</v>
      </c>
      <c r="M50" s="358">
        <f t="shared" si="1"/>
        <v>0.58394160583941601</v>
      </c>
      <c r="N50" s="8">
        <v>46</v>
      </c>
      <c r="O50" s="8">
        <v>44</v>
      </c>
      <c r="P50" s="361">
        <f t="shared" si="2"/>
        <v>0.95652173913043481</v>
      </c>
      <c r="Q50" s="8">
        <v>0</v>
      </c>
      <c r="R50" s="8">
        <v>0</v>
      </c>
      <c r="S50" s="361" t="str">
        <f t="shared" si="3"/>
        <v>N/A</v>
      </c>
      <c r="T50" s="8">
        <v>1460</v>
      </c>
      <c r="U50" s="8">
        <v>1246</v>
      </c>
      <c r="V50" s="358">
        <f t="shared" si="4"/>
        <v>0.85342465753424657</v>
      </c>
      <c r="W50" s="8">
        <v>1460</v>
      </c>
      <c r="X50" s="8">
        <v>1246</v>
      </c>
      <c r="Y50" s="358">
        <f t="shared" si="5"/>
        <v>0.85342465753424657</v>
      </c>
      <c r="Z50" s="8">
        <v>191</v>
      </c>
      <c r="AA50" s="8">
        <v>138</v>
      </c>
      <c r="AB50" s="358">
        <f t="shared" si="6"/>
        <v>0.72251308900523559</v>
      </c>
      <c r="AC50" s="8">
        <v>58</v>
      </c>
      <c r="AD50" s="8">
        <v>60</v>
      </c>
      <c r="AE50" s="361">
        <f t="shared" si="7"/>
        <v>1.0344827586206897</v>
      </c>
      <c r="AF50" s="8">
        <v>0</v>
      </c>
      <c r="AG50" s="8">
        <v>0</v>
      </c>
      <c r="AH50" s="361" t="str">
        <f t="shared" si="8"/>
        <v>N/A</v>
      </c>
      <c r="AI50" s="8">
        <v>249</v>
      </c>
      <c r="AJ50" s="8">
        <v>198</v>
      </c>
      <c r="AK50" s="358">
        <f t="shared" si="9"/>
        <v>0.79518072289156627</v>
      </c>
      <c r="AL50" s="8">
        <v>0</v>
      </c>
      <c r="AM50" s="8">
        <v>0</v>
      </c>
      <c r="AN50" s="358" t="str">
        <f t="shared" si="10"/>
        <v>N/A</v>
      </c>
      <c r="AO50" s="8">
        <v>15</v>
      </c>
      <c r="AP50" s="8">
        <v>27</v>
      </c>
      <c r="AQ50" s="361">
        <f t="shared" si="11"/>
        <v>1.8</v>
      </c>
      <c r="AR50" s="8">
        <v>0</v>
      </c>
      <c r="AS50" s="8">
        <v>0</v>
      </c>
      <c r="AT50" s="361" t="str">
        <f t="shared" si="12"/>
        <v>N/A</v>
      </c>
      <c r="AU50" s="8">
        <v>15</v>
      </c>
      <c r="AV50" s="8">
        <v>27</v>
      </c>
      <c r="AW50" s="358">
        <f t="shared" si="13"/>
        <v>1.8</v>
      </c>
      <c r="AX50" s="8">
        <v>1274</v>
      </c>
      <c r="AY50" s="8">
        <v>1176</v>
      </c>
      <c r="AZ50" s="358">
        <f t="shared" si="14"/>
        <v>0.92307692307692313</v>
      </c>
      <c r="BA50" s="8">
        <v>334</v>
      </c>
      <c r="BB50" s="8">
        <v>378</v>
      </c>
      <c r="BC50" s="358">
        <f t="shared" si="15"/>
        <v>1.1317365269461077</v>
      </c>
      <c r="BD50" s="8">
        <v>393</v>
      </c>
      <c r="BE50" s="8">
        <v>399</v>
      </c>
      <c r="BF50" s="361">
        <f t="shared" si="16"/>
        <v>1.0152671755725191</v>
      </c>
      <c r="BG50" s="8">
        <v>0</v>
      </c>
      <c r="BH50" s="8">
        <v>0</v>
      </c>
      <c r="BI50" s="361" t="str">
        <f t="shared" si="17"/>
        <v>N/A</v>
      </c>
      <c r="BJ50" s="8">
        <v>3647</v>
      </c>
      <c r="BK50" s="8">
        <v>3528</v>
      </c>
      <c r="BL50" s="570">
        <f t="shared" si="18"/>
        <v>0.96737044145873319</v>
      </c>
      <c r="BM50" s="8">
        <v>5648</v>
      </c>
      <c r="BN50" s="8">
        <v>5481</v>
      </c>
      <c r="BO50" s="358">
        <f t="shared" si="19"/>
        <v>0.97043201133144474</v>
      </c>
      <c r="BP50" s="8">
        <v>0</v>
      </c>
      <c r="BQ50" s="8">
        <v>0</v>
      </c>
      <c r="BR50" s="358" t="str">
        <f t="shared" si="20"/>
        <v>N/A</v>
      </c>
      <c r="BS50" s="8">
        <v>5912</v>
      </c>
      <c r="BT50" s="8">
        <v>5706</v>
      </c>
      <c r="BU50" s="358">
        <f t="shared" si="21"/>
        <v>0.96515561569688768</v>
      </c>
      <c r="BV50" s="8">
        <v>7372</v>
      </c>
      <c r="BW50" s="8">
        <v>6952</v>
      </c>
      <c r="BX50" s="358">
        <f t="shared" si="22"/>
        <v>0.94302767227346718</v>
      </c>
      <c r="BY50" s="8">
        <v>18960</v>
      </c>
      <c r="BZ50" s="8">
        <v>12400</v>
      </c>
      <c r="CA50" s="364">
        <f t="shared" si="23"/>
        <v>0.65400843881856541</v>
      </c>
      <c r="CB50" s="8">
        <v>12625</v>
      </c>
      <c r="CC50" s="8">
        <v>8996</v>
      </c>
      <c r="CD50" s="364">
        <f t="shared" si="24"/>
        <v>0.71255445544554452</v>
      </c>
      <c r="CE50" s="8">
        <v>2560</v>
      </c>
      <c r="CF50" s="8">
        <v>1840</v>
      </c>
      <c r="CG50" s="364">
        <f t="shared" si="25"/>
        <v>0.71875</v>
      </c>
      <c r="CH50" s="8">
        <v>100</v>
      </c>
      <c r="CI50" s="8">
        <v>85</v>
      </c>
      <c r="CJ50" s="358">
        <f t="shared" si="26"/>
        <v>0.85</v>
      </c>
      <c r="CK50" s="8">
        <v>2660</v>
      </c>
      <c r="CL50" s="8">
        <v>1925</v>
      </c>
      <c r="CM50" s="364">
        <f t="shared" si="27"/>
        <v>0.72368421052631582</v>
      </c>
      <c r="CN50" s="8">
        <v>13111</v>
      </c>
      <c r="CO50" s="8">
        <v>14643</v>
      </c>
      <c r="CP50" s="364">
        <f t="shared" si="63"/>
        <v>1.1168484478682024</v>
      </c>
      <c r="CQ50" s="8">
        <v>290</v>
      </c>
      <c r="CR50" s="8">
        <v>297</v>
      </c>
      <c r="CS50" s="364">
        <f t="shared" si="28"/>
        <v>1.0241379310344827</v>
      </c>
      <c r="CT50" s="8">
        <v>47646</v>
      </c>
      <c r="CU50" s="8">
        <v>38261</v>
      </c>
      <c r="CV50" s="364">
        <f t="shared" si="29"/>
        <v>0.80302648700835322</v>
      </c>
      <c r="CW50" s="8">
        <v>55018</v>
      </c>
      <c r="CX50" s="8">
        <v>45213</v>
      </c>
      <c r="CY50" s="364">
        <f t="shared" si="30"/>
        <v>0.82178559744083757</v>
      </c>
      <c r="CZ50" s="8">
        <v>13623</v>
      </c>
      <c r="DA50" s="8">
        <v>12720</v>
      </c>
      <c r="DB50" s="361">
        <f t="shared" si="31"/>
        <v>0.93371504073992517</v>
      </c>
      <c r="DC50" s="8">
        <v>290</v>
      </c>
      <c r="DD50" s="8">
        <v>297</v>
      </c>
      <c r="DE50" s="361">
        <f t="shared" si="32"/>
        <v>1.0241379310344827</v>
      </c>
      <c r="DF50" s="8">
        <v>22309</v>
      </c>
      <c r="DG50" s="8">
        <v>15084</v>
      </c>
      <c r="DH50" s="364">
        <f t="shared" si="33"/>
        <v>0.67613967457080104</v>
      </c>
      <c r="DI50" s="62">
        <v>0.94</v>
      </c>
      <c r="DJ50" s="93">
        <v>0.90934684684684697</v>
      </c>
      <c r="DK50" s="93">
        <f t="shared" si="34"/>
        <v>0.96739026260302874</v>
      </c>
      <c r="DL50" s="62">
        <v>0.77</v>
      </c>
      <c r="DM50" s="93">
        <v>0.84391534391534395</v>
      </c>
      <c r="DN50" s="93">
        <f t="shared" si="35"/>
        <v>1.0959939531368104</v>
      </c>
      <c r="DO50" s="62">
        <v>0.85499999999999998</v>
      </c>
      <c r="DP50" s="93">
        <v>0.90501226778829302</v>
      </c>
      <c r="DQ50" s="93">
        <f t="shared" si="36"/>
        <v>1.0584938804541439</v>
      </c>
      <c r="DR50" s="62">
        <v>0.84</v>
      </c>
      <c r="DS50" s="93">
        <v>0.91025641025641002</v>
      </c>
      <c r="DT50" s="93">
        <f t="shared" si="37"/>
        <v>1.0836385836385833</v>
      </c>
      <c r="DU50" s="62">
        <v>0.87</v>
      </c>
      <c r="DV50" s="93">
        <v>0.73390557939914203</v>
      </c>
      <c r="DW50" s="93">
        <f t="shared" si="38"/>
        <v>0.84356963149326669</v>
      </c>
      <c r="DX50" s="62">
        <v>0.85499999999999998</v>
      </c>
      <c r="DY50" s="93">
        <v>0.84430176565007997</v>
      </c>
      <c r="DZ50" s="93">
        <f t="shared" si="39"/>
        <v>0.98748744520477194</v>
      </c>
      <c r="EA50" s="62">
        <v>0.8899999999999999</v>
      </c>
      <c r="EB50" s="93">
        <v>0.90946299934512098</v>
      </c>
      <c r="EC50" s="93">
        <f t="shared" si="40"/>
        <v>1.0218685385900237</v>
      </c>
      <c r="ED50" s="62">
        <v>0.82000000000000006</v>
      </c>
      <c r="EE50" s="93">
        <v>0.78317535545023698</v>
      </c>
      <c r="EF50" s="93">
        <f t="shared" si="41"/>
        <v>0.95509189689053287</v>
      </c>
      <c r="EG50" s="62">
        <v>0.85499999999999998</v>
      </c>
      <c r="EH50" s="93">
        <v>0.89413118527042601</v>
      </c>
      <c r="EI50" s="93">
        <f t="shared" si="42"/>
        <v>1.0457674681525451</v>
      </c>
      <c r="EJ50" s="62">
        <v>0.74</v>
      </c>
      <c r="EK50" s="93">
        <v>0.79671953707172904</v>
      </c>
      <c r="EL50" s="93">
        <f t="shared" si="43"/>
        <v>1.076648023069904</v>
      </c>
      <c r="EM50" s="62">
        <v>0.21</v>
      </c>
      <c r="EN50" s="93">
        <v>0.19290730337078699</v>
      </c>
      <c r="EO50" s="93">
        <f t="shared" si="44"/>
        <v>0.91860620652755709</v>
      </c>
      <c r="EP50" s="62">
        <v>0.47499999999999998</v>
      </c>
      <c r="EQ50" s="93">
        <v>0.57199236820783605</v>
      </c>
      <c r="ER50" s="93">
        <f t="shared" si="45"/>
        <v>1.2041944593849181</v>
      </c>
      <c r="ES50" s="62">
        <v>0.81499999999999995</v>
      </c>
      <c r="ET50" s="93">
        <v>0.81957582395698503</v>
      </c>
      <c r="EU50" s="93">
        <f t="shared" si="46"/>
        <v>1.005614507922681</v>
      </c>
      <c r="EV50" s="62">
        <v>0.51500000000000001</v>
      </c>
      <c r="EW50" s="93">
        <v>0.22593476531424</v>
      </c>
      <c r="EX50" s="93">
        <f t="shared" si="47"/>
        <v>0.43870828216357283</v>
      </c>
      <c r="EY50" s="62">
        <v>0.66500000000000004</v>
      </c>
      <c r="EZ50" s="93">
        <v>0.62152478269524203</v>
      </c>
      <c r="FA50" s="93">
        <f t="shared" si="48"/>
        <v>0.93462373337630378</v>
      </c>
      <c r="FB50" s="62">
        <v>0.83</v>
      </c>
      <c r="FC50" s="93">
        <v>1</v>
      </c>
      <c r="FD50" s="93">
        <f t="shared" si="49"/>
        <v>1.2048192771084338</v>
      </c>
      <c r="FE50" s="62">
        <v>0.31</v>
      </c>
      <c r="FF50" s="93">
        <v>0.33043478260869602</v>
      </c>
      <c r="FG50" s="93">
        <f t="shared" si="50"/>
        <v>1.0659186535764389</v>
      </c>
      <c r="FH50" s="62">
        <v>0.56999999999999995</v>
      </c>
      <c r="FI50" s="93">
        <v>0.36</v>
      </c>
      <c r="FJ50" s="93">
        <f t="shared" si="51"/>
        <v>0.63157894736842113</v>
      </c>
      <c r="FK50" s="54">
        <v>0.73688078788769662</v>
      </c>
      <c r="FL50" s="93">
        <v>0.79140578659460903</v>
      </c>
      <c r="FM50" s="93">
        <f t="shared" si="52"/>
        <v>1.0739943279878565</v>
      </c>
      <c r="FN50" s="54">
        <v>0.61009999999999998</v>
      </c>
      <c r="FO50" s="93">
        <v>0.80471380471380505</v>
      </c>
      <c r="FP50" s="93">
        <f t="shared" si="53"/>
        <v>1.3189867312142356</v>
      </c>
      <c r="FQ50" s="63">
        <v>2550</v>
      </c>
      <c r="FR50" s="8">
        <v>1058</v>
      </c>
      <c r="FS50" s="54">
        <f t="shared" si="54"/>
        <v>0.41490196078431374</v>
      </c>
      <c r="FT50" s="63">
        <v>271</v>
      </c>
      <c r="FU50" s="8">
        <v>180</v>
      </c>
      <c r="FV50" s="54">
        <f t="shared" si="55"/>
        <v>0.66420664206642066</v>
      </c>
      <c r="FW50" s="63">
        <v>2821</v>
      </c>
      <c r="FX50" s="8">
        <v>1238</v>
      </c>
      <c r="FY50" s="54">
        <f t="shared" si="56"/>
        <v>0.43885147110953565</v>
      </c>
      <c r="FZ50" s="63">
        <v>14202</v>
      </c>
      <c r="GA50" s="8">
        <v>17988</v>
      </c>
      <c r="GB50" s="54">
        <f t="shared" si="57"/>
        <v>1.2665821715251373</v>
      </c>
      <c r="GC50" s="63">
        <v>17023</v>
      </c>
      <c r="GD50" s="8">
        <v>19226</v>
      </c>
      <c r="GE50" s="54">
        <f t="shared" si="58"/>
        <v>1.1294131469188744</v>
      </c>
      <c r="GF50" s="63">
        <v>1538</v>
      </c>
      <c r="GG50" s="8">
        <v>801</v>
      </c>
      <c r="GH50" s="302">
        <f t="shared" si="59"/>
        <v>0.52080624187256175</v>
      </c>
      <c r="GI50" s="8">
        <v>8765</v>
      </c>
      <c r="GJ50" s="8">
        <v>8512</v>
      </c>
      <c r="GK50" s="93">
        <f t="shared" si="60"/>
        <v>0.97113519680547633</v>
      </c>
      <c r="GL50" s="8">
        <v>177</v>
      </c>
      <c r="GM50" s="8">
        <v>217</v>
      </c>
      <c r="GN50" s="93">
        <f t="shared" si="61"/>
        <v>1.2259887005649717</v>
      </c>
    </row>
    <row r="51" spans="1:196" s="1" customFormat="1" ht="15" customHeight="1" x14ac:dyDescent="0.6">
      <c r="A51" s="16">
        <v>15</v>
      </c>
      <c r="B51" s="17" t="s">
        <v>506</v>
      </c>
      <c r="C51" s="18">
        <v>9111</v>
      </c>
      <c r="D51" s="17" t="s">
        <v>598</v>
      </c>
      <c r="E51" s="8">
        <v>1960</v>
      </c>
      <c r="F51" s="8">
        <v>1875</v>
      </c>
      <c r="G51" s="358">
        <f t="shared" si="62"/>
        <v>0.95663265306122447</v>
      </c>
      <c r="H51" s="8">
        <v>636</v>
      </c>
      <c r="I51" s="8">
        <v>629</v>
      </c>
      <c r="J51" s="358">
        <f t="shared" si="0"/>
        <v>0.98899371069182385</v>
      </c>
      <c r="K51" s="8">
        <v>173</v>
      </c>
      <c r="L51" s="8">
        <v>125</v>
      </c>
      <c r="M51" s="358">
        <f t="shared" si="1"/>
        <v>0.7225433526011561</v>
      </c>
      <c r="N51" s="8">
        <v>13</v>
      </c>
      <c r="O51" s="8">
        <v>14</v>
      </c>
      <c r="P51" s="361">
        <f t="shared" si="2"/>
        <v>1.0769230769230769</v>
      </c>
      <c r="Q51" s="8">
        <v>0</v>
      </c>
      <c r="R51" s="8">
        <v>0</v>
      </c>
      <c r="S51" s="361" t="str">
        <f t="shared" si="3"/>
        <v>N/A</v>
      </c>
      <c r="T51" s="8">
        <v>2782</v>
      </c>
      <c r="U51" s="8">
        <v>2643</v>
      </c>
      <c r="V51" s="358">
        <f t="shared" si="4"/>
        <v>0.95003594536304814</v>
      </c>
      <c r="W51" s="8">
        <v>2782</v>
      </c>
      <c r="X51" s="8">
        <v>2643</v>
      </c>
      <c r="Y51" s="358">
        <f t="shared" si="5"/>
        <v>0.95003594536304814</v>
      </c>
      <c r="Z51" s="8">
        <v>300</v>
      </c>
      <c r="AA51" s="8">
        <v>235</v>
      </c>
      <c r="AB51" s="358">
        <f t="shared" si="6"/>
        <v>0.78333333333333333</v>
      </c>
      <c r="AC51" s="8">
        <v>114</v>
      </c>
      <c r="AD51" s="8">
        <v>101</v>
      </c>
      <c r="AE51" s="361">
        <f t="shared" si="7"/>
        <v>0.88596491228070173</v>
      </c>
      <c r="AF51" s="8">
        <v>0</v>
      </c>
      <c r="AG51" s="8">
        <v>0</v>
      </c>
      <c r="AH51" s="361" t="str">
        <f t="shared" si="8"/>
        <v>N/A</v>
      </c>
      <c r="AI51" s="8">
        <v>414</v>
      </c>
      <c r="AJ51" s="8">
        <v>336</v>
      </c>
      <c r="AK51" s="358">
        <f t="shared" si="9"/>
        <v>0.81159420289855078</v>
      </c>
      <c r="AL51" s="8">
        <v>116</v>
      </c>
      <c r="AM51" s="8">
        <v>79</v>
      </c>
      <c r="AN51" s="358">
        <f t="shared" si="10"/>
        <v>0.68103448275862066</v>
      </c>
      <c r="AO51" s="8">
        <v>0</v>
      </c>
      <c r="AP51" s="8">
        <v>0</v>
      </c>
      <c r="AQ51" s="361" t="str">
        <f t="shared" si="11"/>
        <v>N/A</v>
      </c>
      <c r="AR51" s="8">
        <v>0</v>
      </c>
      <c r="AS51" s="8">
        <v>0</v>
      </c>
      <c r="AT51" s="361" t="str">
        <f t="shared" si="12"/>
        <v>N/A</v>
      </c>
      <c r="AU51" s="8">
        <v>116</v>
      </c>
      <c r="AV51" s="8">
        <v>79</v>
      </c>
      <c r="AW51" s="358">
        <f t="shared" si="13"/>
        <v>0.68103448275862066</v>
      </c>
      <c r="AX51" s="8">
        <v>1054</v>
      </c>
      <c r="AY51" s="8">
        <v>1162</v>
      </c>
      <c r="AZ51" s="358">
        <f t="shared" si="14"/>
        <v>1.1024667931688805</v>
      </c>
      <c r="BA51" s="8">
        <v>300</v>
      </c>
      <c r="BB51" s="8">
        <v>291</v>
      </c>
      <c r="BC51" s="358">
        <f t="shared" si="15"/>
        <v>0.97</v>
      </c>
      <c r="BD51" s="8">
        <v>134</v>
      </c>
      <c r="BE51" s="8">
        <v>137</v>
      </c>
      <c r="BF51" s="361">
        <f t="shared" si="16"/>
        <v>1.0223880597014925</v>
      </c>
      <c r="BG51" s="8">
        <v>0</v>
      </c>
      <c r="BH51" s="8">
        <v>0</v>
      </c>
      <c r="BI51" s="361" t="str">
        <f t="shared" si="17"/>
        <v>N/A</v>
      </c>
      <c r="BJ51" s="8">
        <v>1799</v>
      </c>
      <c r="BK51" s="8">
        <v>1820</v>
      </c>
      <c r="BL51" s="570">
        <f t="shared" si="18"/>
        <v>1.0116731517509727</v>
      </c>
      <c r="BM51" s="8">
        <v>3287</v>
      </c>
      <c r="BN51" s="8">
        <v>3410</v>
      </c>
      <c r="BO51" s="358">
        <f t="shared" si="19"/>
        <v>1.0374201399452387</v>
      </c>
      <c r="BP51" s="8">
        <v>0</v>
      </c>
      <c r="BQ51" s="8">
        <v>0</v>
      </c>
      <c r="BR51" s="358" t="str">
        <f t="shared" si="20"/>
        <v>N/A</v>
      </c>
      <c r="BS51" s="8">
        <v>3817</v>
      </c>
      <c r="BT51" s="8">
        <v>3825</v>
      </c>
      <c r="BU51" s="358">
        <f t="shared" si="21"/>
        <v>1.0020958868221117</v>
      </c>
      <c r="BV51" s="8">
        <v>6599</v>
      </c>
      <c r="BW51" s="8">
        <v>6468</v>
      </c>
      <c r="BX51" s="358">
        <f t="shared" si="22"/>
        <v>0.98014850734959846</v>
      </c>
      <c r="BY51" s="8">
        <v>9680</v>
      </c>
      <c r="BZ51" s="8">
        <v>6960</v>
      </c>
      <c r="CA51" s="364">
        <f t="shared" si="23"/>
        <v>0.71900826446280997</v>
      </c>
      <c r="CB51" s="8">
        <v>15950</v>
      </c>
      <c r="CC51" s="8">
        <v>21738</v>
      </c>
      <c r="CD51" s="364">
        <f t="shared" si="24"/>
        <v>1.362884012539185</v>
      </c>
      <c r="CE51" s="8">
        <v>5120</v>
      </c>
      <c r="CF51" s="8">
        <v>4720</v>
      </c>
      <c r="CG51" s="364">
        <f t="shared" si="25"/>
        <v>0.921875</v>
      </c>
      <c r="CH51" s="8">
        <v>1100</v>
      </c>
      <c r="CI51" s="8">
        <v>1110</v>
      </c>
      <c r="CJ51" s="358">
        <f t="shared" si="26"/>
        <v>1.009090909090909</v>
      </c>
      <c r="CK51" s="8">
        <v>6220</v>
      </c>
      <c r="CL51" s="8">
        <v>5830</v>
      </c>
      <c r="CM51" s="364">
        <f t="shared" si="27"/>
        <v>0.93729903536977488</v>
      </c>
      <c r="CN51" s="8">
        <v>2514</v>
      </c>
      <c r="CO51" s="8">
        <v>3627</v>
      </c>
      <c r="CP51" s="364">
        <f t="shared" si="63"/>
        <v>1.4427207637231503</v>
      </c>
      <c r="CQ51" s="8">
        <v>300</v>
      </c>
      <c r="CR51" s="8">
        <v>371</v>
      </c>
      <c r="CS51" s="364">
        <f t="shared" si="28"/>
        <v>1.2366666666666666</v>
      </c>
      <c r="CT51" s="8">
        <v>34664</v>
      </c>
      <c r="CU51" s="8">
        <v>38526</v>
      </c>
      <c r="CV51" s="364">
        <f t="shared" si="29"/>
        <v>1.1114124163397185</v>
      </c>
      <c r="CW51" s="8">
        <v>41263</v>
      </c>
      <c r="CX51" s="8">
        <v>44994</v>
      </c>
      <c r="CY51" s="364">
        <f t="shared" si="30"/>
        <v>1.0904199888519981</v>
      </c>
      <c r="CZ51" s="8">
        <v>2775</v>
      </c>
      <c r="DA51" s="8">
        <v>3776</v>
      </c>
      <c r="DB51" s="361">
        <f t="shared" si="31"/>
        <v>1.3607207207207208</v>
      </c>
      <c r="DC51" s="8">
        <v>300</v>
      </c>
      <c r="DD51" s="8">
        <v>371</v>
      </c>
      <c r="DE51" s="361">
        <f t="shared" si="32"/>
        <v>1.2366666666666666</v>
      </c>
      <c r="DF51" s="8">
        <v>15736</v>
      </c>
      <c r="DG51" s="8">
        <v>12600</v>
      </c>
      <c r="DH51" s="364">
        <f t="shared" si="33"/>
        <v>0.80071174377224197</v>
      </c>
      <c r="DI51" s="62">
        <v>0.98</v>
      </c>
      <c r="DJ51" s="93">
        <v>0.93718166383701196</v>
      </c>
      <c r="DK51" s="93">
        <f t="shared" si="34"/>
        <v>0.9563078202418489</v>
      </c>
      <c r="DL51" s="62">
        <v>0.97</v>
      </c>
      <c r="DM51" s="93">
        <v>0.90034364261168398</v>
      </c>
      <c r="DN51" s="93">
        <f t="shared" si="35"/>
        <v>0.92818932228008655</v>
      </c>
      <c r="DO51" s="62">
        <v>0.97499999999999998</v>
      </c>
      <c r="DP51" s="93">
        <v>0.93437908496732003</v>
      </c>
      <c r="DQ51" s="93">
        <f t="shared" si="36"/>
        <v>0.95833752304340514</v>
      </c>
      <c r="DR51" s="62">
        <v>0.96</v>
      </c>
      <c r="DS51" s="93">
        <v>0.95084409136047698</v>
      </c>
      <c r="DT51" s="93">
        <f t="shared" si="37"/>
        <v>0.99046259516716351</v>
      </c>
      <c r="DU51" s="62">
        <v>0.92</v>
      </c>
      <c r="DV51" s="93">
        <v>0.90302066772654999</v>
      </c>
      <c r="DW51" s="93">
        <f t="shared" si="38"/>
        <v>0.98154420405059772</v>
      </c>
      <c r="DX51" s="62">
        <v>0.94</v>
      </c>
      <c r="DY51" s="93">
        <v>0.93946273174423001</v>
      </c>
      <c r="DZ51" s="93">
        <f t="shared" si="39"/>
        <v>0.99942843802577663</v>
      </c>
      <c r="EA51" s="62">
        <v>0.97</v>
      </c>
      <c r="EB51" s="93">
        <v>0.94214131218457098</v>
      </c>
      <c r="EC51" s="93">
        <f t="shared" si="40"/>
        <v>0.9712797032830629</v>
      </c>
      <c r="ED51" s="62">
        <v>0.94500000000000006</v>
      </c>
      <c r="EE51" s="93">
        <v>0.90217391304347805</v>
      </c>
      <c r="EF51" s="93">
        <f t="shared" si="41"/>
        <v>0.95468138946399783</v>
      </c>
      <c r="EG51" s="62">
        <v>0.95750000000000002</v>
      </c>
      <c r="EH51" s="93">
        <v>0.936456400742115</v>
      </c>
      <c r="EI51" s="93">
        <f t="shared" si="42"/>
        <v>0.97802235064450649</v>
      </c>
      <c r="EJ51" s="62">
        <v>0.95</v>
      </c>
      <c r="EK51" s="93">
        <v>0.93369589510541595</v>
      </c>
      <c r="EL51" s="93">
        <f t="shared" si="43"/>
        <v>0.98283778432149049</v>
      </c>
      <c r="EM51" s="62">
        <v>0.28999999999999998</v>
      </c>
      <c r="EN51" s="93">
        <v>0.33621575342465698</v>
      </c>
      <c r="EO51" s="93">
        <f t="shared" si="44"/>
        <v>1.1593646669815758</v>
      </c>
      <c r="EP51" s="62">
        <v>0.62</v>
      </c>
      <c r="EQ51" s="93">
        <v>0.75255671494575105</v>
      </c>
      <c r="ER51" s="93">
        <f t="shared" si="45"/>
        <v>1.2138011531383082</v>
      </c>
      <c r="ES51" s="62">
        <v>0.96</v>
      </c>
      <c r="ET51" s="93">
        <v>0.935142310304377</v>
      </c>
      <c r="EU51" s="93">
        <f t="shared" si="46"/>
        <v>0.97410657323372607</v>
      </c>
      <c r="EV51" s="62">
        <v>0.61750000000000005</v>
      </c>
      <c r="EW51" s="93">
        <v>0.37753968253968201</v>
      </c>
      <c r="EX51" s="93">
        <f t="shared" si="47"/>
        <v>0.61140029561082099</v>
      </c>
      <c r="EY51" s="62">
        <v>0.78875000000000006</v>
      </c>
      <c r="EZ51" s="93">
        <v>0.77899275458950101</v>
      </c>
      <c r="FA51" s="93">
        <f t="shared" si="48"/>
        <v>0.98762948283930385</v>
      </c>
      <c r="FB51" s="62">
        <v>0.83</v>
      </c>
      <c r="FC51" s="93">
        <v>1</v>
      </c>
      <c r="FD51" s="93">
        <f t="shared" si="49"/>
        <v>1.2048192771084338</v>
      </c>
      <c r="FE51" s="62">
        <v>0.37</v>
      </c>
      <c r="FF51" s="93">
        <v>0.34766949152542398</v>
      </c>
      <c r="FG51" s="93">
        <f t="shared" si="50"/>
        <v>0.93964727439303775</v>
      </c>
      <c r="FH51" s="62">
        <v>0.6</v>
      </c>
      <c r="FI51" s="93">
        <v>0.47186963979416802</v>
      </c>
      <c r="FJ51" s="93">
        <f t="shared" si="51"/>
        <v>0.78644939965694671</v>
      </c>
      <c r="FK51" s="54">
        <v>0.9</v>
      </c>
      <c r="FL51" s="93">
        <v>0.86542923433874697</v>
      </c>
      <c r="FM51" s="93">
        <f t="shared" si="52"/>
        <v>0.96158803815416327</v>
      </c>
      <c r="FN51" s="54">
        <v>0.61009999999999998</v>
      </c>
      <c r="FO51" s="93">
        <v>0.95417789757412397</v>
      </c>
      <c r="FP51" s="93">
        <f t="shared" si="53"/>
        <v>1.5639696731259203</v>
      </c>
      <c r="FQ51" s="63">
        <v>1915</v>
      </c>
      <c r="FR51" s="8">
        <v>323</v>
      </c>
      <c r="FS51" s="54">
        <f t="shared" si="54"/>
        <v>0.16866840731070495</v>
      </c>
      <c r="FT51" s="63">
        <v>651</v>
      </c>
      <c r="FU51" s="8">
        <v>399</v>
      </c>
      <c r="FV51" s="54">
        <f t="shared" si="55"/>
        <v>0.61290322580645162</v>
      </c>
      <c r="FW51" s="63">
        <v>2566</v>
      </c>
      <c r="FX51" s="8">
        <v>722</v>
      </c>
      <c r="FY51" s="54">
        <f t="shared" si="56"/>
        <v>0.2813717848791894</v>
      </c>
      <c r="FZ51" s="63">
        <v>20767</v>
      </c>
      <c r="GA51" s="8">
        <v>26226</v>
      </c>
      <c r="GB51" s="54">
        <f t="shared" si="57"/>
        <v>1.2628689748158135</v>
      </c>
      <c r="GC51" s="63">
        <v>23333</v>
      </c>
      <c r="GD51" s="8">
        <v>26948</v>
      </c>
      <c r="GE51" s="54">
        <f t="shared" si="58"/>
        <v>1.1549307847254962</v>
      </c>
      <c r="GF51" s="63">
        <v>792</v>
      </c>
      <c r="GG51" s="8">
        <v>0</v>
      </c>
      <c r="GH51" s="302">
        <f t="shared" si="59"/>
        <v>0</v>
      </c>
      <c r="GI51" s="8">
        <v>2020</v>
      </c>
      <c r="GJ51" s="8">
        <v>3111</v>
      </c>
      <c r="GK51" s="93">
        <f t="shared" si="60"/>
        <v>1.5400990099009901</v>
      </c>
      <c r="GL51" s="8">
        <v>183</v>
      </c>
      <c r="GM51" s="8">
        <v>352</v>
      </c>
      <c r="GN51" s="93">
        <f t="shared" si="61"/>
        <v>1.9234972677595628</v>
      </c>
    </row>
    <row r="52" spans="1:196" s="1" customFormat="1" ht="15" customHeight="1" x14ac:dyDescent="0.6">
      <c r="A52" s="16">
        <v>15</v>
      </c>
      <c r="B52" s="17" t="s">
        <v>506</v>
      </c>
      <c r="C52" s="18">
        <v>9305</v>
      </c>
      <c r="D52" s="17" t="s">
        <v>599</v>
      </c>
      <c r="E52" s="8">
        <v>2970</v>
      </c>
      <c r="F52" s="8">
        <v>2596</v>
      </c>
      <c r="G52" s="358">
        <f t="shared" si="62"/>
        <v>0.87407407407407411</v>
      </c>
      <c r="H52" s="8">
        <v>1219</v>
      </c>
      <c r="I52" s="8">
        <v>1213</v>
      </c>
      <c r="J52" s="358">
        <f t="shared" si="0"/>
        <v>0.99507793273174738</v>
      </c>
      <c r="K52" s="8">
        <v>400</v>
      </c>
      <c r="L52" s="8">
        <v>219</v>
      </c>
      <c r="M52" s="358">
        <f t="shared" si="1"/>
        <v>0.54749999999999999</v>
      </c>
      <c r="N52" s="8">
        <v>49</v>
      </c>
      <c r="O52" s="8">
        <v>49</v>
      </c>
      <c r="P52" s="361">
        <f t="shared" si="2"/>
        <v>1</v>
      </c>
      <c r="Q52" s="8">
        <v>0</v>
      </c>
      <c r="R52" s="8">
        <v>0</v>
      </c>
      <c r="S52" s="361" t="str">
        <f t="shared" si="3"/>
        <v>N/A</v>
      </c>
      <c r="T52" s="8">
        <v>4638</v>
      </c>
      <c r="U52" s="8">
        <v>4077</v>
      </c>
      <c r="V52" s="358">
        <f t="shared" si="4"/>
        <v>0.87904269081500652</v>
      </c>
      <c r="W52" s="8">
        <v>4638</v>
      </c>
      <c r="X52" s="8">
        <v>4077</v>
      </c>
      <c r="Y52" s="358">
        <f t="shared" si="5"/>
        <v>0.87904269081500652</v>
      </c>
      <c r="Z52" s="8">
        <v>111</v>
      </c>
      <c r="AA52" s="8">
        <v>96</v>
      </c>
      <c r="AB52" s="358">
        <f t="shared" si="6"/>
        <v>0.86486486486486491</v>
      </c>
      <c r="AC52" s="8">
        <v>0</v>
      </c>
      <c r="AD52" s="8">
        <v>0</v>
      </c>
      <c r="AE52" s="361" t="str">
        <f t="shared" si="7"/>
        <v>N/A</v>
      </c>
      <c r="AF52" s="8">
        <v>0</v>
      </c>
      <c r="AG52" s="8">
        <v>0</v>
      </c>
      <c r="AH52" s="361" t="str">
        <f t="shared" si="8"/>
        <v>N/A</v>
      </c>
      <c r="AI52" s="8">
        <v>111</v>
      </c>
      <c r="AJ52" s="8">
        <v>96</v>
      </c>
      <c r="AK52" s="358">
        <f t="shared" si="9"/>
        <v>0.86486486486486491</v>
      </c>
      <c r="AL52" s="8">
        <v>110</v>
      </c>
      <c r="AM52" s="8">
        <v>120</v>
      </c>
      <c r="AN52" s="358">
        <f t="shared" si="10"/>
        <v>1.0909090909090908</v>
      </c>
      <c r="AO52" s="8">
        <v>0</v>
      </c>
      <c r="AP52" s="8">
        <v>0</v>
      </c>
      <c r="AQ52" s="361" t="str">
        <f t="shared" si="11"/>
        <v>N/A</v>
      </c>
      <c r="AR52" s="8">
        <v>0</v>
      </c>
      <c r="AS52" s="8">
        <v>0</v>
      </c>
      <c r="AT52" s="361" t="str">
        <f t="shared" si="12"/>
        <v>N/A</v>
      </c>
      <c r="AU52" s="8">
        <v>110</v>
      </c>
      <c r="AV52" s="8">
        <v>120</v>
      </c>
      <c r="AW52" s="358">
        <f t="shared" si="13"/>
        <v>1.0909090909090908</v>
      </c>
      <c r="AX52" s="8">
        <v>1606</v>
      </c>
      <c r="AY52" s="8">
        <v>1527</v>
      </c>
      <c r="AZ52" s="358">
        <f t="shared" si="14"/>
        <v>0.95080946450809467</v>
      </c>
      <c r="BA52" s="8">
        <v>513</v>
      </c>
      <c r="BB52" s="8">
        <v>514</v>
      </c>
      <c r="BC52" s="358">
        <f t="shared" si="15"/>
        <v>1.0019493177387915</v>
      </c>
      <c r="BD52" s="8">
        <v>230</v>
      </c>
      <c r="BE52" s="8">
        <v>203</v>
      </c>
      <c r="BF52" s="361">
        <f t="shared" si="16"/>
        <v>0.88260869565217392</v>
      </c>
      <c r="BG52" s="8">
        <v>0</v>
      </c>
      <c r="BH52" s="8">
        <v>0</v>
      </c>
      <c r="BI52" s="361" t="str">
        <f t="shared" si="17"/>
        <v>N/A</v>
      </c>
      <c r="BJ52" s="8">
        <v>7093</v>
      </c>
      <c r="BK52" s="8">
        <v>6543</v>
      </c>
      <c r="BL52" s="570">
        <f t="shared" si="18"/>
        <v>0.92245876215987599</v>
      </c>
      <c r="BM52" s="8">
        <v>9442</v>
      </c>
      <c r="BN52" s="8">
        <v>8787</v>
      </c>
      <c r="BO52" s="358">
        <f t="shared" si="19"/>
        <v>0.93062910400338916</v>
      </c>
      <c r="BP52" s="8">
        <v>0</v>
      </c>
      <c r="BQ52" s="8">
        <v>0</v>
      </c>
      <c r="BR52" s="358" t="str">
        <f t="shared" si="20"/>
        <v>N/A</v>
      </c>
      <c r="BS52" s="8">
        <v>9663</v>
      </c>
      <c r="BT52" s="8">
        <v>9003</v>
      </c>
      <c r="BU52" s="358">
        <f t="shared" si="21"/>
        <v>0.93169823036324118</v>
      </c>
      <c r="BV52" s="8">
        <v>14301</v>
      </c>
      <c r="BW52" s="8">
        <v>13080</v>
      </c>
      <c r="BX52" s="358">
        <f t="shared" si="22"/>
        <v>0.91462135514998955</v>
      </c>
      <c r="BY52" s="8">
        <v>18320</v>
      </c>
      <c r="BZ52" s="8">
        <v>12720</v>
      </c>
      <c r="CA52" s="364">
        <f t="shared" si="23"/>
        <v>0.69432314410480345</v>
      </c>
      <c r="CB52" s="8">
        <v>14130</v>
      </c>
      <c r="CC52" s="8">
        <v>11108</v>
      </c>
      <c r="CD52" s="364">
        <f t="shared" si="24"/>
        <v>0.78612880396319884</v>
      </c>
      <c r="CE52" s="8">
        <v>8960</v>
      </c>
      <c r="CF52" s="8">
        <v>8960</v>
      </c>
      <c r="CG52" s="364">
        <f t="shared" si="25"/>
        <v>1</v>
      </c>
      <c r="CH52" s="8">
        <v>630</v>
      </c>
      <c r="CI52" s="8">
        <v>559</v>
      </c>
      <c r="CJ52" s="358">
        <f t="shared" si="26"/>
        <v>0.88730158730158726</v>
      </c>
      <c r="CK52" s="8">
        <v>9590</v>
      </c>
      <c r="CL52" s="8">
        <v>9519</v>
      </c>
      <c r="CM52" s="364">
        <f t="shared" si="27"/>
        <v>0.99259645464025026</v>
      </c>
      <c r="CN52" s="8">
        <v>7320</v>
      </c>
      <c r="CO52" s="8">
        <v>7457</v>
      </c>
      <c r="CP52" s="364">
        <f t="shared" si="63"/>
        <v>1.0187158469945354</v>
      </c>
      <c r="CQ52" s="8">
        <v>450</v>
      </c>
      <c r="CR52" s="8">
        <v>472</v>
      </c>
      <c r="CS52" s="364">
        <f t="shared" si="28"/>
        <v>1.048888888888889</v>
      </c>
      <c r="CT52" s="8">
        <v>49810</v>
      </c>
      <c r="CU52" s="8">
        <v>41276</v>
      </c>
      <c r="CV52" s="364">
        <f t="shared" si="29"/>
        <v>0.82866894197952223</v>
      </c>
      <c r="CW52" s="8">
        <v>64111</v>
      </c>
      <c r="CX52" s="8">
        <v>54356</v>
      </c>
      <c r="CY52" s="364">
        <f t="shared" si="30"/>
        <v>0.84784202398964292</v>
      </c>
      <c r="CZ52" s="8">
        <v>7599</v>
      </c>
      <c r="DA52" s="8">
        <v>6885</v>
      </c>
      <c r="DB52" s="361">
        <f t="shared" si="31"/>
        <v>0.90604026845637586</v>
      </c>
      <c r="DC52" s="8">
        <v>450</v>
      </c>
      <c r="DD52" s="8">
        <v>472</v>
      </c>
      <c r="DE52" s="361">
        <f t="shared" si="32"/>
        <v>1.048888888888889</v>
      </c>
      <c r="DF52" s="8">
        <v>29012</v>
      </c>
      <c r="DG52" s="8">
        <v>23407</v>
      </c>
      <c r="DH52" s="364">
        <f t="shared" si="33"/>
        <v>0.80680408106990209</v>
      </c>
      <c r="DI52" s="62">
        <v>0.94</v>
      </c>
      <c r="DJ52" s="93">
        <v>0.96960772764754399</v>
      </c>
      <c r="DK52" s="93">
        <f t="shared" si="34"/>
        <v>1.0314975826037702</v>
      </c>
      <c r="DL52" s="62">
        <v>0.8</v>
      </c>
      <c r="DM52" s="93">
        <v>0.74513618677042803</v>
      </c>
      <c r="DN52" s="93">
        <f t="shared" si="35"/>
        <v>0.93142023346303504</v>
      </c>
      <c r="DO52" s="62">
        <v>0.87</v>
      </c>
      <c r="DP52" s="93">
        <v>0.95679218038431602</v>
      </c>
      <c r="DQ52" s="93">
        <f t="shared" si="36"/>
        <v>1.0997611268785241</v>
      </c>
      <c r="DR52" s="62">
        <v>0.89</v>
      </c>
      <c r="DS52" s="93">
        <v>0.93296089385474901</v>
      </c>
      <c r="DT52" s="93">
        <f t="shared" si="37"/>
        <v>1.048270667252527</v>
      </c>
      <c r="DU52" s="62">
        <v>0.82</v>
      </c>
      <c r="DV52" s="93">
        <v>0.654575432811212</v>
      </c>
      <c r="DW52" s="93">
        <f t="shared" si="38"/>
        <v>0.79826272294050249</v>
      </c>
      <c r="DX52" s="62">
        <v>0.85499999999999998</v>
      </c>
      <c r="DY52" s="93">
        <v>0.85013490311503603</v>
      </c>
      <c r="DZ52" s="93">
        <f t="shared" si="39"/>
        <v>0.99430982820472058</v>
      </c>
      <c r="EA52" s="62">
        <v>0.91500000000000004</v>
      </c>
      <c r="EB52" s="93">
        <v>0.96036289967409505</v>
      </c>
      <c r="EC52" s="93">
        <f t="shared" si="40"/>
        <v>1.04957693953453</v>
      </c>
      <c r="ED52" s="62">
        <v>0.81</v>
      </c>
      <c r="EE52" s="93">
        <v>0.68152866242038201</v>
      </c>
      <c r="EF52" s="93">
        <f t="shared" si="41"/>
        <v>0.84139341039553328</v>
      </c>
      <c r="EG52" s="62">
        <v>0.86250000000000004</v>
      </c>
      <c r="EH52" s="93">
        <v>0.92354740061162099</v>
      </c>
      <c r="EI52" s="93">
        <f t="shared" si="42"/>
        <v>1.0707795949120242</v>
      </c>
      <c r="EJ52" s="62">
        <v>0.78</v>
      </c>
      <c r="EK52" s="93">
        <v>0.88880383751786096</v>
      </c>
      <c r="EL52" s="93">
        <f t="shared" si="43"/>
        <v>1.1394920993818729</v>
      </c>
      <c r="EM52" s="62">
        <v>0.21</v>
      </c>
      <c r="EN52" s="93">
        <v>0.37453874538745402</v>
      </c>
      <c r="EO52" s="93">
        <f t="shared" si="44"/>
        <v>1.7835178351783525</v>
      </c>
      <c r="EP52" s="62">
        <v>0.495</v>
      </c>
      <c r="EQ52" s="93">
        <v>0.61868882643667</v>
      </c>
      <c r="ER52" s="93">
        <f t="shared" si="45"/>
        <v>1.2498764170437777</v>
      </c>
      <c r="ES52" s="62">
        <v>0.84750000000000003</v>
      </c>
      <c r="ET52" s="93">
        <v>0.91505379818410904</v>
      </c>
      <c r="EU52" s="93">
        <f t="shared" si="46"/>
        <v>1.0797094963824294</v>
      </c>
      <c r="EV52" s="62">
        <v>0.51</v>
      </c>
      <c r="EW52" s="93">
        <v>0.39718887512282602</v>
      </c>
      <c r="EX52" s="93">
        <f t="shared" si="47"/>
        <v>0.77880171592710978</v>
      </c>
      <c r="EY52" s="62">
        <v>0.67874999999999996</v>
      </c>
      <c r="EZ52" s="93">
        <v>0.69204871587313299</v>
      </c>
      <c r="FA52" s="93">
        <f t="shared" si="48"/>
        <v>1.019592951562627</v>
      </c>
      <c r="FB52" s="62">
        <v>0.67</v>
      </c>
      <c r="FC52" s="93">
        <v>0.66189624329159202</v>
      </c>
      <c r="FD52" s="93">
        <f t="shared" si="49"/>
        <v>0.98790484073371942</v>
      </c>
      <c r="FE52" s="62">
        <v>0.35</v>
      </c>
      <c r="FF52" s="93">
        <v>0.489732142857143</v>
      </c>
      <c r="FG52" s="93">
        <f t="shared" si="50"/>
        <v>1.3992346938775515</v>
      </c>
      <c r="FH52" s="62">
        <v>0.51</v>
      </c>
      <c r="FI52" s="93">
        <v>0.49984242042231303</v>
      </c>
      <c r="FJ52" s="93">
        <f t="shared" si="51"/>
        <v>0.98008317729865302</v>
      </c>
      <c r="FK52" s="54">
        <v>0.76222067039106145</v>
      </c>
      <c r="FL52" s="93">
        <v>0.88714489557659904</v>
      </c>
      <c r="FM52" s="93">
        <f t="shared" si="52"/>
        <v>1.1638950897532661</v>
      </c>
      <c r="FN52" s="54">
        <v>0.61009999999999998</v>
      </c>
      <c r="FO52" s="93">
        <v>0.947033898305085</v>
      </c>
      <c r="FP52" s="93">
        <f t="shared" si="53"/>
        <v>1.5522601185134979</v>
      </c>
      <c r="FQ52" s="63">
        <v>4084</v>
      </c>
      <c r="FR52" s="8">
        <v>546</v>
      </c>
      <c r="FS52" s="54">
        <f t="shared" si="54"/>
        <v>0.13369245837414301</v>
      </c>
      <c r="FT52" s="63">
        <v>878</v>
      </c>
      <c r="FU52" s="8">
        <v>453</v>
      </c>
      <c r="FV52" s="54">
        <f t="shared" si="55"/>
        <v>0.51594533029612755</v>
      </c>
      <c r="FW52" s="63">
        <v>4962</v>
      </c>
      <c r="FX52" s="8">
        <v>999</v>
      </c>
      <c r="FY52" s="54">
        <f t="shared" si="56"/>
        <v>0.20133010882708585</v>
      </c>
      <c r="FZ52" s="63">
        <v>18426</v>
      </c>
      <c r="GA52" s="8">
        <v>18033</v>
      </c>
      <c r="GB52" s="54">
        <f t="shared" si="57"/>
        <v>0.97867144252686422</v>
      </c>
      <c r="GC52" s="63">
        <v>23388</v>
      </c>
      <c r="GD52" s="8">
        <v>19032</v>
      </c>
      <c r="GE52" s="54">
        <f t="shared" si="58"/>
        <v>0.81375064135454078</v>
      </c>
      <c r="GF52" s="63">
        <v>2779</v>
      </c>
      <c r="GG52" s="8">
        <v>4</v>
      </c>
      <c r="GH52" s="302">
        <f t="shared" si="59"/>
        <v>1.4393666786613889E-3</v>
      </c>
      <c r="GI52" s="8">
        <v>5140</v>
      </c>
      <c r="GJ52" s="8">
        <v>4777</v>
      </c>
      <c r="GK52" s="93">
        <f t="shared" si="60"/>
        <v>0.92937743190661481</v>
      </c>
      <c r="GL52" s="8">
        <v>275</v>
      </c>
      <c r="GM52" s="8">
        <v>403</v>
      </c>
      <c r="GN52" s="93">
        <f t="shared" si="61"/>
        <v>1.4654545454545456</v>
      </c>
    </row>
    <row r="53" spans="1:196" s="1" customFormat="1" ht="15" customHeight="1" x14ac:dyDescent="0.6">
      <c r="A53" s="16">
        <v>15</v>
      </c>
      <c r="B53" s="17" t="s">
        <v>506</v>
      </c>
      <c r="C53" s="18">
        <v>9514</v>
      </c>
      <c r="D53" s="17" t="s">
        <v>600</v>
      </c>
      <c r="E53" s="8">
        <v>2879</v>
      </c>
      <c r="F53" s="8">
        <v>2860</v>
      </c>
      <c r="G53" s="358">
        <f t="shared" si="62"/>
        <v>0.99340048627995836</v>
      </c>
      <c r="H53" s="8">
        <v>742</v>
      </c>
      <c r="I53" s="8">
        <v>761</v>
      </c>
      <c r="J53" s="358">
        <f t="shared" si="0"/>
        <v>1.0256064690026954</v>
      </c>
      <c r="K53" s="8">
        <v>0</v>
      </c>
      <c r="L53" s="8">
        <v>0</v>
      </c>
      <c r="M53" s="358" t="str">
        <f t="shared" si="1"/>
        <v>N/A</v>
      </c>
      <c r="N53" s="8">
        <v>16</v>
      </c>
      <c r="O53" s="8">
        <v>31</v>
      </c>
      <c r="P53" s="361">
        <f t="shared" si="2"/>
        <v>1.9375</v>
      </c>
      <c r="Q53" s="8">
        <v>0</v>
      </c>
      <c r="R53" s="8">
        <v>0</v>
      </c>
      <c r="S53" s="361" t="str">
        <f t="shared" si="3"/>
        <v>N/A</v>
      </c>
      <c r="T53" s="8">
        <v>3637</v>
      </c>
      <c r="U53" s="8">
        <v>3652</v>
      </c>
      <c r="V53" s="358">
        <f t="shared" si="4"/>
        <v>1.004124278251306</v>
      </c>
      <c r="W53" s="8">
        <v>3637</v>
      </c>
      <c r="X53" s="8">
        <v>3652</v>
      </c>
      <c r="Y53" s="358">
        <f t="shared" si="5"/>
        <v>1.004124278251306</v>
      </c>
      <c r="Z53" s="8">
        <v>247</v>
      </c>
      <c r="AA53" s="8">
        <v>160</v>
      </c>
      <c r="AB53" s="358">
        <f t="shared" si="6"/>
        <v>0.64777327935222673</v>
      </c>
      <c r="AC53" s="8">
        <v>0</v>
      </c>
      <c r="AD53" s="8">
        <v>0</v>
      </c>
      <c r="AE53" s="361" t="str">
        <f t="shared" si="7"/>
        <v>N/A</v>
      </c>
      <c r="AF53" s="8">
        <v>0</v>
      </c>
      <c r="AG53" s="8">
        <v>0</v>
      </c>
      <c r="AH53" s="361" t="str">
        <f t="shared" si="8"/>
        <v>N/A</v>
      </c>
      <c r="AI53" s="8">
        <v>247</v>
      </c>
      <c r="AJ53" s="8">
        <v>160</v>
      </c>
      <c r="AK53" s="358">
        <f t="shared" si="9"/>
        <v>0.64777327935222673</v>
      </c>
      <c r="AL53" s="8">
        <v>0</v>
      </c>
      <c r="AM53" s="8">
        <v>0</v>
      </c>
      <c r="AN53" s="358" t="str">
        <f t="shared" si="10"/>
        <v>N/A</v>
      </c>
      <c r="AO53" s="8">
        <v>0</v>
      </c>
      <c r="AP53" s="8">
        <v>0</v>
      </c>
      <c r="AQ53" s="361" t="str">
        <f t="shared" si="11"/>
        <v>N/A</v>
      </c>
      <c r="AR53" s="8">
        <v>0</v>
      </c>
      <c r="AS53" s="8">
        <v>0</v>
      </c>
      <c r="AT53" s="361" t="str">
        <f t="shared" si="12"/>
        <v>N/A</v>
      </c>
      <c r="AU53" s="8">
        <v>0</v>
      </c>
      <c r="AV53" s="8">
        <v>0</v>
      </c>
      <c r="AW53" s="358" t="str">
        <f t="shared" si="13"/>
        <v>N/A</v>
      </c>
      <c r="AX53" s="8">
        <v>1340</v>
      </c>
      <c r="AY53" s="8">
        <v>1174</v>
      </c>
      <c r="AZ53" s="358">
        <f t="shared" si="14"/>
        <v>0.87611940298507462</v>
      </c>
      <c r="BA53" s="8">
        <v>396</v>
      </c>
      <c r="BB53" s="8">
        <v>380</v>
      </c>
      <c r="BC53" s="358">
        <f t="shared" si="15"/>
        <v>0.95959595959595956</v>
      </c>
      <c r="BD53" s="8">
        <v>260</v>
      </c>
      <c r="BE53" s="8">
        <v>256</v>
      </c>
      <c r="BF53" s="361">
        <f t="shared" si="16"/>
        <v>0.98461538461538467</v>
      </c>
      <c r="BG53" s="8">
        <v>0</v>
      </c>
      <c r="BH53" s="8">
        <v>0</v>
      </c>
      <c r="BI53" s="361" t="str">
        <f t="shared" si="17"/>
        <v>N/A</v>
      </c>
      <c r="BJ53" s="8">
        <v>4873</v>
      </c>
      <c r="BK53" s="8">
        <v>4639</v>
      </c>
      <c r="BL53" s="570">
        <f t="shared" si="18"/>
        <v>0.95198029961009645</v>
      </c>
      <c r="BM53" s="8">
        <v>6869</v>
      </c>
      <c r="BN53" s="8">
        <v>6449</v>
      </c>
      <c r="BO53" s="358">
        <f t="shared" si="19"/>
        <v>0.93885572863590039</v>
      </c>
      <c r="BP53" s="8">
        <v>0</v>
      </c>
      <c r="BQ53" s="8">
        <v>0</v>
      </c>
      <c r="BR53" s="358" t="str">
        <f t="shared" si="20"/>
        <v>N/A</v>
      </c>
      <c r="BS53" s="8">
        <v>7116</v>
      </c>
      <c r="BT53" s="8">
        <v>6609</v>
      </c>
      <c r="BU53" s="358">
        <f t="shared" si="21"/>
        <v>0.92875210792580098</v>
      </c>
      <c r="BV53" s="8">
        <v>10753</v>
      </c>
      <c r="BW53" s="8">
        <v>10261</v>
      </c>
      <c r="BX53" s="358">
        <f t="shared" si="22"/>
        <v>0.95424532688552033</v>
      </c>
      <c r="BY53" s="8">
        <v>25360</v>
      </c>
      <c r="BZ53" s="8">
        <v>20480</v>
      </c>
      <c r="CA53" s="364">
        <f t="shared" si="23"/>
        <v>0.80757097791798105</v>
      </c>
      <c r="CB53" s="8">
        <v>15150</v>
      </c>
      <c r="CC53" s="8">
        <v>17758</v>
      </c>
      <c r="CD53" s="364">
        <f t="shared" si="24"/>
        <v>1.1721452145214522</v>
      </c>
      <c r="CE53" s="8">
        <v>3840</v>
      </c>
      <c r="CF53" s="8">
        <v>3280</v>
      </c>
      <c r="CG53" s="364">
        <f t="shared" si="25"/>
        <v>0.85416666666666663</v>
      </c>
      <c r="CH53" s="8">
        <v>1110</v>
      </c>
      <c r="CI53" s="8">
        <v>931</v>
      </c>
      <c r="CJ53" s="358">
        <f t="shared" si="26"/>
        <v>0.83873873873873872</v>
      </c>
      <c r="CK53" s="8">
        <v>4950</v>
      </c>
      <c r="CL53" s="8">
        <v>4211</v>
      </c>
      <c r="CM53" s="364">
        <f t="shared" si="27"/>
        <v>0.85070707070707074</v>
      </c>
      <c r="CN53" s="8">
        <v>5273</v>
      </c>
      <c r="CO53" s="8">
        <v>5372</v>
      </c>
      <c r="CP53" s="364">
        <f t="shared" si="63"/>
        <v>1.0187748909539163</v>
      </c>
      <c r="CQ53" s="8">
        <v>570</v>
      </c>
      <c r="CR53" s="8">
        <v>502</v>
      </c>
      <c r="CS53" s="364">
        <f t="shared" si="28"/>
        <v>0.88070175438596487</v>
      </c>
      <c r="CT53" s="8">
        <v>51303</v>
      </c>
      <c r="CU53" s="8">
        <v>48323</v>
      </c>
      <c r="CV53" s="364">
        <f t="shared" si="29"/>
        <v>0.94191372824201314</v>
      </c>
      <c r="CW53" s="8">
        <v>62056</v>
      </c>
      <c r="CX53" s="8">
        <v>58584</v>
      </c>
      <c r="CY53" s="364">
        <f t="shared" si="30"/>
        <v>0.94405053500064462</v>
      </c>
      <c r="CZ53" s="8">
        <v>5549</v>
      </c>
      <c r="DA53" s="8">
        <v>5113</v>
      </c>
      <c r="DB53" s="361">
        <f t="shared" si="31"/>
        <v>0.92142728419535047</v>
      </c>
      <c r="DC53" s="8">
        <v>570</v>
      </c>
      <c r="DD53" s="8">
        <v>502</v>
      </c>
      <c r="DE53" s="361">
        <f t="shared" si="32"/>
        <v>0.88070175438596487</v>
      </c>
      <c r="DF53" s="8">
        <v>30338</v>
      </c>
      <c r="DG53" s="8">
        <v>24901</v>
      </c>
      <c r="DH53" s="364">
        <f t="shared" si="33"/>
        <v>0.82078581317159993</v>
      </c>
      <c r="DI53" s="62">
        <v>0.89</v>
      </c>
      <c r="DJ53" s="93">
        <v>0.93947664151549204</v>
      </c>
      <c r="DK53" s="93">
        <f t="shared" si="34"/>
        <v>1.0555917320398787</v>
      </c>
      <c r="DL53" s="62">
        <v>0.79</v>
      </c>
      <c r="DM53" s="93">
        <v>0.77368421052631597</v>
      </c>
      <c r="DN53" s="93">
        <f t="shared" si="35"/>
        <v>0.97934710193204544</v>
      </c>
      <c r="DO53" s="62">
        <v>0.84000000000000008</v>
      </c>
      <c r="DP53" s="93">
        <v>0.92994401573611696</v>
      </c>
      <c r="DQ53" s="93">
        <f t="shared" si="36"/>
        <v>1.1070762092096629</v>
      </c>
      <c r="DR53" s="62">
        <v>0.88</v>
      </c>
      <c r="DS53" s="93">
        <v>0.93670010377032198</v>
      </c>
      <c r="DT53" s="93">
        <f t="shared" si="37"/>
        <v>1.0644319361026386</v>
      </c>
      <c r="DU53" s="62">
        <v>0.82</v>
      </c>
      <c r="DV53" s="93">
        <v>0.92378449408672803</v>
      </c>
      <c r="DW53" s="93">
        <f t="shared" si="38"/>
        <v>1.1265664562033268</v>
      </c>
      <c r="DX53" s="62">
        <v>0.85</v>
      </c>
      <c r="DY53" s="93">
        <v>0.93400876232201502</v>
      </c>
      <c r="DZ53" s="93">
        <f t="shared" si="39"/>
        <v>1.0988338380259</v>
      </c>
      <c r="EA53" s="62">
        <v>0.88500000000000001</v>
      </c>
      <c r="EB53" s="93">
        <v>0.93859649122806998</v>
      </c>
      <c r="EC53" s="93">
        <f t="shared" si="40"/>
        <v>1.0605610070373672</v>
      </c>
      <c r="ED53" s="62">
        <v>0.80499999999999994</v>
      </c>
      <c r="EE53" s="93">
        <v>0.873794916739702</v>
      </c>
      <c r="EF53" s="93">
        <f t="shared" si="41"/>
        <v>1.0854595239002509</v>
      </c>
      <c r="EG53" s="62">
        <v>0.84499999999999997</v>
      </c>
      <c r="EH53" s="93">
        <v>0.93139070266055901</v>
      </c>
      <c r="EI53" s="93">
        <f t="shared" si="42"/>
        <v>1.1022375179414901</v>
      </c>
      <c r="EJ53" s="62">
        <v>0.81</v>
      </c>
      <c r="EK53" s="93">
        <v>0.85673574074827996</v>
      </c>
      <c r="EL53" s="93">
        <f t="shared" si="43"/>
        <v>1.0576984453682468</v>
      </c>
      <c r="EM53" s="62">
        <v>0.27</v>
      </c>
      <c r="EN53" s="93">
        <v>0.30269360269360301</v>
      </c>
      <c r="EO53" s="93">
        <f t="shared" si="44"/>
        <v>1.1210874173837149</v>
      </c>
      <c r="EP53" s="62">
        <v>0.54</v>
      </c>
      <c r="EQ53" s="93">
        <v>0.58431802661258603</v>
      </c>
      <c r="ER53" s="93">
        <f t="shared" si="45"/>
        <v>1.0820704196529369</v>
      </c>
      <c r="ES53" s="62">
        <v>0.84750000000000003</v>
      </c>
      <c r="ET53" s="93">
        <v>0.87890033548080604</v>
      </c>
      <c r="EU53" s="93">
        <f t="shared" si="46"/>
        <v>1.037050543340184</v>
      </c>
      <c r="EV53" s="62">
        <v>0.53749999999999998</v>
      </c>
      <c r="EW53" s="93">
        <v>0.32886229468695999</v>
      </c>
      <c r="EX53" s="93">
        <f t="shared" si="47"/>
        <v>0.61183682732457678</v>
      </c>
      <c r="EY53" s="62">
        <v>0.6925</v>
      </c>
      <c r="EZ53" s="93">
        <v>0.64510787928444602</v>
      </c>
      <c r="FA53" s="93">
        <f t="shared" si="48"/>
        <v>0.93156372459847803</v>
      </c>
      <c r="FB53" s="62">
        <v>0.76</v>
      </c>
      <c r="FC53" s="93">
        <v>0.71321160042964604</v>
      </c>
      <c r="FD53" s="93">
        <f t="shared" si="49"/>
        <v>0.93843631635479741</v>
      </c>
      <c r="FE53" s="62">
        <v>0.25</v>
      </c>
      <c r="FF53" s="93">
        <v>0.40426829268292702</v>
      </c>
      <c r="FG53" s="93">
        <f t="shared" si="50"/>
        <v>1.6170731707317081</v>
      </c>
      <c r="FH53" s="62">
        <v>0.505</v>
      </c>
      <c r="FI53" s="93">
        <v>0.47257183566848698</v>
      </c>
      <c r="FJ53" s="93">
        <f t="shared" si="51"/>
        <v>0.93578581320492471</v>
      </c>
      <c r="FK53" s="54">
        <v>0.80954391891891897</v>
      </c>
      <c r="FL53" s="93">
        <v>0.932143488248807</v>
      </c>
      <c r="FM53" s="93">
        <f t="shared" si="52"/>
        <v>1.1514427648269039</v>
      </c>
      <c r="FN53" s="54">
        <v>0.61009999999999998</v>
      </c>
      <c r="FO53" s="93">
        <v>0.94422310756972105</v>
      </c>
      <c r="FP53" s="93">
        <f t="shared" si="53"/>
        <v>1.5476530201109999</v>
      </c>
      <c r="FQ53" s="63">
        <v>3067</v>
      </c>
      <c r="FR53" s="8">
        <v>326</v>
      </c>
      <c r="FS53" s="54">
        <f t="shared" si="54"/>
        <v>0.10629279426149331</v>
      </c>
      <c r="FT53" s="63">
        <v>629</v>
      </c>
      <c r="FU53" s="8">
        <v>377</v>
      </c>
      <c r="FV53" s="54">
        <f t="shared" si="55"/>
        <v>0.59936406995230529</v>
      </c>
      <c r="FW53" s="63">
        <v>3696</v>
      </c>
      <c r="FX53" s="8">
        <v>703</v>
      </c>
      <c r="FY53" s="54">
        <f t="shared" si="56"/>
        <v>0.19020562770562771</v>
      </c>
      <c r="FZ53" s="63">
        <v>20923</v>
      </c>
      <c r="GA53" s="8">
        <v>22234</v>
      </c>
      <c r="GB53" s="54">
        <f t="shared" si="57"/>
        <v>1.0626583185967595</v>
      </c>
      <c r="GC53" s="63">
        <v>24619</v>
      </c>
      <c r="GD53" s="8">
        <v>22937</v>
      </c>
      <c r="GE53" s="54">
        <f t="shared" si="58"/>
        <v>0.93167878467850029</v>
      </c>
      <c r="GF53" s="63">
        <v>1944</v>
      </c>
      <c r="GG53" s="8">
        <v>1</v>
      </c>
      <c r="GH53" s="302">
        <f t="shared" si="59"/>
        <v>5.1440329218107E-4</v>
      </c>
      <c r="GI53" s="8">
        <v>3712</v>
      </c>
      <c r="GJ53" s="8">
        <v>1732</v>
      </c>
      <c r="GK53" s="93">
        <f t="shared" si="60"/>
        <v>0.46659482758620691</v>
      </c>
      <c r="GL53" s="8">
        <v>348</v>
      </c>
      <c r="GM53" s="8">
        <v>486</v>
      </c>
      <c r="GN53" s="93">
        <f t="shared" si="61"/>
        <v>1.396551724137931</v>
      </c>
    </row>
    <row r="54" spans="1:196" s="1" customFormat="1" ht="15" customHeight="1" x14ac:dyDescent="0.6">
      <c r="A54" s="16">
        <v>15</v>
      </c>
      <c r="B54" s="17" t="s">
        <v>506</v>
      </c>
      <c r="C54" s="18">
        <v>9551</v>
      </c>
      <c r="D54" s="17" t="s">
        <v>601</v>
      </c>
      <c r="E54" s="8">
        <v>204</v>
      </c>
      <c r="F54" s="8">
        <v>266</v>
      </c>
      <c r="G54" s="358">
        <f t="shared" si="62"/>
        <v>1.303921568627451</v>
      </c>
      <c r="H54" s="8">
        <v>140</v>
      </c>
      <c r="I54" s="8">
        <v>185</v>
      </c>
      <c r="J54" s="358">
        <f t="shared" si="0"/>
        <v>1.3214285714285714</v>
      </c>
      <c r="K54" s="8">
        <v>0</v>
      </c>
      <c r="L54" s="8">
        <v>0</v>
      </c>
      <c r="M54" s="358" t="str">
        <f t="shared" si="1"/>
        <v>N/A</v>
      </c>
      <c r="N54" s="8">
        <v>30</v>
      </c>
      <c r="O54" s="8">
        <v>30</v>
      </c>
      <c r="P54" s="361">
        <f t="shared" si="2"/>
        <v>1</v>
      </c>
      <c r="Q54" s="8">
        <v>0</v>
      </c>
      <c r="R54" s="8">
        <v>0</v>
      </c>
      <c r="S54" s="361" t="str">
        <f t="shared" si="3"/>
        <v>N/A</v>
      </c>
      <c r="T54" s="8">
        <v>374</v>
      </c>
      <c r="U54" s="8">
        <v>481</v>
      </c>
      <c r="V54" s="358">
        <f t="shared" si="4"/>
        <v>1.286096256684492</v>
      </c>
      <c r="W54" s="8">
        <v>374</v>
      </c>
      <c r="X54" s="8">
        <v>481</v>
      </c>
      <c r="Y54" s="358">
        <f t="shared" si="5"/>
        <v>1.286096256684492</v>
      </c>
      <c r="Z54" s="8">
        <v>30</v>
      </c>
      <c r="AA54" s="8">
        <v>47</v>
      </c>
      <c r="AB54" s="358">
        <f t="shared" si="6"/>
        <v>1.5666666666666667</v>
      </c>
      <c r="AC54" s="8">
        <v>15</v>
      </c>
      <c r="AD54" s="8">
        <v>15</v>
      </c>
      <c r="AE54" s="361">
        <f t="shared" si="7"/>
        <v>1</v>
      </c>
      <c r="AF54" s="8">
        <v>0</v>
      </c>
      <c r="AG54" s="8">
        <v>0</v>
      </c>
      <c r="AH54" s="361" t="str">
        <f t="shared" si="8"/>
        <v>N/A</v>
      </c>
      <c r="AI54" s="8">
        <v>45</v>
      </c>
      <c r="AJ54" s="8">
        <v>62</v>
      </c>
      <c r="AK54" s="358">
        <f t="shared" si="9"/>
        <v>1.3777777777777778</v>
      </c>
      <c r="AL54" s="8">
        <v>0</v>
      </c>
      <c r="AM54" s="8">
        <v>0</v>
      </c>
      <c r="AN54" s="358" t="str">
        <f t="shared" si="10"/>
        <v>N/A</v>
      </c>
      <c r="AO54" s="8">
        <v>0</v>
      </c>
      <c r="AP54" s="8">
        <v>0</v>
      </c>
      <c r="AQ54" s="361" t="str">
        <f t="shared" si="11"/>
        <v>N/A</v>
      </c>
      <c r="AR54" s="8">
        <v>0</v>
      </c>
      <c r="AS54" s="8">
        <v>0</v>
      </c>
      <c r="AT54" s="361" t="str">
        <f t="shared" si="12"/>
        <v>N/A</v>
      </c>
      <c r="AU54" s="8">
        <v>0</v>
      </c>
      <c r="AV54" s="8">
        <v>0</v>
      </c>
      <c r="AW54" s="358" t="str">
        <f t="shared" si="13"/>
        <v>N/A</v>
      </c>
      <c r="AX54" s="8">
        <v>297</v>
      </c>
      <c r="AY54" s="8">
        <v>318</v>
      </c>
      <c r="AZ54" s="358">
        <f t="shared" si="14"/>
        <v>1.0707070707070707</v>
      </c>
      <c r="BA54" s="8">
        <v>0</v>
      </c>
      <c r="BB54" s="8">
        <v>0</v>
      </c>
      <c r="BC54" s="358" t="str">
        <f t="shared" si="15"/>
        <v>N/A</v>
      </c>
      <c r="BD54" s="8">
        <v>69</v>
      </c>
      <c r="BE54" s="8">
        <v>59</v>
      </c>
      <c r="BF54" s="361">
        <f t="shared" si="16"/>
        <v>0.85507246376811596</v>
      </c>
      <c r="BG54" s="8">
        <v>0</v>
      </c>
      <c r="BH54" s="8">
        <v>0</v>
      </c>
      <c r="BI54" s="361" t="str">
        <f t="shared" si="17"/>
        <v>N/A</v>
      </c>
      <c r="BJ54" s="8">
        <v>1420</v>
      </c>
      <c r="BK54" s="8">
        <v>1426</v>
      </c>
      <c r="BL54" s="570">
        <f t="shared" si="18"/>
        <v>1.0042253521126761</v>
      </c>
      <c r="BM54" s="8">
        <v>1786</v>
      </c>
      <c r="BN54" s="8">
        <v>1803</v>
      </c>
      <c r="BO54" s="358">
        <f t="shared" si="19"/>
        <v>1.0095184770436729</v>
      </c>
      <c r="BP54" s="8">
        <v>0</v>
      </c>
      <c r="BQ54" s="8">
        <v>0</v>
      </c>
      <c r="BR54" s="358" t="str">
        <f t="shared" si="20"/>
        <v>N/A</v>
      </c>
      <c r="BS54" s="8">
        <v>1831</v>
      </c>
      <c r="BT54" s="8">
        <v>1865</v>
      </c>
      <c r="BU54" s="358">
        <f t="shared" si="21"/>
        <v>1.0185690879300928</v>
      </c>
      <c r="BV54" s="8">
        <v>2205</v>
      </c>
      <c r="BW54" s="8">
        <v>2346</v>
      </c>
      <c r="BX54" s="358">
        <f t="shared" si="22"/>
        <v>1.0639455782312925</v>
      </c>
      <c r="BY54" s="8">
        <v>2880</v>
      </c>
      <c r="BZ54" s="8">
        <v>2516</v>
      </c>
      <c r="CA54" s="364">
        <f t="shared" si="23"/>
        <v>0.87361111111111112</v>
      </c>
      <c r="CB54" s="8">
        <v>5460</v>
      </c>
      <c r="CC54" s="8">
        <v>5166</v>
      </c>
      <c r="CD54" s="364">
        <f t="shared" si="24"/>
        <v>0.94615384615384612</v>
      </c>
      <c r="CE54" s="8">
        <v>1280</v>
      </c>
      <c r="CF54" s="8">
        <v>1120</v>
      </c>
      <c r="CG54" s="364">
        <f t="shared" si="25"/>
        <v>0.875</v>
      </c>
      <c r="CH54" s="8">
        <v>480</v>
      </c>
      <c r="CI54" s="8">
        <v>121</v>
      </c>
      <c r="CJ54" s="358">
        <f t="shared" si="26"/>
        <v>0.25208333333333333</v>
      </c>
      <c r="CK54" s="8">
        <v>1760</v>
      </c>
      <c r="CL54" s="8">
        <v>1241</v>
      </c>
      <c r="CM54" s="364">
        <f t="shared" si="27"/>
        <v>0.70511363636363633</v>
      </c>
      <c r="CN54" s="8">
        <v>3026</v>
      </c>
      <c r="CO54" s="8">
        <v>2139</v>
      </c>
      <c r="CP54" s="364">
        <f t="shared" si="63"/>
        <v>0.70687376074025121</v>
      </c>
      <c r="CQ54" s="8">
        <v>150</v>
      </c>
      <c r="CR54" s="8">
        <v>234</v>
      </c>
      <c r="CS54" s="364">
        <f t="shared" si="28"/>
        <v>1.56</v>
      </c>
      <c r="CT54" s="8">
        <v>13276</v>
      </c>
      <c r="CU54" s="8">
        <v>11296</v>
      </c>
      <c r="CV54" s="364">
        <f t="shared" si="29"/>
        <v>0.850858692377222</v>
      </c>
      <c r="CW54" s="8">
        <v>15481</v>
      </c>
      <c r="CX54" s="8">
        <v>13642</v>
      </c>
      <c r="CY54" s="364">
        <f t="shared" si="30"/>
        <v>0.88120922421032233</v>
      </c>
      <c r="CZ54" s="8">
        <v>3140</v>
      </c>
      <c r="DA54" s="8">
        <v>1662</v>
      </c>
      <c r="DB54" s="361">
        <f t="shared" si="31"/>
        <v>0.52929936305732483</v>
      </c>
      <c r="DC54" s="8">
        <v>150</v>
      </c>
      <c r="DD54" s="8">
        <v>234</v>
      </c>
      <c r="DE54" s="361">
        <f t="shared" si="32"/>
        <v>1.56</v>
      </c>
      <c r="DF54" s="8">
        <v>4300</v>
      </c>
      <c r="DG54" s="8">
        <v>3821</v>
      </c>
      <c r="DH54" s="364">
        <f t="shared" si="33"/>
        <v>0.88860465116279075</v>
      </c>
      <c r="DI54" s="62">
        <v>0.94</v>
      </c>
      <c r="DJ54" s="93">
        <v>0.93780160857908801</v>
      </c>
      <c r="DK54" s="93">
        <f t="shared" si="34"/>
        <v>0.99766128572243407</v>
      </c>
      <c r="DL54" s="62" t="s">
        <v>508</v>
      </c>
      <c r="DM54" s="93">
        <v>0</v>
      </c>
      <c r="DN54" s="93" t="str">
        <f t="shared" si="35"/>
        <v>N/A</v>
      </c>
      <c r="DO54" s="62">
        <v>0.94</v>
      </c>
      <c r="DP54" s="93">
        <v>0.93780160857908801</v>
      </c>
      <c r="DQ54" s="93">
        <f t="shared" si="36"/>
        <v>0.99766128572243407</v>
      </c>
      <c r="DR54" s="62">
        <v>0.84</v>
      </c>
      <c r="DS54" s="93">
        <v>0.89864864864864902</v>
      </c>
      <c r="DT54" s="93">
        <f t="shared" si="37"/>
        <v>1.0698198198198203</v>
      </c>
      <c r="DU54" s="62">
        <v>0.86</v>
      </c>
      <c r="DV54" s="93">
        <v>0.68648648648648602</v>
      </c>
      <c r="DW54" s="93">
        <f t="shared" si="38"/>
        <v>0.7982401005656814</v>
      </c>
      <c r="DX54" s="62">
        <v>0.85</v>
      </c>
      <c r="DY54" s="93">
        <v>0.81704781704781704</v>
      </c>
      <c r="DZ54" s="93">
        <f t="shared" si="39"/>
        <v>0.96123272593860831</v>
      </c>
      <c r="EA54" s="62">
        <v>0.8899999999999999</v>
      </c>
      <c r="EB54" s="93">
        <v>0.932438685793614</v>
      </c>
      <c r="EC54" s="93">
        <f t="shared" si="40"/>
        <v>1.0476839166220384</v>
      </c>
      <c r="ED54" s="62">
        <v>0.86</v>
      </c>
      <c r="EE54" s="93">
        <v>0.68648648648648602</v>
      </c>
      <c r="EF54" s="93">
        <f t="shared" si="41"/>
        <v>0.7982401005656814</v>
      </c>
      <c r="EG54" s="62">
        <v>0.875</v>
      </c>
      <c r="EH54" s="93">
        <v>0.91304347826086996</v>
      </c>
      <c r="EI54" s="93">
        <f t="shared" si="42"/>
        <v>1.0434782608695656</v>
      </c>
      <c r="EJ54" s="62">
        <v>0.82</v>
      </c>
      <c r="EK54" s="93">
        <v>0.77963446475195797</v>
      </c>
      <c r="EL54" s="93">
        <f t="shared" si="43"/>
        <v>0.95077373750238781</v>
      </c>
      <c r="EM54" s="62">
        <v>0.25</v>
      </c>
      <c r="EN54" s="93">
        <v>0.31408140814081398</v>
      </c>
      <c r="EO54" s="93">
        <f t="shared" si="44"/>
        <v>1.2563256325632559</v>
      </c>
      <c r="EP54" s="62">
        <v>0.53499999999999992</v>
      </c>
      <c r="EQ54" s="93">
        <v>0.62978045325778997</v>
      </c>
      <c r="ER54" s="93">
        <f t="shared" si="45"/>
        <v>1.1771597257154955</v>
      </c>
      <c r="ES54" s="62">
        <v>0.85499999999999998</v>
      </c>
      <c r="ET54" s="93">
        <v>0.81325730577334299</v>
      </c>
      <c r="EU54" s="93">
        <f t="shared" si="46"/>
        <v>0.95117813540741869</v>
      </c>
      <c r="EV54" s="62">
        <v>0.55499999999999994</v>
      </c>
      <c r="EW54" s="93">
        <v>0.332112012562157</v>
      </c>
      <c r="EX54" s="93">
        <f t="shared" si="47"/>
        <v>0.59840002263451719</v>
      </c>
      <c r="EY54" s="62">
        <v>0.70499999999999996</v>
      </c>
      <c r="EZ54" s="93">
        <v>0.67849288960563003</v>
      </c>
      <c r="FA54" s="93">
        <f t="shared" si="48"/>
        <v>0.96240126185195751</v>
      </c>
      <c r="FB54" s="62">
        <v>0.77</v>
      </c>
      <c r="FC54" s="93">
        <v>0.47107438016528902</v>
      </c>
      <c r="FD54" s="93">
        <f t="shared" si="49"/>
        <v>0.61178490930557017</v>
      </c>
      <c r="FE54" s="62">
        <v>0.32</v>
      </c>
      <c r="FF54" s="93">
        <v>0.38124999999999998</v>
      </c>
      <c r="FG54" s="93">
        <f t="shared" si="50"/>
        <v>1.19140625</v>
      </c>
      <c r="FH54" s="62">
        <v>0.54500000000000004</v>
      </c>
      <c r="FI54" s="93">
        <v>0.39000805801772798</v>
      </c>
      <c r="FJ54" s="93">
        <f t="shared" si="51"/>
        <v>0.7156111156288586</v>
      </c>
      <c r="FK54" s="54">
        <v>0.9</v>
      </c>
      <c r="FL54" s="93">
        <v>0.86402139991083404</v>
      </c>
      <c r="FM54" s="93">
        <f t="shared" si="52"/>
        <v>0.9600237776787045</v>
      </c>
      <c r="FN54" s="54">
        <v>0.61009999999999998</v>
      </c>
      <c r="FO54" s="93">
        <v>0.63675213675213704</v>
      </c>
      <c r="FP54" s="93">
        <f t="shared" si="53"/>
        <v>1.0436848660090756</v>
      </c>
      <c r="FQ54" s="63">
        <v>798</v>
      </c>
      <c r="FR54" s="8">
        <v>9</v>
      </c>
      <c r="FS54" s="54">
        <f t="shared" si="54"/>
        <v>1.1278195488721804E-2</v>
      </c>
      <c r="FT54" s="63">
        <v>0</v>
      </c>
      <c r="FU54" s="8">
        <v>0</v>
      </c>
      <c r="FV54" s="54" t="e">
        <f t="shared" si="55"/>
        <v>#DIV/0!</v>
      </c>
      <c r="FW54" s="63">
        <v>798</v>
      </c>
      <c r="FX54" s="8">
        <v>9</v>
      </c>
      <c r="FY54" s="54">
        <f t="shared" si="56"/>
        <v>1.1278195488721804E-2</v>
      </c>
      <c r="FZ54" s="63">
        <v>5977</v>
      </c>
      <c r="GA54" s="8">
        <v>5758</v>
      </c>
      <c r="GB54" s="54">
        <f t="shared" si="57"/>
        <v>0.96335954492220177</v>
      </c>
      <c r="GC54" s="63">
        <v>6775</v>
      </c>
      <c r="GD54" s="8">
        <v>5767</v>
      </c>
      <c r="GE54" s="54">
        <f t="shared" si="58"/>
        <v>0.85121771217712172</v>
      </c>
      <c r="GF54" s="63">
        <v>593</v>
      </c>
      <c r="GG54" s="8">
        <v>0</v>
      </c>
      <c r="GH54" s="302">
        <f t="shared" si="59"/>
        <v>0</v>
      </c>
      <c r="GI54" s="8">
        <v>2203</v>
      </c>
      <c r="GJ54" s="8">
        <v>1224</v>
      </c>
      <c r="GK54" s="93">
        <f t="shared" si="60"/>
        <v>0.55560599182932369</v>
      </c>
      <c r="GL54" s="8">
        <v>92</v>
      </c>
      <c r="GM54" s="8">
        <v>149</v>
      </c>
      <c r="GN54" s="93">
        <f t="shared" si="61"/>
        <v>1.6195652173913044</v>
      </c>
    </row>
    <row r="55" spans="1:196" s="1" customFormat="1" ht="15" customHeight="1" x14ac:dyDescent="0.6">
      <c r="A55" s="16">
        <v>17</v>
      </c>
      <c r="B55" s="17" t="s">
        <v>507</v>
      </c>
      <c r="C55" s="18">
        <v>9112</v>
      </c>
      <c r="D55" s="17" t="s">
        <v>602</v>
      </c>
      <c r="E55" s="8">
        <v>503</v>
      </c>
      <c r="F55" s="8">
        <v>428</v>
      </c>
      <c r="G55" s="358">
        <f t="shared" si="62"/>
        <v>0.85089463220675943</v>
      </c>
      <c r="H55" s="8">
        <v>788</v>
      </c>
      <c r="I55" s="8">
        <v>708</v>
      </c>
      <c r="J55" s="358">
        <f t="shared" si="0"/>
        <v>0.89847715736040612</v>
      </c>
      <c r="K55" s="8">
        <v>0</v>
      </c>
      <c r="L55" s="8">
        <v>0</v>
      </c>
      <c r="M55" s="358" t="str">
        <f t="shared" si="1"/>
        <v>N/A</v>
      </c>
      <c r="N55" s="8">
        <v>0</v>
      </c>
      <c r="O55" s="8">
        <v>0</v>
      </c>
      <c r="P55" s="361" t="str">
        <f t="shared" si="2"/>
        <v>N/A</v>
      </c>
      <c r="Q55" s="8">
        <v>0</v>
      </c>
      <c r="R55" s="8">
        <v>0</v>
      </c>
      <c r="S55" s="361" t="str">
        <f t="shared" si="3"/>
        <v>N/A</v>
      </c>
      <c r="T55" s="8">
        <v>1291</v>
      </c>
      <c r="U55" s="8">
        <v>1136</v>
      </c>
      <c r="V55" s="358">
        <f t="shared" si="4"/>
        <v>0.87993803253292024</v>
      </c>
      <c r="W55" s="8">
        <v>1291</v>
      </c>
      <c r="X55" s="8">
        <v>1136</v>
      </c>
      <c r="Y55" s="358">
        <f t="shared" si="5"/>
        <v>0.87993803253292024</v>
      </c>
      <c r="Z55" s="8">
        <v>73</v>
      </c>
      <c r="AA55" s="8">
        <v>36</v>
      </c>
      <c r="AB55" s="358">
        <f t="shared" si="6"/>
        <v>0.49315068493150682</v>
      </c>
      <c r="AC55" s="8">
        <v>0</v>
      </c>
      <c r="AD55" s="8">
        <v>0</v>
      </c>
      <c r="AE55" s="361" t="str">
        <f t="shared" si="7"/>
        <v>N/A</v>
      </c>
      <c r="AF55" s="8">
        <v>30</v>
      </c>
      <c r="AG55" s="8">
        <v>31</v>
      </c>
      <c r="AH55" s="361">
        <f t="shared" si="8"/>
        <v>1.0333333333333334</v>
      </c>
      <c r="AI55" s="8">
        <v>103</v>
      </c>
      <c r="AJ55" s="8">
        <v>67</v>
      </c>
      <c r="AK55" s="358">
        <f t="shared" si="9"/>
        <v>0.65048543689320393</v>
      </c>
      <c r="AL55" s="8">
        <v>62</v>
      </c>
      <c r="AM55" s="8">
        <v>13</v>
      </c>
      <c r="AN55" s="358">
        <f t="shared" si="10"/>
        <v>0.20967741935483872</v>
      </c>
      <c r="AO55" s="8">
        <v>0</v>
      </c>
      <c r="AP55" s="8">
        <v>0</v>
      </c>
      <c r="AQ55" s="361" t="str">
        <f t="shared" si="11"/>
        <v>N/A</v>
      </c>
      <c r="AR55" s="8">
        <v>30</v>
      </c>
      <c r="AS55" s="8">
        <v>27</v>
      </c>
      <c r="AT55" s="361">
        <f t="shared" si="12"/>
        <v>0.9</v>
      </c>
      <c r="AU55" s="8">
        <v>92</v>
      </c>
      <c r="AV55" s="8">
        <v>40</v>
      </c>
      <c r="AW55" s="358">
        <f t="shared" si="13"/>
        <v>0.43478260869565216</v>
      </c>
      <c r="AX55" s="8">
        <v>761</v>
      </c>
      <c r="AY55" s="8">
        <v>718</v>
      </c>
      <c r="AZ55" s="358">
        <f t="shared" si="14"/>
        <v>0.9434954007884363</v>
      </c>
      <c r="BA55" s="8">
        <v>190</v>
      </c>
      <c r="BB55" s="8">
        <v>171</v>
      </c>
      <c r="BC55" s="358">
        <f t="shared" si="15"/>
        <v>0.9</v>
      </c>
      <c r="BD55" s="8">
        <v>113</v>
      </c>
      <c r="BE55" s="8">
        <v>118</v>
      </c>
      <c r="BF55" s="361">
        <f t="shared" si="16"/>
        <v>1.0442477876106195</v>
      </c>
      <c r="BG55" s="8">
        <v>0</v>
      </c>
      <c r="BH55" s="8">
        <v>0</v>
      </c>
      <c r="BI55" s="361" t="str">
        <f t="shared" si="17"/>
        <v>N/A</v>
      </c>
      <c r="BJ55" s="8">
        <v>1354</v>
      </c>
      <c r="BK55" s="8">
        <v>1250</v>
      </c>
      <c r="BL55" s="570">
        <f t="shared" si="18"/>
        <v>0.9231905465288035</v>
      </c>
      <c r="BM55" s="8">
        <v>2418</v>
      </c>
      <c r="BN55" s="8">
        <v>2257</v>
      </c>
      <c r="BO55" s="358">
        <f t="shared" si="19"/>
        <v>0.93341604631927211</v>
      </c>
      <c r="BP55" s="8">
        <v>0</v>
      </c>
      <c r="BQ55" s="8">
        <v>0</v>
      </c>
      <c r="BR55" s="358" t="str">
        <f t="shared" si="20"/>
        <v>N/A</v>
      </c>
      <c r="BS55" s="8">
        <v>2613</v>
      </c>
      <c r="BT55" s="8">
        <v>2364</v>
      </c>
      <c r="BU55" s="358">
        <f t="shared" si="21"/>
        <v>0.90470723306544198</v>
      </c>
      <c r="BV55" s="8">
        <v>3904</v>
      </c>
      <c r="BW55" s="8">
        <v>3500</v>
      </c>
      <c r="BX55" s="358">
        <f t="shared" si="22"/>
        <v>0.89651639344262291</v>
      </c>
      <c r="BY55" s="8">
        <v>11360</v>
      </c>
      <c r="BZ55" s="8">
        <v>3680</v>
      </c>
      <c r="CA55" s="364">
        <f t="shared" si="23"/>
        <v>0.323943661971831</v>
      </c>
      <c r="CB55" s="8">
        <v>5025</v>
      </c>
      <c r="CC55" s="8">
        <v>7623</v>
      </c>
      <c r="CD55" s="364">
        <f t="shared" si="24"/>
        <v>1.5170149253731344</v>
      </c>
      <c r="CE55" s="8">
        <v>5600</v>
      </c>
      <c r="CF55" s="8">
        <v>3840</v>
      </c>
      <c r="CG55" s="364">
        <f t="shared" si="25"/>
        <v>0.68571428571428572</v>
      </c>
      <c r="CH55" s="8">
        <v>0</v>
      </c>
      <c r="CI55" s="8">
        <v>0</v>
      </c>
      <c r="CJ55" s="358" t="str">
        <f t="shared" si="26"/>
        <v>N/A</v>
      </c>
      <c r="CK55" s="8">
        <v>5600</v>
      </c>
      <c r="CL55" s="8">
        <v>3840</v>
      </c>
      <c r="CM55" s="364">
        <f t="shared" si="27"/>
        <v>0.68571428571428572</v>
      </c>
      <c r="CN55" s="8">
        <v>8741</v>
      </c>
      <c r="CO55" s="8">
        <v>6943</v>
      </c>
      <c r="CP55" s="364">
        <f t="shared" si="63"/>
        <v>0.79430271136025621</v>
      </c>
      <c r="CQ55" s="8">
        <v>1100</v>
      </c>
      <c r="CR55" s="8">
        <v>1666</v>
      </c>
      <c r="CS55" s="364">
        <f t="shared" si="28"/>
        <v>1.5145454545454546</v>
      </c>
      <c r="CT55" s="8">
        <v>31826</v>
      </c>
      <c r="CU55" s="8">
        <v>23752</v>
      </c>
      <c r="CV55" s="364">
        <f t="shared" si="29"/>
        <v>0.74630805002199463</v>
      </c>
      <c r="CW55" s="8">
        <v>35730</v>
      </c>
      <c r="CX55" s="8">
        <v>27252</v>
      </c>
      <c r="CY55" s="364">
        <f t="shared" si="30"/>
        <v>0.76272040302267008</v>
      </c>
      <c r="CZ55" s="8">
        <v>8854</v>
      </c>
      <c r="DA55" s="8">
        <v>5608</v>
      </c>
      <c r="DB55" s="361">
        <f t="shared" si="31"/>
        <v>0.63338604020781564</v>
      </c>
      <c r="DC55" s="8">
        <v>1160</v>
      </c>
      <c r="DD55" s="8">
        <v>1724</v>
      </c>
      <c r="DE55" s="361">
        <f t="shared" si="32"/>
        <v>1.4862068965517241</v>
      </c>
      <c r="DF55" s="8">
        <v>17938</v>
      </c>
      <c r="DG55" s="8">
        <v>8399</v>
      </c>
      <c r="DH55" s="364">
        <f t="shared" si="33"/>
        <v>0.46822388226112166</v>
      </c>
      <c r="DI55" s="62">
        <v>0.87</v>
      </c>
      <c r="DJ55" s="93">
        <v>0.89147286821705396</v>
      </c>
      <c r="DK55" s="93">
        <f t="shared" si="34"/>
        <v>1.0246814577207517</v>
      </c>
      <c r="DL55" s="62">
        <v>0.6</v>
      </c>
      <c r="DM55" s="93">
        <v>0.54385964912280704</v>
      </c>
      <c r="DN55" s="93">
        <f t="shared" si="35"/>
        <v>0.90643274853801181</v>
      </c>
      <c r="DO55" s="62">
        <v>0.73499999999999999</v>
      </c>
      <c r="DP55" s="93">
        <v>0.86632825719120099</v>
      </c>
      <c r="DQ55" s="93">
        <f t="shared" si="36"/>
        <v>1.1786779009404096</v>
      </c>
      <c r="DR55" s="62">
        <v>0.79</v>
      </c>
      <c r="DS55" s="93">
        <v>0.85747663551401898</v>
      </c>
      <c r="DT55" s="93">
        <f t="shared" si="37"/>
        <v>1.0854134626759733</v>
      </c>
      <c r="DU55" s="62">
        <v>0.72</v>
      </c>
      <c r="DV55" s="93">
        <v>0.65819209039547999</v>
      </c>
      <c r="DW55" s="93">
        <f t="shared" si="38"/>
        <v>0.91415568110483336</v>
      </c>
      <c r="DX55" s="62">
        <v>0.755</v>
      </c>
      <c r="DY55" s="93">
        <v>0.73327464788732399</v>
      </c>
      <c r="DZ55" s="93">
        <f t="shared" si="39"/>
        <v>0.97122469918850862</v>
      </c>
      <c r="EA55" s="62">
        <v>0.83000000000000007</v>
      </c>
      <c r="EB55" s="93">
        <v>0.88592140404425801</v>
      </c>
      <c r="EC55" s="93">
        <f t="shared" si="40"/>
        <v>1.0673751855954914</v>
      </c>
      <c r="ED55" s="62">
        <v>0.65999999999999992</v>
      </c>
      <c r="EE55" s="93">
        <v>0.63594994311717901</v>
      </c>
      <c r="EF55" s="93">
        <f t="shared" si="41"/>
        <v>0.96356051987451374</v>
      </c>
      <c r="EG55" s="62">
        <v>0.745</v>
      </c>
      <c r="EH55" s="93">
        <v>0.82314285714285695</v>
      </c>
      <c r="EI55" s="93">
        <f t="shared" si="42"/>
        <v>1.1048897411313516</v>
      </c>
      <c r="EJ55" s="62">
        <v>0.8</v>
      </c>
      <c r="EK55" s="93">
        <v>0.90216855593888601</v>
      </c>
      <c r="EL55" s="93">
        <f t="shared" si="43"/>
        <v>1.1277106949236075</v>
      </c>
      <c r="EM55" s="62">
        <v>0.26</v>
      </c>
      <c r="EN55" s="93">
        <v>0.432579787234042</v>
      </c>
      <c r="EO55" s="93">
        <f t="shared" si="44"/>
        <v>1.6637684124386229</v>
      </c>
      <c r="EP55" s="62">
        <v>0.53</v>
      </c>
      <c r="EQ55" s="93">
        <v>0.75349444257325704</v>
      </c>
      <c r="ER55" s="93">
        <f t="shared" si="45"/>
        <v>1.4216876274967114</v>
      </c>
      <c r="ES55" s="62">
        <v>0.81500000000000006</v>
      </c>
      <c r="ET55" s="93">
        <v>0.89990982867448099</v>
      </c>
      <c r="EU55" s="93">
        <f t="shared" si="46"/>
        <v>1.1041838388643939</v>
      </c>
      <c r="EV55" s="62">
        <v>0.45999999999999996</v>
      </c>
      <c r="EW55" s="93">
        <v>0.45386355518514099</v>
      </c>
      <c r="EX55" s="93">
        <f t="shared" si="47"/>
        <v>0.98665990257639358</v>
      </c>
      <c r="EY55" s="62">
        <v>0.63749999999999996</v>
      </c>
      <c r="EZ55" s="93">
        <v>0.76243945398502899</v>
      </c>
      <c r="FA55" s="93">
        <f t="shared" si="48"/>
        <v>1.1959834572314181</v>
      </c>
      <c r="FB55" s="62" t="s">
        <v>508</v>
      </c>
      <c r="FC55" s="93">
        <v>0</v>
      </c>
      <c r="FD55" s="93" t="str">
        <f t="shared" si="49"/>
        <v>N/A</v>
      </c>
      <c r="FE55" s="62">
        <v>0.27</v>
      </c>
      <c r="FF55" s="93">
        <v>0.63046875000000002</v>
      </c>
      <c r="FG55" s="93">
        <f t="shared" si="50"/>
        <v>2.3350694444444442</v>
      </c>
      <c r="FH55" s="62">
        <v>0.27</v>
      </c>
      <c r="FI55" s="93">
        <v>0.63046875000000002</v>
      </c>
      <c r="FJ55" s="93">
        <f t="shared" si="51"/>
        <v>2.3350694444444442</v>
      </c>
      <c r="FK55" s="54">
        <v>0.82227597327804658</v>
      </c>
      <c r="FL55" s="93">
        <v>0.97408299107775098</v>
      </c>
      <c r="FM55" s="93">
        <f t="shared" si="52"/>
        <v>1.1846180877625765</v>
      </c>
      <c r="FN55" s="54">
        <v>0.61009999999999998</v>
      </c>
      <c r="FO55" s="93">
        <v>0.94025522041763399</v>
      </c>
      <c r="FP55" s="93">
        <f t="shared" si="53"/>
        <v>1.5411493532496869</v>
      </c>
      <c r="FQ55" s="63">
        <v>901</v>
      </c>
      <c r="FR55" s="8">
        <v>205</v>
      </c>
      <c r="FS55" s="54">
        <f t="shared" si="54"/>
        <v>0.22752497225305215</v>
      </c>
      <c r="FT55" s="63">
        <v>164</v>
      </c>
      <c r="FU55" s="8">
        <v>80</v>
      </c>
      <c r="FV55" s="54">
        <f t="shared" si="55"/>
        <v>0.48780487804878048</v>
      </c>
      <c r="FW55" s="63">
        <v>1065</v>
      </c>
      <c r="FX55" s="8">
        <v>285</v>
      </c>
      <c r="FY55" s="54">
        <f t="shared" si="56"/>
        <v>0.26760563380281688</v>
      </c>
      <c r="FZ55" s="63">
        <v>8486</v>
      </c>
      <c r="GA55" s="8">
        <v>10749</v>
      </c>
      <c r="GB55" s="54">
        <f t="shared" si="57"/>
        <v>1.266674522743342</v>
      </c>
      <c r="GC55" s="63">
        <v>9551</v>
      </c>
      <c r="GD55" s="8">
        <v>11034</v>
      </c>
      <c r="GE55" s="54">
        <f t="shared" si="58"/>
        <v>1.1552716992985028</v>
      </c>
      <c r="GF55" s="63">
        <v>416</v>
      </c>
      <c r="GG55" s="8">
        <v>0</v>
      </c>
      <c r="GH55" s="302">
        <f t="shared" si="59"/>
        <v>0</v>
      </c>
      <c r="GI55" s="8">
        <v>6209</v>
      </c>
      <c r="GJ55" s="8">
        <v>1427</v>
      </c>
      <c r="GK55" s="93">
        <f t="shared" si="60"/>
        <v>0.22982766951199871</v>
      </c>
      <c r="GL55" s="8">
        <v>671</v>
      </c>
      <c r="GM55" s="8">
        <v>1477</v>
      </c>
      <c r="GN55" s="93">
        <f t="shared" si="61"/>
        <v>2.201192250372578</v>
      </c>
    </row>
    <row r="56" spans="1:196" s="1" customFormat="1" ht="15" customHeight="1" x14ac:dyDescent="0.6">
      <c r="A56" s="16">
        <v>17</v>
      </c>
      <c r="B56" s="17" t="s">
        <v>507</v>
      </c>
      <c r="C56" s="18">
        <v>9219</v>
      </c>
      <c r="D56" s="17" t="s">
        <v>603</v>
      </c>
      <c r="E56" s="8">
        <v>665</v>
      </c>
      <c r="F56" s="8">
        <v>706</v>
      </c>
      <c r="G56" s="358">
        <f t="shared" si="62"/>
        <v>1.061654135338346</v>
      </c>
      <c r="H56" s="8">
        <v>575</v>
      </c>
      <c r="I56" s="8">
        <v>637</v>
      </c>
      <c r="J56" s="358">
        <f t="shared" si="0"/>
        <v>1.1078260869565217</v>
      </c>
      <c r="K56" s="8">
        <v>0</v>
      </c>
      <c r="L56" s="8">
        <v>0</v>
      </c>
      <c r="M56" s="358" t="str">
        <f t="shared" si="1"/>
        <v>N/A</v>
      </c>
      <c r="N56" s="8">
        <v>0</v>
      </c>
      <c r="O56" s="8">
        <v>0</v>
      </c>
      <c r="P56" s="361" t="str">
        <f t="shared" si="2"/>
        <v>N/A</v>
      </c>
      <c r="Q56" s="8">
        <v>0</v>
      </c>
      <c r="R56" s="8">
        <v>0</v>
      </c>
      <c r="S56" s="361" t="str">
        <f t="shared" si="3"/>
        <v>N/A</v>
      </c>
      <c r="T56" s="8">
        <v>1240</v>
      </c>
      <c r="U56" s="8">
        <v>1343</v>
      </c>
      <c r="V56" s="358">
        <f t="shared" si="4"/>
        <v>1.0830645161290322</v>
      </c>
      <c r="W56" s="8">
        <v>1240</v>
      </c>
      <c r="X56" s="8">
        <v>1343</v>
      </c>
      <c r="Y56" s="358">
        <f t="shared" si="5"/>
        <v>1.0830645161290322</v>
      </c>
      <c r="Z56" s="8">
        <v>0</v>
      </c>
      <c r="AA56" s="8">
        <v>0</v>
      </c>
      <c r="AB56" s="358" t="str">
        <f t="shared" si="6"/>
        <v>N/A</v>
      </c>
      <c r="AC56" s="8">
        <v>0</v>
      </c>
      <c r="AD56" s="8">
        <v>0</v>
      </c>
      <c r="AE56" s="361" t="str">
        <f t="shared" si="7"/>
        <v>N/A</v>
      </c>
      <c r="AF56" s="8">
        <v>15</v>
      </c>
      <c r="AG56" s="8">
        <v>16</v>
      </c>
      <c r="AH56" s="361">
        <f t="shared" si="8"/>
        <v>1.0666666666666667</v>
      </c>
      <c r="AI56" s="8">
        <v>15</v>
      </c>
      <c r="AJ56" s="8">
        <v>16</v>
      </c>
      <c r="AK56" s="358">
        <f t="shared" si="9"/>
        <v>1.0666666666666667</v>
      </c>
      <c r="AL56" s="8">
        <v>0</v>
      </c>
      <c r="AM56" s="8">
        <v>0</v>
      </c>
      <c r="AN56" s="358" t="str">
        <f t="shared" si="10"/>
        <v>N/A</v>
      </c>
      <c r="AO56" s="8">
        <v>0</v>
      </c>
      <c r="AP56" s="8">
        <v>0</v>
      </c>
      <c r="AQ56" s="361" t="str">
        <f t="shared" si="11"/>
        <v>N/A</v>
      </c>
      <c r="AR56" s="8">
        <v>15</v>
      </c>
      <c r="AS56" s="8">
        <v>15</v>
      </c>
      <c r="AT56" s="361">
        <f t="shared" si="12"/>
        <v>1</v>
      </c>
      <c r="AU56" s="8">
        <v>15</v>
      </c>
      <c r="AV56" s="8">
        <v>15</v>
      </c>
      <c r="AW56" s="358">
        <f t="shared" si="13"/>
        <v>1</v>
      </c>
      <c r="AX56" s="8">
        <v>447</v>
      </c>
      <c r="AY56" s="8">
        <v>271</v>
      </c>
      <c r="AZ56" s="358">
        <f t="shared" si="14"/>
        <v>0.60626398210290833</v>
      </c>
      <c r="BA56" s="8">
        <v>247</v>
      </c>
      <c r="BB56" s="8">
        <v>242</v>
      </c>
      <c r="BC56" s="358">
        <f t="shared" si="15"/>
        <v>0.97975708502024295</v>
      </c>
      <c r="BD56" s="8">
        <v>84</v>
      </c>
      <c r="BE56" s="8">
        <v>175</v>
      </c>
      <c r="BF56" s="361">
        <f t="shared" si="16"/>
        <v>2.0833333333333335</v>
      </c>
      <c r="BG56" s="8">
        <v>0</v>
      </c>
      <c r="BH56" s="8">
        <v>24</v>
      </c>
      <c r="BI56" s="361" t="str">
        <f t="shared" si="17"/>
        <v>N/A</v>
      </c>
      <c r="BJ56" s="8">
        <v>1721</v>
      </c>
      <c r="BK56" s="8">
        <v>1495</v>
      </c>
      <c r="BL56" s="570">
        <f t="shared" si="18"/>
        <v>0.8686809994189425</v>
      </c>
      <c r="BM56" s="8">
        <v>2499</v>
      </c>
      <c r="BN56" s="8">
        <v>2207</v>
      </c>
      <c r="BO56" s="358">
        <f t="shared" si="19"/>
        <v>0.88315326130452176</v>
      </c>
      <c r="BP56" s="8">
        <v>0</v>
      </c>
      <c r="BQ56" s="8">
        <v>0</v>
      </c>
      <c r="BR56" s="358" t="str">
        <f t="shared" si="20"/>
        <v>N/A</v>
      </c>
      <c r="BS56" s="8">
        <v>2529</v>
      </c>
      <c r="BT56" s="8">
        <v>2238</v>
      </c>
      <c r="BU56" s="358">
        <f t="shared" si="21"/>
        <v>0.88493475682087785</v>
      </c>
      <c r="BV56" s="8">
        <v>3769</v>
      </c>
      <c r="BW56" s="8">
        <v>3581</v>
      </c>
      <c r="BX56" s="358">
        <f t="shared" si="22"/>
        <v>0.95011939506500398</v>
      </c>
      <c r="BY56" s="8">
        <v>15360</v>
      </c>
      <c r="BZ56" s="8">
        <v>8080</v>
      </c>
      <c r="CA56" s="364">
        <f t="shared" si="23"/>
        <v>0.52604166666666663</v>
      </c>
      <c r="CB56" s="8">
        <v>10410</v>
      </c>
      <c r="CC56" s="8">
        <v>6453</v>
      </c>
      <c r="CD56" s="364">
        <f t="shared" si="24"/>
        <v>0.61988472622478386</v>
      </c>
      <c r="CE56" s="8">
        <v>3840</v>
      </c>
      <c r="CF56" s="8">
        <v>2800</v>
      </c>
      <c r="CG56" s="364">
        <f t="shared" si="25"/>
        <v>0.72916666666666663</v>
      </c>
      <c r="CH56" s="8">
        <v>0</v>
      </c>
      <c r="CI56" s="8">
        <v>0</v>
      </c>
      <c r="CJ56" s="358" t="str">
        <f t="shared" si="26"/>
        <v>N/A</v>
      </c>
      <c r="CK56" s="8">
        <v>3840</v>
      </c>
      <c r="CL56" s="8">
        <v>2800</v>
      </c>
      <c r="CM56" s="364">
        <f t="shared" si="27"/>
        <v>0.72916666666666663</v>
      </c>
      <c r="CN56" s="8">
        <v>1170</v>
      </c>
      <c r="CO56" s="8">
        <v>1583</v>
      </c>
      <c r="CP56" s="364">
        <f t="shared" si="63"/>
        <v>1.3529914529914531</v>
      </c>
      <c r="CQ56" s="8">
        <v>300</v>
      </c>
      <c r="CR56" s="8">
        <v>1071</v>
      </c>
      <c r="CS56" s="364">
        <f t="shared" si="28"/>
        <v>3.57</v>
      </c>
      <c r="CT56" s="8">
        <v>31080</v>
      </c>
      <c r="CU56" s="8">
        <v>19987</v>
      </c>
      <c r="CV56" s="364">
        <f t="shared" si="29"/>
        <v>0.64308236808236807</v>
      </c>
      <c r="CW56" s="8">
        <v>34849</v>
      </c>
      <c r="CX56" s="8">
        <v>23568</v>
      </c>
      <c r="CY56" s="364">
        <f t="shared" si="30"/>
        <v>0.67628913311716266</v>
      </c>
      <c r="CZ56" s="8">
        <v>1254</v>
      </c>
      <c r="DA56" s="8">
        <v>1551</v>
      </c>
      <c r="DB56" s="361">
        <f t="shared" si="31"/>
        <v>1.236842105263158</v>
      </c>
      <c r="DC56" s="8">
        <v>330</v>
      </c>
      <c r="DD56" s="8">
        <v>1126</v>
      </c>
      <c r="DE56" s="361">
        <f t="shared" si="32"/>
        <v>3.4121212121212121</v>
      </c>
      <c r="DF56" s="8">
        <v>20022</v>
      </c>
      <c r="DG56" s="8">
        <v>11759</v>
      </c>
      <c r="DH56" s="364">
        <f t="shared" si="33"/>
        <v>0.58730396563779841</v>
      </c>
      <c r="DI56" s="62">
        <v>0.83</v>
      </c>
      <c r="DJ56" s="93">
        <v>0.918336673346693</v>
      </c>
      <c r="DK56" s="93">
        <f t="shared" si="34"/>
        <v>1.1064297269237267</v>
      </c>
      <c r="DL56" s="62">
        <v>0.57999999999999996</v>
      </c>
      <c r="DM56" s="93">
        <v>0.77272727272727304</v>
      </c>
      <c r="DN56" s="93">
        <f t="shared" si="35"/>
        <v>1.3322884012539191</v>
      </c>
      <c r="DO56" s="62">
        <v>0.70499999999999996</v>
      </c>
      <c r="DP56" s="93">
        <v>0.90259159964253799</v>
      </c>
      <c r="DQ56" s="93">
        <f t="shared" si="36"/>
        <v>1.2802717725426072</v>
      </c>
      <c r="DR56" s="62">
        <v>0.74</v>
      </c>
      <c r="DS56" s="93">
        <v>0.90793201133144497</v>
      </c>
      <c r="DT56" s="93">
        <f t="shared" si="37"/>
        <v>1.2269351504478987</v>
      </c>
      <c r="DU56" s="62">
        <v>0.54</v>
      </c>
      <c r="DV56" s="93">
        <v>0.87441130298273195</v>
      </c>
      <c r="DW56" s="93">
        <f t="shared" si="38"/>
        <v>1.6192801907087628</v>
      </c>
      <c r="DX56" s="62">
        <v>0.64</v>
      </c>
      <c r="DY56" s="93">
        <v>0.89203276247207697</v>
      </c>
      <c r="DZ56" s="93">
        <f t="shared" si="39"/>
        <v>1.3938011913626203</v>
      </c>
      <c r="EA56" s="62">
        <v>0.78499999999999992</v>
      </c>
      <c r="EB56" s="93">
        <v>0.915618060695781</v>
      </c>
      <c r="EC56" s="93">
        <f t="shared" si="40"/>
        <v>1.1663924340073644</v>
      </c>
      <c r="ED56" s="62">
        <v>0.56000000000000005</v>
      </c>
      <c r="EE56" s="93">
        <v>0.84641638225256</v>
      </c>
      <c r="EF56" s="93">
        <f t="shared" si="41"/>
        <v>1.5114578254509998</v>
      </c>
      <c r="EG56" s="62">
        <v>0.67249999999999999</v>
      </c>
      <c r="EH56" s="93">
        <v>0.89863166713208598</v>
      </c>
      <c r="EI56" s="93">
        <f t="shared" si="42"/>
        <v>1.3362552671109085</v>
      </c>
      <c r="EJ56" s="62">
        <v>0.94</v>
      </c>
      <c r="EK56" s="93">
        <v>0.92917535961348396</v>
      </c>
      <c r="EL56" s="93">
        <f t="shared" si="43"/>
        <v>0.98848442512072765</v>
      </c>
      <c r="EM56" s="62">
        <v>0.23</v>
      </c>
      <c r="EN56" s="93">
        <v>0.24613970588235301</v>
      </c>
      <c r="EO56" s="93">
        <f t="shared" si="44"/>
        <v>1.0701726342711</v>
      </c>
      <c r="EP56" s="62">
        <v>0.58499999999999996</v>
      </c>
      <c r="EQ56" s="93">
        <v>0.55736228548556599</v>
      </c>
      <c r="ER56" s="93">
        <f t="shared" si="45"/>
        <v>0.95275604356507015</v>
      </c>
      <c r="ES56" s="62">
        <v>0.86249999999999993</v>
      </c>
      <c r="ET56" s="93">
        <v>0.92607333389787405</v>
      </c>
      <c r="EU56" s="93">
        <f t="shared" si="46"/>
        <v>1.0737082132149265</v>
      </c>
      <c r="EV56" s="62">
        <v>0.39500000000000002</v>
      </c>
      <c r="EW56" s="93">
        <v>0.291011140403095</v>
      </c>
      <c r="EX56" s="93">
        <f t="shared" si="47"/>
        <v>0.73673706431163288</v>
      </c>
      <c r="EY56" s="62">
        <v>0.62874999999999992</v>
      </c>
      <c r="EZ56" s="93">
        <v>0.60921588594704701</v>
      </c>
      <c r="FA56" s="93">
        <f t="shared" si="48"/>
        <v>0.96893182655593968</v>
      </c>
      <c r="FB56" s="62" t="s">
        <v>508</v>
      </c>
      <c r="FC56" s="93">
        <v>0</v>
      </c>
      <c r="FD56" s="93" t="str">
        <f t="shared" si="49"/>
        <v>N/A</v>
      </c>
      <c r="FE56" s="62">
        <v>0.35</v>
      </c>
      <c r="FF56" s="93">
        <v>0.47714285714285698</v>
      </c>
      <c r="FG56" s="93">
        <f t="shared" si="50"/>
        <v>1.3632653061224487</v>
      </c>
      <c r="FH56" s="62">
        <v>0.35</v>
      </c>
      <c r="FI56" s="93">
        <v>0.47714285714285698</v>
      </c>
      <c r="FJ56" s="93">
        <f t="shared" si="51"/>
        <v>1.3632653061224487</v>
      </c>
      <c r="FK56" s="54">
        <v>0.9</v>
      </c>
      <c r="FL56" s="93">
        <v>0.94880546075085304</v>
      </c>
      <c r="FM56" s="93">
        <f t="shared" si="52"/>
        <v>1.0542282897231701</v>
      </c>
      <c r="FN56" s="54">
        <v>0.61009999999999998</v>
      </c>
      <c r="FO56" s="93">
        <v>0.89520426287744204</v>
      </c>
      <c r="FP56" s="93">
        <f t="shared" si="53"/>
        <v>1.4673074297286381</v>
      </c>
      <c r="FQ56" s="63">
        <v>938</v>
      </c>
      <c r="FR56" s="8">
        <v>161</v>
      </c>
      <c r="FS56" s="54">
        <f t="shared" si="54"/>
        <v>0.17164179104477612</v>
      </c>
      <c r="FT56" s="63">
        <v>132</v>
      </c>
      <c r="FU56" s="8">
        <v>126</v>
      </c>
      <c r="FV56" s="54">
        <f t="shared" si="55"/>
        <v>0.95454545454545459</v>
      </c>
      <c r="FW56" s="63">
        <v>1070</v>
      </c>
      <c r="FX56" s="8">
        <v>287</v>
      </c>
      <c r="FY56" s="54">
        <f t="shared" si="56"/>
        <v>0.26822429906542056</v>
      </c>
      <c r="FZ56" s="63">
        <v>14662</v>
      </c>
      <c r="GA56" s="8">
        <v>7503</v>
      </c>
      <c r="GB56" s="54">
        <f t="shared" si="57"/>
        <v>0.51173100531987448</v>
      </c>
      <c r="GC56" s="63">
        <v>15732</v>
      </c>
      <c r="GD56" s="8">
        <v>7790</v>
      </c>
      <c r="GE56" s="54">
        <f t="shared" si="58"/>
        <v>0.49516908212560384</v>
      </c>
      <c r="GF56" s="63">
        <v>553</v>
      </c>
      <c r="GG56" s="8">
        <v>5</v>
      </c>
      <c r="GH56" s="302">
        <f t="shared" si="59"/>
        <v>9.0415913200723331E-3</v>
      </c>
      <c r="GI56" s="8">
        <v>1031</v>
      </c>
      <c r="GJ56" s="8">
        <v>628</v>
      </c>
      <c r="GK56" s="93">
        <f t="shared" si="60"/>
        <v>0.60911736178467513</v>
      </c>
      <c r="GL56" s="8">
        <v>183</v>
      </c>
      <c r="GM56" s="8">
        <v>627</v>
      </c>
      <c r="GN56" s="93">
        <f t="shared" si="61"/>
        <v>3.4262295081967213</v>
      </c>
    </row>
    <row r="57" spans="1:196" s="1" customFormat="1" ht="15" customHeight="1" x14ac:dyDescent="0.6">
      <c r="A57" s="16">
        <v>17</v>
      </c>
      <c r="B57" s="17" t="s">
        <v>507</v>
      </c>
      <c r="C57" s="18">
        <v>9220</v>
      </c>
      <c r="D57" s="17" t="s">
        <v>604</v>
      </c>
      <c r="E57" s="8">
        <v>1202</v>
      </c>
      <c r="F57" s="8">
        <v>949</v>
      </c>
      <c r="G57" s="358">
        <f t="shared" si="62"/>
        <v>0.78951747088186353</v>
      </c>
      <c r="H57" s="8">
        <v>724</v>
      </c>
      <c r="I57" s="8">
        <v>907</v>
      </c>
      <c r="J57" s="358">
        <f t="shared" si="0"/>
        <v>1.2527624309392265</v>
      </c>
      <c r="K57" s="8">
        <v>0</v>
      </c>
      <c r="L57" s="8">
        <v>0</v>
      </c>
      <c r="M57" s="358" t="str">
        <f t="shared" si="1"/>
        <v>N/A</v>
      </c>
      <c r="N57" s="8">
        <v>0</v>
      </c>
      <c r="O57" s="8">
        <v>0</v>
      </c>
      <c r="P57" s="361" t="str">
        <f t="shared" si="2"/>
        <v>N/A</v>
      </c>
      <c r="Q57" s="8">
        <v>0</v>
      </c>
      <c r="R57" s="8">
        <v>0</v>
      </c>
      <c r="S57" s="361" t="str">
        <f t="shared" si="3"/>
        <v>N/A</v>
      </c>
      <c r="T57" s="8">
        <v>1926</v>
      </c>
      <c r="U57" s="8">
        <v>1856</v>
      </c>
      <c r="V57" s="358">
        <f t="shared" si="4"/>
        <v>0.96365524402907576</v>
      </c>
      <c r="W57" s="8">
        <v>1926</v>
      </c>
      <c r="X57" s="8">
        <v>1856</v>
      </c>
      <c r="Y57" s="358">
        <f t="shared" si="5"/>
        <v>0.96365524402907576</v>
      </c>
      <c r="Z57" s="8">
        <v>106</v>
      </c>
      <c r="AA57" s="8">
        <v>100</v>
      </c>
      <c r="AB57" s="358">
        <f t="shared" si="6"/>
        <v>0.94339622641509435</v>
      </c>
      <c r="AC57" s="8">
        <v>0</v>
      </c>
      <c r="AD57" s="8">
        <v>0</v>
      </c>
      <c r="AE57" s="361" t="str">
        <f t="shared" si="7"/>
        <v>N/A</v>
      </c>
      <c r="AF57" s="8">
        <v>0</v>
      </c>
      <c r="AG57" s="8">
        <v>0</v>
      </c>
      <c r="AH57" s="361" t="str">
        <f t="shared" si="8"/>
        <v>N/A</v>
      </c>
      <c r="AI57" s="8">
        <v>106</v>
      </c>
      <c r="AJ57" s="8">
        <v>100</v>
      </c>
      <c r="AK57" s="358">
        <f t="shared" si="9"/>
        <v>0.94339622641509435</v>
      </c>
      <c r="AL57" s="8">
        <v>0</v>
      </c>
      <c r="AM57" s="8">
        <v>0</v>
      </c>
      <c r="AN57" s="358" t="str">
        <f t="shared" si="10"/>
        <v>N/A</v>
      </c>
      <c r="AO57" s="8">
        <v>0</v>
      </c>
      <c r="AP57" s="8">
        <v>0</v>
      </c>
      <c r="AQ57" s="361" t="str">
        <f t="shared" si="11"/>
        <v>N/A</v>
      </c>
      <c r="AR57" s="8">
        <v>0</v>
      </c>
      <c r="AS57" s="8">
        <v>0</v>
      </c>
      <c r="AT57" s="361" t="str">
        <f t="shared" si="12"/>
        <v>N/A</v>
      </c>
      <c r="AU57" s="8">
        <v>0</v>
      </c>
      <c r="AV57" s="8">
        <v>0</v>
      </c>
      <c r="AW57" s="358" t="str">
        <f t="shared" si="13"/>
        <v>N/A</v>
      </c>
      <c r="AX57" s="8">
        <v>761</v>
      </c>
      <c r="AY57" s="8">
        <v>682</v>
      </c>
      <c r="AZ57" s="358">
        <f t="shared" si="14"/>
        <v>0.89618922470433637</v>
      </c>
      <c r="BA57" s="8">
        <v>296</v>
      </c>
      <c r="BB57" s="8">
        <v>281</v>
      </c>
      <c r="BC57" s="358">
        <f t="shared" si="15"/>
        <v>0.94932432432432434</v>
      </c>
      <c r="BD57" s="8">
        <v>0</v>
      </c>
      <c r="BE57" s="8">
        <v>22</v>
      </c>
      <c r="BF57" s="361" t="str">
        <f t="shared" si="16"/>
        <v>N/A</v>
      </c>
      <c r="BG57" s="8">
        <v>0</v>
      </c>
      <c r="BH57" s="8">
        <v>0</v>
      </c>
      <c r="BI57" s="361" t="str">
        <f t="shared" si="17"/>
        <v>N/A</v>
      </c>
      <c r="BJ57" s="8">
        <v>1281</v>
      </c>
      <c r="BK57" s="8">
        <v>1115</v>
      </c>
      <c r="BL57" s="570">
        <f t="shared" si="18"/>
        <v>0.87041373926619825</v>
      </c>
      <c r="BM57" s="8">
        <v>2338</v>
      </c>
      <c r="BN57" s="8">
        <v>2100</v>
      </c>
      <c r="BO57" s="358">
        <f t="shared" si="19"/>
        <v>0.89820359281437123</v>
      </c>
      <c r="BP57" s="8">
        <v>0</v>
      </c>
      <c r="BQ57" s="8">
        <v>0</v>
      </c>
      <c r="BR57" s="358" t="str">
        <f t="shared" si="20"/>
        <v>N/A</v>
      </c>
      <c r="BS57" s="8">
        <v>2444</v>
      </c>
      <c r="BT57" s="8">
        <v>2200</v>
      </c>
      <c r="BU57" s="358">
        <f t="shared" si="21"/>
        <v>0.90016366612111298</v>
      </c>
      <c r="BV57" s="8">
        <v>4370</v>
      </c>
      <c r="BW57" s="8">
        <v>4056</v>
      </c>
      <c r="BX57" s="358">
        <f t="shared" si="22"/>
        <v>0.92814645308924482</v>
      </c>
      <c r="BY57" s="8">
        <v>16320</v>
      </c>
      <c r="BZ57" s="8">
        <v>12823</v>
      </c>
      <c r="CA57" s="364">
        <f t="shared" si="23"/>
        <v>0.78572303921568631</v>
      </c>
      <c r="CB57" s="8">
        <v>5070</v>
      </c>
      <c r="CC57" s="8">
        <v>5383</v>
      </c>
      <c r="CD57" s="364">
        <f t="shared" si="24"/>
        <v>1.0617357001972387</v>
      </c>
      <c r="CE57" s="8">
        <v>2560</v>
      </c>
      <c r="CF57" s="8">
        <v>2320</v>
      </c>
      <c r="CG57" s="364">
        <f t="shared" si="25"/>
        <v>0.90625</v>
      </c>
      <c r="CH57" s="8">
        <v>0</v>
      </c>
      <c r="CI57" s="8">
        <v>0</v>
      </c>
      <c r="CJ57" s="358" t="str">
        <f t="shared" si="26"/>
        <v>N/A</v>
      </c>
      <c r="CK57" s="8">
        <v>2560</v>
      </c>
      <c r="CL57" s="8">
        <v>2320</v>
      </c>
      <c r="CM57" s="364">
        <f t="shared" si="27"/>
        <v>0.90625</v>
      </c>
      <c r="CN57" s="8">
        <v>2124</v>
      </c>
      <c r="CO57" s="8">
        <v>1677</v>
      </c>
      <c r="CP57" s="364">
        <f t="shared" si="63"/>
        <v>0.78954802259887003</v>
      </c>
      <c r="CQ57" s="8">
        <v>300</v>
      </c>
      <c r="CR57" s="8">
        <v>343</v>
      </c>
      <c r="CS57" s="364">
        <f t="shared" si="28"/>
        <v>1.1433333333333333</v>
      </c>
      <c r="CT57" s="8">
        <v>26374</v>
      </c>
      <c r="CU57" s="8">
        <v>22546</v>
      </c>
      <c r="CV57" s="364">
        <f t="shared" si="29"/>
        <v>0.85485705619170393</v>
      </c>
      <c r="CW57" s="8">
        <v>30744</v>
      </c>
      <c r="CX57" s="8">
        <v>26602</v>
      </c>
      <c r="CY57" s="364">
        <f t="shared" si="30"/>
        <v>0.86527452511059066</v>
      </c>
      <c r="CZ57" s="8">
        <v>2124</v>
      </c>
      <c r="DA57" s="8">
        <v>1383</v>
      </c>
      <c r="DB57" s="361">
        <f t="shared" si="31"/>
        <v>0.65112994350282483</v>
      </c>
      <c r="DC57" s="8">
        <v>300</v>
      </c>
      <c r="DD57" s="8">
        <v>343</v>
      </c>
      <c r="DE57" s="361">
        <f t="shared" si="32"/>
        <v>1.1433333333333333</v>
      </c>
      <c r="DF57" s="8">
        <v>19900</v>
      </c>
      <c r="DG57" s="8">
        <v>16331</v>
      </c>
      <c r="DH57" s="364">
        <f t="shared" si="33"/>
        <v>0.82065326633165825</v>
      </c>
      <c r="DI57" s="62">
        <v>0.82</v>
      </c>
      <c r="DJ57" s="93">
        <v>0.92965085982282403</v>
      </c>
      <c r="DK57" s="93">
        <f t="shared" si="34"/>
        <v>1.1337205607595415</v>
      </c>
      <c r="DL57" s="62">
        <v>0.61</v>
      </c>
      <c r="DM57" s="93">
        <v>0.86832740213523096</v>
      </c>
      <c r="DN57" s="93">
        <f t="shared" si="35"/>
        <v>1.4234875444839852</v>
      </c>
      <c r="DO57" s="62">
        <v>0.71499999999999997</v>
      </c>
      <c r="DP57" s="93">
        <v>0.92181818181818198</v>
      </c>
      <c r="DQ57" s="93">
        <f t="shared" si="36"/>
        <v>1.2892561983471078</v>
      </c>
      <c r="DR57" s="62">
        <v>0.82</v>
      </c>
      <c r="DS57" s="93">
        <v>0.91359325605900998</v>
      </c>
      <c r="DT57" s="93">
        <f t="shared" si="37"/>
        <v>1.1141381171451341</v>
      </c>
      <c r="DU57" s="62">
        <v>0.78</v>
      </c>
      <c r="DV57" s="93">
        <v>0.82469680264608602</v>
      </c>
      <c r="DW57" s="93">
        <f t="shared" si="38"/>
        <v>1.0573035931360077</v>
      </c>
      <c r="DX57" s="62">
        <v>0.8</v>
      </c>
      <c r="DY57" s="93">
        <v>0.87015086206896597</v>
      </c>
      <c r="DZ57" s="93">
        <f t="shared" si="39"/>
        <v>1.0876885775862073</v>
      </c>
      <c r="EA57" s="62">
        <v>0.82</v>
      </c>
      <c r="EB57" s="93">
        <v>0.92433751743375203</v>
      </c>
      <c r="EC57" s="93">
        <f t="shared" si="40"/>
        <v>1.1272408749192098</v>
      </c>
      <c r="ED57" s="62">
        <v>0.69500000000000006</v>
      </c>
      <c r="EE57" s="93">
        <v>0.83501683501683499</v>
      </c>
      <c r="EF57" s="93">
        <f t="shared" si="41"/>
        <v>1.201463071966669</v>
      </c>
      <c r="EG57" s="62">
        <v>0.75750000000000006</v>
      </c>
      <c r="EH57" s="93">
        <v>0.89817554240631203</v>
      </c>
      <c r="EI57" s="93">
        <f t="shared" si="42"/>
        <v>1.1857102870050322</v>
      </c>
      <c r="EJ57" s="62">
        <v>0.75</v>
      </c>
      <c r="EK57" s="93">
        <v>0.88045387005268105</v>
      </c>
      <c r="EL57" s="93">
        <f t="shared" si="43"/>
        <v>1.1739384934035748</v>
      </c>
      <c r="EM57" s="62">
        <v>0.24</v>
      </c>
      <c r="EN57" s="93">
        <v>0.34563824869576698</v>
      </c>
      <c r="EO57" s="93">
        <f t="shared" si="44"/>
        <v>1.4401593695656958</v>
      </c>
      <c r="EP57" s="62">
        <v>0.495</v>
      </c>
      <c r="EQ57" s="93">
        <v>0.52124545373902198</v>
      </c>
      <c r="ER57" s="93">
        <f t="shared" si="45"/>
        <v>1.0530211186646909</v>
      </c>
      <c r="ES57" s="62">
        <v>0.78499999999999992</v>
      </c>
      <c r="ET57" s="93">
        <v>0.89270762340570498</v>
      </c>
      <c r="EU57" s="93">
        <f t="shared" si="46"/>
        <v>1.1372071635741465</v>
      </c>
      <c r="EV57" s="62">
        <v>0.46750000000000003</v>
      </c>
      <c r="EW57" s="93">
        <v>0.38123813606025397</v>
      </c>
      <c r="EX57" s="93">
        <f t="shared" si="47"/>
        <v>0.81548264397915282</v>
      </c>
      <c r="EY57" s="62">
        <v>0.62624999999999997</v>
      </c>
      <c r="EZ57" s="93">
        <v>0.57871588602360702</v>
      </c>
      <c r="FA57" s="93">
        <f t="shared" si="48"/>
        <v>0.92409722319138854</v>
      </c>
      <c r="FB57" s="62" t="s">
        <v>508</v>
      </c>
      <c r="FC57" s="93">
        <v>0</v>
      </c>
      <c r="FD57" s="93" t="str">
        <f t="shared" si="49"/>
        <v>N/A</v>
      </c>
      <c r="FE57" s="62">
        <v>0.3</v>
      </c>
      <c r="FF57" s="93">
        <v>0.39267241379310303</v>
      </c>
      <c r="FG57" s="93">
        <f t="shared" si="50"/>
        <v>1.3089080459770102</v>
      </c>
      <c r="FH57" s="62">
        <v>0.3</v>
      </c>
      <c r="FI57" s="93">
        <v>0.39267241379310303</v>
      </c>
      <c r="FJ57" s="93">
        <f t="shared" si="51"/>
        <v>1.3089080459770102</v>
      </c>
      <c r="FK57" s="54">
        <v>0.85330578512396693</v>
      </c>
      <c r="FL57" s="93">
        <v>0.92937021777516204</v>
      </c>
      <c r="FM57" s="93">
        <f t="shared" si="52"/>
        <v>1.0891408847534587</v>
      </c>
      <c r="FN57" s="54">
        <v>0.61009999999999998</v>
      </c>
      <c r="FO57" s="93">
        <v>0.77842565597667601</v>
      </c>
      <c r="FP57" s="93">
        <f t="shared" si="53"/>
        <v>1.275898469065196</v>
      </c>
      <c r="FQ57" s="63">
        <v>1020</v>
      </c>
      <c r="FR57" s="8">
        <v>180</v>
      </c>
      <c r="FS57" s="54">
        <f t="shared" si="54"/>
        <v>0.17647058823529413</v>
      </c>
      <c r="FT57" s="63">
        <v>267</v>
      </c>
      <c r="FU57" s="8">
        <v>127</v>
      </c>
      <c r="FV57" s="54">
        <f t="shared" si="55"/>
        <v>0.47565543071161048</v>
      </c>
      <c r="FW57" s="63">
        <v>1287</v>
      </c>
      <c r="FX57" s="8">
        <v>307</v>
      </c>
      <c r="FY57" s="54">
        <f t="shared" si="56"/>
        <v>0.23853923853923853</v>
      </c>
      <c r="FZ57" s="63">
        <v>8488</v>
      </c>
      <c r="GA57" s="8">
        <v>7498</v>
      </c>
      <c r="GB57" s="54">
        <f t="shared" si="57"/>
        <v>0.88336475023562677</v>
      </c>
      <c r="GC57" s="63">
        <v>9775</v>
      </c>
      <c r="GD57" s="8">
        <v>7805</v>
      </c>
      <c r="GE57" s="54">
        <f t="shared" si="58"/>
        <v>0.79846547314578009</v>
      </c>
      <c r="GF57" s="63">
        <v>407</v>
      </c>
      <c r="GG57" s="8">
        <v>1</v>
      </c>
      <c r="GH57" s="302">
        <f t="shared" si="59"/>
        <v>2.4570024570024569E-3</v>
      </c>
      <c r="GI57" s="8">
        <v>1405</v>
      </c>
      <c r="GJ57" s="8">
        <v>673</v>
      </c>
      <c r="GK57" s="93">
        <f t="shared" si="60"/>
        <v>0.47900355871886119</v>
      </c>
      <c r="GL57" s="8">
        <v>183</v>
      </c>
      <c r="GM57" s="8">
        <v>256</v>
      </c>
      <c r="GN57" s="93">
        <f t="shared" si="61"/>
        <v>1.3989071038251366</v>
      </c>
    </row>
    <row r="58" spans="1:196" s="1" customFormat="1" ht="15" customHeight="1" x14ac:dyDescent="0.6">
      <c r="A58" s="16">
        <v>17</v>
      </c>
      <c r="B58" s="17" t="s">
        <v>507</v>
      </c>
      <c r="C58" s="18">
        <v>9306</v>
      </c>
      <c r="D58" s="17" t="s">
        <v>578</v>
      </c>
      <c r="E58" s="8">
        <v>1123</v>
      </c>
      <c r="F58" s="8">
        <v>775</v>
      </c>
      <c r="G58" s="358">
        <f t="shared" si="62"/>
        <v>0.69011576135351738</v>
      </c>
      <c r="H58" s="8">
        <v>770</v>
      </c>
      <c r="I58" s="8">
        <v>685</v>
      </c>
      <c r="J58" s="358">
        <f t="shared" si="0"/>
        <v>0.88961038961038963</v>
      </c>
      <c r="K58" s="8">
        <v>340</v>
      </c>
      <c r="L58" s="8">
        <v>141</v>
      </c>
      <c r="M58" s="358">
        <f t="shared" si="1"/>
        <v>0.4147058823529412</v>
      </c>
      <c r="N58" s="8">
        <v>29</v>
      </c>
      <c r="O58" s="8">
        <v>28</v>
      </c>
      <c r="P58" s="361">
        <f t="shared" si="2"/>
        <v>0.96551724137931039</v>
      </c>
      <c r="Q58" s="8">
        <v>0</v>
      </c>
      <c r="R58" s="8">
        <v>0</v>
      </c>
      <c r="S58" s="361" t="str">
        <f t="shared" si="3"/>
        <v>N/A</v>
      </c>
      <c r="T58" s="8">
        <v>2262</v>
      </c>
      <c r="U58" s="8">
        <v>1629</v>
      </c>
      <c r="V58" s="358">
        <f t="shared" si="4"/>
        <v>0.72015915119363394</v>
      </c>
      <c r="W58" s="8">
        <v>2262</v>
      </c>
      <c r="X58" s="8">
        <v>1629</v>
      </c>
      <c r="Y58" s="358">
        <f t="shared" si="5"/>
        <v>0.72015915119363394</v>
      </c>
      <c r="Z58" s="8">
        <v>93</v>
      </c>
      <c r="AA58" s="8">
        <v>104</v>
      </c>
      <c r="AB58" s="358">
        <f t="shared" si="6"/>
        <v>1.118279569892473</v>
      </c>
      <c r="AC58" s="8">
        <v>17</v>
      </c>
      <c r="AD58" s="8">
        <v>29</v>
      </c>
      <c r="AE58" s="361">
        <f t="shared" si="7"/>
        <v>1.7058823529411764</v>
      </c>
      <c r="AF58" s="8">
        <v>30</v>
      </c>
      <c r="AG58" s="8">
        <v>40</v>
      </c>
      <c r="AH58" s="361">
        <f t="shared" si="8"/>
        <v>1.3333333333333333</v>
      </c>
      <c r="AI58" s="8">
        <v>140</v>
      </c>
      <c r="AJ58" s="8">
        <v>173</v>
      </c>
      <c r="AK58" s="358">
        <f t="shared" si="9"/>
        <v>1.2357142857142858</v>
      </c>
      <c r="AL58" s="8">
        <v>84</v>
      </c>
      <c r="AM58" s="8">
        <v>24</v>
      </c>
      <c r="AN58" s="358">
        <f t="shared" si="10"/>
        <v>0.2857142857142857</v>
      </c>
      <c r="AO58" s="8">
        <v>0</v>
      </c>
      <c r="AP58" s="8">
        <v>0</v>
      </c>
      <c r="AQ58" s="361" t="str">
        <f t="shared" si="11"/>
        <v>N/A</v>
      </c>
      <c r="AR58" s="8">
        <v>0</v>
      </c>
      <c r="AS58" s="8">
        <v>0</v>
      </c>
      <c r="AT58" s="361" t="str">
        <f t="shared" si="12"/>
        <v>N/A</v>
      </c>
      <c r="AU58" s="8">
        <v>84</v>
      </c>
      <c r="AV58" s="8">
        <v>24</v>
      </c>
      <c r="AW58" s="358">
        <f t="shared" si="13"/>
        <v>0.2857142857142857</v>
      </c>
      <c r="AX58" s="8">
        <v>719</v>
      </c>
      <c r="AY58" s="8">
        <v>745</v>
      </c>
      <c r="AZ58" s="358">
        <f t="shared" si="14"/>
        <v>1.0361613351877608</v>
      </c>
      <c r="BA58" s="8">
        <v>200</v>
      </c>
      <c r="BB58" s="8">
        <v>148</v>
      </c>
      <c r="BC58" s="358">
        <f t="shared" si="15"/>
        <v>0.74</v>
      </c>
      <c r="BD58" s="8">
        <v>70</v>
      </c>
      <c r="BE58" s="8">
        <v>70</v>
      </c>
      <c r="BF58" s="361">
        <f t="shared" si="16"/>
        <v>1</v>
      </c>
      <c r="BG58" s="8">
        <v>0</v>
      </c>
      <c r="BH58" s="8">
        <v>40</v>
      </c>
      <c r="BI58" s="361" t="str">
        <f t="shared" si="17"/>
        <v>N/A</v>
      </c>
      <c r="BJ58" s="8">
        <v>2266</v>
      </c>
      <c r="BK58" s="8">
        <v>2064</v>
      </c>
      <c r="BL58" s="570">
        <f t="shared" si="18"/>
        <v>0.91085613415710498</v>
      </c>
      <c r="BM58" s="8">
        <v>3255</v>
      </c>
      <c r="BN58" s="8">
        <v>3067</v>
      </c>
      <c r="BO58" s="358">
        <f t="shared" si="19"/>
        <v>0.94224270353302608</v>
      </c>
      <c r="BP58" s="8">
        <v>0</v>
      </c>
      <c r="BQ58" s="8">
        <v>0</v>
      </c>
      <c r="BR58" s="358" t="str">
        <f t="shared" si="20"/>
        <v>N/A</v>
      </c>
      <c r="BS58" s="8">
        <v>3479</v>
      </c>
      <c r="BT58" s="8">
        <v>3264</v>
      </c>
      <c r="BU58" s="358">
        <f t="shared" si="21"/>
        <v>0.93820063236562234</v>
      </c>
      <c r="BV58" s="8">
        <v>5741</v>
      </c>
      <c r="BW58" s="8">
        <v>4893</v>
      </c>
      <c r="BX58" s="358">
        <f t="shared" si="22"/>
        <v>0.85229054171747087</v>
      </c>
      <c r="BY58" s="8">
        <v>9600</v>
      </c>
      <c r="BZ58" s="8">
        <v>6720</v>
      </c>
      <c r="CA58" s="364">
        <f t="shared" si="23"/>
        <v>0.7</v>
      </c>
      <c r="CB58" s="8">
        <v>14490</v>
      </c>
      <c r="CC58" s="8">
        <v>11563</v>
      </c>
      <c r="CD58" s="364">
        <f t="shared" si="24"/>
        <v>0.79799861973775021</v>
      </c>
      <c r="CE58" s="8">
        <v>3840</v>
      </c>
      <c r="CF58" s="8">
        <v>2880</v>
      </c>
      <c r="CG58" s="364">
        <f t="shared" si="25"/>
        <v>0.75</v>
      </c>
      <c r="CH58" s="8">
        <v>0</v>
      </c>
      <c r="CI58" s="8">
        <v>0</v>
      </c>
      <c r="CJ58" s="358" t="str">
        <f t="shared" si="26"/>
        <v>N/A</v>
      </c>
      <c r="CK58" s="8">
        <v>3840</v>
      </c>
      <c r="CL58" s="8">
        <v>2880</v>
      </c>
      <c r="CM58" s="364">
        <f t="shared" si="27"/>
        <v>0.75</v>
      </c>
      <c r="CN58" s="8">
        <v>1725</v>
      </c>
      <c r="CO58" s="8">
        <v>1366</v>
      </c>
      <c r="CP58" s="364">
        <f t="shared" si="63"/>
        <v>0.79188405797101447</v>
      </c>
      <c r="CQ58" s="8">
        <v>300</v>
      </c>
      <c r="CR58" s="8">
        <v>709</v>
      </c>
      <c r="CS58" s="364">
        <f t="shared" si="28"/>
        <v>2.3633333333333333</v>
      </c>
      <c r="CT58" s="8">
        <v>29955</v>
      </c>
      <c r="CU58" s="8">
        <v>23238</v>
      </c>
      <c r="CV58" s="364">
        <f t="shared" si="29"/>
        <v>0.77576364546820231</v>
      </c>
      <c r="CW58" s="8">
        <v>35696</v>
      </c>
      <c r="CX58" s="8">
        <v>28131</v>
      </c>
      <c r="CY58" s="364">
        <f t="shared" si="30"/>
        <v>0.78807149260421339</v>
      </c>
      <c r="CZ58" s="8">
        <v>1841</v>
      </c>
      <c r="DA58" s="8">
        <v>1268</v>
      </c>
      <c r="DB58" s="361">
        <f t="shared" si="31"/>
        <v>0.68875611080934274</v>
      </c>
      <c r="DC58" s="8">
        <v>330</v>
      </c>
      <c r="DD58" s="8">
        <v>789</v>
      </c>
      <c r="DE58" s="361">
        <f t="shared" si="32"/>
        <v>2.3909090909090911</v>
      </c>
      <c r="DF58" s="8">
        <v>14410</v>
      </c>
      <c r="DG58" s="8">
        <v>10433</v>
      </c>
      <c r="DH58" s="364">
        <f t="shared" si="33"/>
        <v>0.72401110340041641</v>
      </c>
      <c r="DI58" s="62">
        <v>0.92</v>
      </c>
      <c r="DJ58" s="93">
        <v>0.93613607188703496</v>
      </c>
      <c r="DK58" s="93">
        <f t="shared" si="34"/>
        <v>1.0175392085728641</v>
      </c>
      <c r="DL58" s="62">
        <v>0.71</v>
      </c>
      <c r="DM58" s="93">
        <v>0.76351351351351304</v>
      </c>
      <c r="DN58" s="93">
        <f t="shared" si="35"/>
        <v>1.0753711457936803</v>
      </c>
      <c r="DO58" s="62">
        <v>0.81499999999999995</v>
      </c>
      <c r="DP58" s="93">
        <v>0.92830882352941202</v>
      </c>
      <c r="DQ58" s="93">
        <f t="shared" si="36"/>
        <v>1.1390292313244319</v>
      </c>
      <c r="DR58" s="62">
        <v>0.87</v>
      </c>
      <c r="DS58" s="93">
        <v>0.96186440677966101</v>
      </c>
      <c r="DT58" s="93">
        <f t="shared" si="37"/>
        <v>1.1055912721605299</v>
      </c>
      <c r="DU58" s="62">
        <v>0.81</v>
      </c>
      <c r="DV58" s="93">
        <v>0.678832116788321</v>
      </c>
      <c r="DW58" s="93">
        <f t="shared" si="38"/>
        <v>0.83806434171397648</v>
      </c>
      <c r="DX58" s="62">
        <v>0.84000000000000008</v>
      </c>
      <c r="DY58" s="93">
        <v>0.84284837323511297</v>
      </c>
      <c r="DZ58" s="93">
        <f t="shared" si="39"/>
        <v>1.0033909205179916</v>
      </c>
      <c r="EA58" s="62">
        <v>0.89500000000000002</v>
      </c>
      <c r="EB58" s="93">
        <v>0.94211822660098499</v>
      </c>
      <c r="EC58" s="93">
        <f t="shared" si="40"/>
        <v>1.0526460632413239</v>
      </c>
      <c r="ED58" s="62">
        <v>0.76</v>
      </c>
      <c r="EE58" s="93">
        <v>0.69387755102040805</v>
      </c>
      <c r="EF58" s="93">
        <f t="shared" si="41"/>
        <v>0.91299677765843168</v>
      </c>
      <c r="EG58" s="62">
        <v>0.82750000000000001</v>
      </c>
      <c r="EH58" s="93">
        <v>0.89985693848354797</v>
      </c>
      <c r="EI58" s="93">
        <f t="shared" si="42"/>
        <v>1.0874404090435625</v>
      </c>
      <c r="EJ58" s="62">
        <v>0.79</v>
      </c>
      <c r="EK58" s="93">
        <v>0.81038275406951199</v>
      </c>
      <c r="EL58" s="93">
        <f t="shared" si="43"/>
        <v>1.0258009545183695</v>
      </c>
      <c r="EM58" s="62">
        <v>0.3</v>
      </c>
      <c r="EN58" s="93">
        <v>0.31906250000000003</v>
      </c>
      <c r="EO58" s="93">
        <f t="shared" si="44"/>
        <v>1.0635416666666668</v>
      </c>
      <c r="EP58" s="62">
        <v>0.54500000000000004</v>
      </c>
      <c r="EQ58" s="93">
        <v>0.60741027627162403</v>
      </c>
      <c r="ER58" s="93">
        <f t="shared" si="45"/>
        <v>1.1145142683883009</v>
      </c>
      <c r="ES58" s="62">
        <v>0.84250000000000003</v>
      </c>
      <c r="ET58" s="93">
        <v>0.84060345801785497</v>
      </c>
      <c r="EU58" s="93">
        <f t="shared" si="46"/>
        <v>0.99774891159389312</v>
      </c>
      <c r="EV58" s="62">
        <v>0.53</v>
      </c>
      <c r="EW58" s="93">
        <v>0.34898878558420399</v>
      </c>
      <c r="EX58" s="93">
        <f t="shared" si="47"/>
        <v>0.65846940676264898</v>
      </c>
      <c r="EY58" s="62">
        <v>0.68625000000000003</v>
      </c>
      <c r="EZ58" s="93">
        <v>0.65827734527745196</v>
      </c>
      <c r="FA58" s="93">
        <f t="shared" si="48"/>
        <v>0.9592383902039372</v>
      </c>
      <c r="FB58" s="62" t="s">
        <v>508</v>
      </c>
      <c r="FC58" s="93">
        <v>0</v>
      </c>
      <c r="FD58" s="93" t="str">
        <f t="shared" si="49"/>
        <v>N/A</v>
      </c>
      <c r="FE58" s="62">
        <v>0.36</v>
      </c>
      <c r="FF58" s="93">
        <v>0.406944444444444</v>
      </c>
      <c r="FG58" s="93">
        <f t="shared" si="50"/>
        <v>1.1304012345679</v>
      </c>
      <c r="FH58" s="62">
        <v>0.36</v>
      </c>
      <c r="FI58" s="93">
        <v>0.406944444444444</v>
      </c>
      <c r="FJ58" s="93">
        <f t="shared" si="51"/>
        <v>1.1304012345679</v>
      </c>
      <c r="FK58" s="54">
        <v>0.9</v>
      </c>
      <c r="FL58" s="93">
        <v>0.90354989953114495</v>
      </c>
      <c r="FM58" s="93">
        <f t="shared" si="52"/>
        <v>1.0039443328123832</v>
      </c>
      <c r="FN58" s="54">
        <v>0.61009999999999998</v>
      </c>
      <c r="FO58" s="93">
        <v>0.91888466413181202</v>
      </c>
      <c r="FP58" s="93">
        <f t="shared" si="53"/>
        <v>1.5061213967084282</v>
      </c>
      <c r="FQ58" s="63">
        <v>1471</v>
      </c>
      <c r="FR58" s="8">
        <v>312</v>
      </c>
      <c r="FS58" s="54">
        <f t="shared" si="54"/>
        <v>0.21210061182868797</v>
      </c>
      <c r="FT58" s="63">
        <v>334</v>
      </c>
      <c r="FU58" s="8">
        <v>154</v>
      </c>
      <c r="FV58" s="54">
        <f t="shared" si="55"/>
        <v>0.46107784431137727</v>
      </c>
      <c r="FW58" s="63">
        <v>1805</v>
      </c>
      <c r="FX58" s="8">
        <v>466</v>
      </c>
      <c r="FY58" s="54">
        <f t="shared" si="56"/>
        <v>0.25817174515235458</v>
      </c>
      <c r="FZ58" s="63">
        <v>15709</v>
      </c>
      <c r="GA58" s="8">
        <v>10641</v>
      </c>
      <c r="GB58" s="54">
        <f t="shared" si="57"/>
        <v>0.67738239225921448</v>
      </c>
      <c r="GC58" s="63">
        <v>17514</v>
      </c>
      <c r="GD58" s="8">
        <v>11107</v>
      </c>
      <c r="GE58" s="54">
        <f t="shared" si="58"/>
        <v>0.63417837158844348</v>
      </c>
      <c r="GF58" s="63">
        <v>806</v>
      </c>
      <c r="GG58" s="8">
        <v>27</v>
      </c>
      <c r="GH58" s="302">
        <f t="shared" si="59"/>
        <v>3.3498759305210915E-2</v>
      </c>
      <c r="GI58" s="8">
        <v>1469</v>
      </c>
      <c r="GJ58" s="8">
        <v>1227</v>
      </c>
      <c r="GK58" s="93">
        <f t="shared" si="60"/>
        <v>0.83526208304969363</v>
      </c>
      <c r="GL58" s="8">
        <v>183</v>
      </c>
      <c r="GM58" s="8">
        <v>624</v>
      </c>
      <c r="GN58" s="93">
        <f t="shared" si="61"/>
        <v>3.4098360655737703</v>
      </c>
    </row>
    <row r="59" spans="1:196" s="1" customFormat="1" ht="15" customHeight="1" x14ac:dyDescent="0.6">
      <c r="A59" s="16">
        <v>17</v>
      </c>
      <c r="B59" s="17" t="s">
        <v>507</v>
      </c>
      <c r="C59" s="18">
        <v>9515</v>
      </c>
      <c r="D59" s="17" t="s">
        <v>605</v>
      </c>
      <c r="E59" s="8">
        <v>882</v>
      </c>
      <c r="F59" s="8">
        <v>734</v>
      </c>
      <c r="G59" s="358">
        <f t="shared" si="62"/>
        <v>0.83219954648526073</v>
      </c>
      <c r="H59" s="8">
        <v>461</v>
      </c>
      <c r="I59" s="8">
        <v>555</v>
      </c>
      <c r="J59" s="358">
        <f t="shared" si="0"/>
        <v>1.2039045553145336</v>
      </c>
      <c r="K59" s="8">
        <v>170</v>
      </c>
      <c r="L59" s="8">
        <v>95</v>
      </c>
      <c r="M59" s="358">
        <f t="shared" si="1"/>
        <v>0.55882352941176472</v>
      </c>
      <c r="N59" s="8">
        <v>16</v>
      </c>
      <c r="O59" s="8">
        <v>16</v>
      </c>
      <c r="P59" s="361">
        <f t="shared" si="2"/>
        <v>1</v>
      </c>
      <c r="Q59" s="8">
        <v>0</v>
      </c>
      <c r="R59" s="8">
        <v>0</v>
      </c>
      <c r="S59" s="361" t="str">
        <f t="shared" si="3"/>
        <v>N/A</v>
      </c>
      <c r="T59" s="8">
        <v>1529</v>
      </c>
      <c r="U59" s="8">
        <v>1400</v>
      </c>
      <c r="V59" s="358">
        <f t="shared" si="4"/>
        <v>0.91563113145846964</v>
      </c>
      <c r="W59" s="8">
        <v>1529</v>
      </c>
      <c r="X59" s="8">
        <v>1400</v>
      </c>
      <c r="Y59" s="358">
        <f t="shared" si="5"/>
        <v>0.91563113145846964</v>
      </c>
      <c r="Z59" s="8">
        <v>86</v>
      </c>
      <c r="AA59" s="8">
        <v>54</v>
      </c>
      <c r="AB59" s="358">
        <f t="shared" si="6"/>
        <v>0.62790697674418605</v>
      </c>
      <c r="AC59" s="8">
        <v>0</v>
      </c>
      <c r="AD59" s="8">
        <v>0</v>
      </c>
      <c r="AE59" s="361" t="str">
        <f t="shared" si="7"/>
        <v>N/A</v>
      </c>
      <c r="AF59" s="8">
        <v>35</v>
      </c>
      <c r="AG59" s="8">
        <v>30</v>
      </c>
      <c r="AH59" s="361">
        <f t="shared" si="8"/>
        <v>0.8571428571428571</v>
      </c>
      <c r="AI59" s="8">
        <v>121</v>
      </c>
      <c r="AJ59" s="8">
        <v>84</v>
      </c>
      <c r="AK59" s="358">
        <f t="shared" si="9"/>
        <v>0.69421487603305787</v>
      </c>
      <c r="AL59" s="8">
        <v>56</v>
      </c>
      <c r="AM59" s="8">
        <v>27</v>
      </c>
      <c r="AN59" s="358">
        <f t="shared" si="10"/>
        <v>0.48214285714285715</v>
      </c>
      <c r="AO59" s="8">
        <v>26</v>
      </c>
      <c r="AP59" s="8">
        <v>26</v>
      </c>
      <c r="AQ59" s="361">
        <f t="shared" si="11"/>
        <v>1</v>
      </c>
      <c r="AR59" s="8">
        <v>0</v>
      </c>
      <c r="AS59" s="8">
        <v>0</v>
      </c>
      <c r="AT59" s="361" t="str">
        <f t="shared" si="12"/>
        <v>N/A</v>
      </c>
      <c r="AU59" s="8">
        <v>82</v>
      </c>
      <c r="AV59" s="8">
        <v>53</v>
      </c>
      <c r="AW59" s="358">
        <f t="shared" si="13"/>
        <v>0.64634146341463417</v>
      </c>
      <c r="AX59" s="8">
        <v>569</v>
      </c>
      <c r="AY59" s="8">
        <v>401</v>
      </c>
      <c r="AZ59" s="358">
        <f t="shared" si="14"/>
        <v>0.70474516695957823</v>
      </c>
      <c r="BA59" s="8">
        <v>367</v>
      </c>
      <c r="BB59" s="8">
        <v>312</v>
      </c>
      <c r="BC59" s="358">
        <f t="shared" si="15"/>
        <v>0.85013623978201636</v>
      </c>
      <c r="BD59" s="8">
        <v>132</v>
      </c>
      <c r="BE59" s="8">
        <v>137</v>
      </c>
      <c r="BF59" s="361">
        <f t="shared" si="16"/>
        <v>1.0378787878787878</v>
      </c>
      <c r="BG59" s="8">
        <v>0</v>
      </c>
      <c r="BH59" s="8">
        <v>0</v>
      </c>
      <c r="BI59" s="361" t="str">
        <f t="shared" si="17"/>
        <v>N/A</v>
      </c>
      <c r="BJ59" s="8">
        <v>1726</v>
      </c>
      <c r="BK59" s="8">
        <v>1476</v>
      </c>
      <c r="BL59" s="570">
        <f t="shared" si="18"/>
        <v>0.85515643105446115</v>
      </c>
      <c r="BM59" s="8">
        <v>2794</v>
      </c>
      <c r="BN59" s="8">
        <v>2326</v>
      </c>
      <c r="BO59" s="358">
        <f t="shared" si="19"/>
        <v>0.83249821045096639</v>
      </c>
      <c r="BP59" s="8">
        <v>0</v>
      </c>
      <c r="BQ59" s="8">
        <v>0</v>
      </c>
      <c r="BR59" s="358" t="str">
        <f t="shared" si="20"/>
        <v>N/A</v>
      </c>
      <c r="BS59" s="8">
        <v>2997</v>
      </c>
      <c r="BT59" s="8">
        <v>2463</v>
      </c>
      <c r="BU59" s="358">
        <f t="shared" si="21"/>
        <v>0.82182182182182184</v>
      </c>
      <c r="BV59" s="8">
        <v>4526</v>
      </c>
      <c r="BW59" s="8">
        <v>3863</v>
      </c>
      <c r="BX59" s="358">
        <f t="shared" si="22"/>
        <v>0.85351303579319482</v>
      </c>
      <c r="BY59" s="8">
        <v>4480</v>
      </c>
      <c r="BZ59" s="8">
        <v>3840</v>
      </c>
      <c r="CA59" s="364">
        <f t="shared" si="23"/>
        <v>0.8571428571428571</v>
      </c>
      <c r="CB59" s="8">
        <v>12000</v>
      </c>
      <c r="CC59" s="8">
        <v>11899</v>
      </c>
      <c r="CD59" s="364">
        <f t="shared" si="24"/>
        <v>0.99158333333333337</v>
      </c>
      <c r="CE59" s="8">
        <v>3840</v>
      </c>
      <c r="CF59" s="8">
        <v>3280</v>
      </c>
      <c r="CG59" s="364">
        <f t="shared" si="25"/>
        <v>0.85416666666666663</v>
      </c>
      <c r="CH59" s="8">
        <v>0</v>
      </c>
      <c r="CI59" s="8">
        <v>0</v>
      </c>
      <c r="CJ59" s="358" t="str">
        <f t="shared" si="26"/>
        <v>N/A</v>
      </c>
      <c r="CK59" s="8">
        <v>3840</v>
      </c>
      <c r="CL59" s="8">
        <v>3280</v>
      </c>
      <c r="CM59" s="364">
        <f t="shared" si="27"/>
        <v>0.85416666666666663</v>
      </c>
      <c r="CN59" s="8">
        <v>4397</v>
      </c>
      <c r="CO59" s="8">
        <v>4353</v>
      </c>
      <c r="CP59" s="364">
        <f t="shared" si="63"/>
        <v>0.98999317716624968</v>
      </c>
      <c r="CQ59" s="8">
        <v>350</v>
      </c>
      <c r="CR59" s="8">
        <v>579</v>
      </c>
      <c r="CS59" s="364">
        <f t="shared" si="28"/>
        <v>1.6542857142857144</v>
      </c>
      <c r="CT59" s="8">
        <v>25067</v>
      </c>
      <c r="CU59" s="8">
        <v>23951</v>
      </c>
      <c r="CV59" s="364">
        <f t="shared" si="29"/>
        <v>0.95547931543463516</v>
      </c>
      <c r="CW59" s="8">
        <v>29593</v>
      </c>
      <c r="CX59" s="8">
        <v>27814</v>
      </c>
      <c r="CY59" s="364">
        <f t="shared" si="30"/>
        <v>0.93988443212921979</v>
      </c>
      <c r="CZ59" s="8">
        <v>4571</v>
      </c>
      <c r="DA59" s="8">
        <v>4078</v>
      </c>
      <c r="DB59" s="361">
        <f t="shared" si="31"/>
        <v>0.89214613870050319</v>
      </c>
      <c r="DC59" s="8">
        <v>385</v>
      </c>
      <c r="DD59" s="8">
        <v>609</v>
      </c>
      <c r="DE59" s="361">
        <f t="shared" si="32"/>
        <v>1.5818181818181818</v>
      </c>
      <c r="DF59" s="8">
        <v>9148</v>
      </c>
      <c r="DG59" s="8">
        <v>7987</v>
      </c>
      <c r="DH59" s="364">
        <f t="shared" si="33"/>
        <v>0.87308701355487539</v>
      </c>
      <c r="DI59" s="62">
        <v>0.94</v>
      </c>
      <c r="DJ59" s="93">
        <v>0.87215248721524896</v>
      </c>
      <c r="DK59" s="93">
        <f t="shared" si="34"/>
        <v>0.9278217949098394</v>
      </c>
      <c r="DL59" s="62">
        <v>0.68</v>
      </c>
      <c r="DM59" s="93">
        <v>0.41025641025641002</v>
      </c>
      <c r="DN59" s="93">
        <f t="shared" si="35"/>
        <v>0.60331825037707354</v>
      </c>
      <c r="DO59" s="62">
        <v>0.81</v>
      </c>
      <c r="DP59" s="93">
        <v>0.81364190012180304</v>
      </c>
      <c r="DQ59" s="93">
        <f t="shared" si="36"/>
        <v>1.0044961729898803</v>
      </c>
      <c r="DR59" s="62">
        <v>0.84</v>
      </c>
      <c r="DS59" s="93">
        <v>0.83668639053254401</v>
      </c>
      <c r="DT59" s="93">
        <f t="shared" si="37"/>
        <v>0.99605522682445724</v>
      </c>
      <c r="DU59" s="62">
        <v>0.71</v>
      </c>
      <c r="DV59" s="93">
        <v>0.73333333333333295</v>
      </c>
      <c r="DW59" s="93">
        <f t="shared" si="38"/>
        <v>1.0328638497652578</v>
      </c>
      <c r="DX59" s="62">
        <v>0.77499999999999991</v>
      </c>
      <c r="DY59" s="93">
        <v>0.79571428571428604</v>
      </c>
      <c r="DZ59" s="93">
        <f t="shared" si="39"/>
        <v>1.0267281105990789</v>
      </c>
      <c r="EA59" s="62">
        <v>0.8899999999999999</v>
      </c>
      <c r="EB59" s="93">
        <v>0.86214953271028005</v>
      </c>
      <c r="EC59" s="93">
        <f t="shared" si="40"/>
        <v>0.96870734012391024</v>
      </c>
      <c r="ED59" s="62">
        <v>0.69500000000000006</v>
      </c>
      <c r="EE59" s="93">
        <v>0.61707035755478701</v>
      </c>
      <c r="EF59" s="93">
        <f t="shared" si="41"/>
        <v>0.88787101806444169</v>
      </c>
      <c r="EG59" s="62">
        <v>0.79249999999999998</v>
      </c>
      <c r="EH59" s="93">
        <v>0.80714470618690104</v>
      </c>
      <c r="EI59" s="93">
        <f t="shared" si="42"/>
        <v>1.018479124526058</v>
      </c>
      <c r="EJ59" s="62">
        <v>0.73</v>
      </c>
      <c r="EK59" s="93">
        <v>0.71273245796447005</v>
      </c>
      <c r="EL59" s="93">
        <f t="shared" si="43"/>
        <v>0.97634583282804122</v>
      </c>
      <c r="EM59" s="62">
        <v>0.25</v>
      </c>
      <c r="EN59" s="93">
        <v>0.30393258426966302</v>
      </c>
      <c r="EO59" s="93">
        <f t="shared" si="44"/>
        <v>1.2157303370786521</v>
      </c>
      <c r="EP59" s="62">
        <v>0.49</v>
      </c>
      <c r="EQ59" s="93">
        <v>0.59120704772243304</v>
      </c>
      <c r="ER59" s="93">
        <f t="shared" si="45"/>
        <v>1.2065449953519043</v>
      </c>
      <c r="ES59" s="62">
        <v>0.80999999999999994</v>
      </c>
      <c r="ET59" s="93">
        <v>0.73531043526504303</v>
      </c>
      <c r="EU59" s="93">
        <f t="shared" si="46"/>
        <v>0.90779066082104087</v>
      </c>
      <c r="EV59" s="62">
        <v>0.47250000000000003</v>
      </c>
      <c r="EW59" s="93">
        <v>0.337924126705897</v>
      </c>
      <c r="EX59" s="93">
        <f t="shared" si="47"/>
        <v>0.71518333694369729</v>
      </c>
      <c r="EY59" s="62">
        <v>0.64124999999999999</v>
      </c>
      <c r="EZ59" s="93">
        <v>0.62119795786294696</v>
      </c>
      <c r="FA59" s="93">
        <f t="shared" si="48"/>
        <v>0.96872975885059953</v>
      </c>
      <c r="FB59" s="62" t="s">
        <v>508</v>
      </c>
      <c r="FC59" s="93">
        <v>0</v>
      </c>
      <c r="FD59" s="93" t="str">
        <f t="shared" si="49"/>
        <v>N/A</v>
      </c>
      <c r="FE59" s="62">
        <v>0.32</v>
      </c>
      <c r="FF59" s="93">
        <v>0.36829268292682898</v>
      </c>
      <c r="FG59" s="93">
        <f t="shared" si="50"/>
        <v>1.1509146341463405</v>
      </c>
      <c r="FH59" s="62">
        <v>0.32</v>
      </c>
      <c r="FI59" s="93">
        <v>0.36829268292682898</v>
      </c>
      <c r="FJ59" s="93">
        <f t="shared" si="51"/>
        <v>1.1509146341463405</v>
      </c>
      <c r="FK59" s="54">
        <v>0.7777004696468951</v>
      </c>
      <c r="FL59" s="93">
        <v>0.74139452780229498</v>
      </c>
      <c r="FM59" s="93">
        <f t="shared" si="52"/>
        <v>0.95331629173236276</v>
      </c>
      <c r="FN59" s="54">
        <v>0.61009999999999998</v>
      </c>
      <c r="FO59" s="93">
        <v>0.83743842364531995</v>
      </c>
      <c r="FP59" s="93">
        <f t="shared" si="53"/>
        <v>1.3726248543604656</v>
      </c>
      <c r="FQ59" s="63">
        <v>985</v>
      </c>
      <c r="FR59" s="8">
        <v>145</v>
      </c>
      <c r="FS59" s="54">
        <f t="shared" si="54"/>
        <v>0.14720812182741116</v>
      </c>
      <c r="FT59" s="63">
        <v>238</v>
      </c>
      <c r="FU59" s="8">
        <v>258</v>
      </c>
      <c r="FV59" s="54">
        <f t="shared" si="55"/>
        <v>1.0840336134453781</v>
      </c>
      <c r="FW59" s="63">
        <v>1223</v>
      </c>
      <c r="FX59" s="8">
        <v>403</v>
      </c>
      <c r="FY59" s="54">
        <f t="shared" si="56"/>
        <v>0.32951757972199508</v>
      </c>
      <c r="FZ59" s="63">
        <v>11109</v>
      </c>
      <c r="GA59" s="8">
        <v>11567</v>
      </c>
      <c r="GB59" s="54">
        <f t="shared" si="57"/>
        <v>1.0412278332883247</v>
      </c>
      <c r="GC59" s="63">
        <v>12332</v>
      </c>
      <c r="GD59" s="8">
        <v>11970</v>
      </c>
      <c r="GE59" s="54">
        <f t="shared" si="58"/>
        <v>0.97064547518650668</v>
      </c>
      <c r="GF59" s="63">
        <v>587</v>
      </c>
      <c r="GG59" s="8">
        <v>0</v>
      </c>
      <c r="GH59" s="302">
        <f t="shared" si="59"/>
        <v>0</v>
      </c>
      <c r="GI59" s="8">
        <v>2914</v>
      </c>
      <c r="GJ59" s="8">
        <v>2187</v>
      </c>
      <c r="GK59" s="93">
        <f t="shared" si="60"/>
        <v>0.7505147563486616</v>
      </c>
      <c r="GL59" s="8">
        <v>214</v>
      </c>
      <c r="GM59" s="8">
        <v>440</v>
      </c>
      <c r="GN59" s="93">
        <f t="shared" si="61"/>
        <v>2.05607476635514</v>
      </c>
    </row>
    <row r="60" spans="1:196" s="1" customFormat="1" ht="15" customHeight="1" x14ac:dyDescent="0.6">
      <c r="A60" s="16">
        <v>18</v>
      </c>
      <c r="B60" s="17" t="s">
        <v>509</v>
      </c>
      <c r="C60" s="18">
        <v>9516</v>
      </c>
      <c r="D60" s="17" t="s">
        <v>606</v>
      </c>
      <c r="E60" s="8">
        <v>974</v>
      </c>
      <c r="F60" s="8">
        <v>746</v>
      </c>
      <c r="G60" s="358">
        <f t="shared" si="62"/>
        <v>0.76591375770020531</v>
      </c>
      <c r="H60" s="8">
        <v>0</v>
      </c>
      <c r="I60" s="8">
        <v>0</v>
      </c>
      <c r="J60" s="358" t="str">
        <f t="shared" si="0"/>
        <v>N/A</v>
      </c>
      <c r="K60" s="8">
        <v>0</v>
      </c>
      <c r="L60" s="8">
        <v>0</v>
      </c>
      <c r="M60" s="358" t="str">
        <f t="shared" si="1"/>
        <v>N/A</v>
      </c>
      <c r="N60" s="8">
        <v>0</v>
      </c>
      <c r="O60" s="8">
        <v>0</v>
      </c>
      <c r="P60" s="361" t="str">
        <f t="shared" si="2"/>
        <v>N/A</v>
      </c>
      <c r="Q60" s="8">
        <v>0</v>
      </c>
      <c r="R60" s="8">
        <v>0</v>
      </c>
      <c r="S60" s="361" t="str">
        <f t="shared" si="3"/>
        <v>N/A</v>
      </c>
      <c r="T60" s="8">
        <v>974</v>
      </c>
      <c r="U60" s="8">
        <v>746</v>
      </c>
      <c r="V60" s="358">
        <f t="shared" si="4"/>
        <v>0.76591375770020531</v>
      </c>
      <c r="W60" s="8">
        <v>974</v>
      </c>
      <c r="X60" s="8">
        <v>746</v>
      </c>
      <c r="Y60" s="358">
        <f t="shared" si="5"/>
        <v>0.76591375770020531</v>
      </c>
      <c r="Z60" s="8">
        <v>82</v>
      </c>
      <c r="AA60" s="8">
        <v>67</v>
      </c>
      <c r="AB60" s="358">
        <f t="shared" si="6"/>
        <v>0.81707317073170727</v>
      </c>
      <c r="AC60" s="8">
        <v>19</v>
      </c>
      <c r="AD60" s="8">
        <v>19</v>
      </c>
      <c r="AE60" s="361">
        <f t="shared" si="7"/>
        <v>1</v>
      </c>
      <c r="AF60" s="8">
        <v>0</v>
      </c>
      <c r="AG60" s="8">
        <v>0</v>
      </c>
      <c r="AH60" s="361" t="str">
        <f t="shared" si="8"/>
        <v>N/A</v>
      </c>
      <c r="AI60" s="8">
        <v>101</v>
      </c>
      <c r="AJ60" s="8">
        <v>86</v>
      </c>
      <c r="AK60" s="358">
        <f t="shared" si="9"/>
        <v>0.85148514851485146</v>
      </c>
      <c r="AL60" s="8">
        <v>25</v>
      </c>
      <c r="AM60" s="8">
        <v>0</v>
      </c>
      <c r="AN60" s="358">
        <f t="shared" si="10"/>
        <v>0</v>
      </c>
      <c r="AO60" s="8">
        <v>0</v>
      </c>
      <c r="AP60" s="8">
        <v>0</v>
      </c>
      <c r="AQ60" s="361" t="str">
        <f t="shared" si="11"/>
        <v>N/A</v>
      </c>
      <c r="AR60" s="8">
        <v>0</v>
      </c>
      <c r="AS60" s="8">
        <v>0</v>
      </c>
      <c r="AT60" s="361" t="str">
        <f t="shared" si="12"/>
        <v>N/A</v>
      </c>
      <c r="AU60" s="8">
        <v>25</v>
      </c>
      <c r="AV60" s="8">
        <v>0</v>
      </c>
      <c r="AW60" s="358">
        <f t="shared" si="13"/>
        <v>0</v>
      </c>
      <c r="AX60" s="8">
        <v>2382</v>
      </c>
      <c r="AY60" s="8">
        <v>2238</v>
      </c>
      <c r="AZ60" s="358">
        <f t="shared" si="14"/>
        <v>0.93954659949622166</v>
      </c>
      <c r="BA60" s="8">
        <v>184</v>
      </c>
      <c r="BB60" s="8">
        <v>193</v>
      </c>
      <c r="BC60" s="358">
        <f t="shared" si="15"/>
        <v>1.048913043478261</v>
      </c>
      <c r="BD60" s="8">
        <v>171</v>
      </c>
      <c r="BE60" s="8">
        <v>167</v>
      </c>
      <c r="BF60" s="361">
        <f t="shared" si="16"/>
        <v>0.97660818713450293</v>
      </c>
      <c r="BG60" s="8">
        <v>0</v>
      </c>
      <c r="BH60" s="8">
        <v>0</v>
      </c>
      <c r="BI60" s="361" t="str">
        <f t="shared" si="17"/>
        <v>N/A</v>
      </c>
      <c r="BJ60" s="8">
        <v>4943</v>
      </c>
      <c r="BK60" s="8">
        <v>4571</v>
      </c>
      <c r="BL60" s="570">
        <f t="shared" si="18"/>
        <v>0.92474205947804977</v>
      </c>
      <c r="BM60" s="8">
        <v>7680</v>
      </c>
      <c r="BN60" s="8">
        <v>7169</v>
      </c>
      <c r="BO60" s="358">
        <f t="shared" si="19"/>
        <v>0.93346354166666667</v>
      </c>
      <c r="BP60" s="8">
        <v>0</v>
      </c>
      <c r="BQ60" s="8">
        <v>0</v>
      </c>
      <c r="BR60" s="358" t="str">
        <f t="shared" si="20"/>
        <v>N/A</v>
      </c>
      <c r="BS60" s="8">
        <v>7806</v>
      </c>
      <c r="BT60" s="8">
        <v>7255</v>
      </c>
      <c r="BU60" s="358">
        <f t="shared" si="21"/>
        <v>0.92941327184217271</v>
      </c>
      <c r="BV60" s="8">
        <v>8780</v>
      </c>
      <c r="BW60" s="8">
        <v>8001</v>
      </c>
      <c r="BX60" s="358">
        <f t="shared" si="22"/>
        <v>0.9112756264236902</v>
      </c>
      <c r="BY60" s="8">
        <v>16160</v>
      </c>
      <c r="BZ60" s="8">
        <v>14080</v>
      </c>
      <c r="CA60" s="364">
        <f t="shared" si="23"/>
        <v>0.87128712871287128</v>
      </c>
      <c r="CB60" s="8">
        <v>22734</v>
      </c>
      <c r="CC60" s="8">
        <v>25950</v>
      </c>
      <c r="CD60" s="364">
        <f t="shared" si="24"/>
        <v>1.1414621272103458</v>
      </c>
      <c r="CE60" s="8">
        <v>3840</v>
      </c>
      <c r="CF60" s="8">
        <v>2640</v>
      </c>
      <c r="CG60" s="364">
        <f t="shared" si="25"/>
        <v>0.6875</v>
      </c>
      <c r="CH60" s="8">
        <v>0</v>
      </c>
      <c r="CI60" s="8">
        <v>0</v>
      </c>
      <c r="CJ60" s="358" t="str">
        <f t="shared" si="26"/>
        <v>N/A</v>
      </c>
      <c r="CK60" s="8">
        <v>3840</v>
      </c>
      <c r="CL60" s="8">
        <v>2640</v>
      </c>
      <c r="CM60" s="364">
        <f t="shared" si="27"/>
        <v>0.6875</v>
      </c>
      <c r="CN60" s="8">
        <v>4159</v>
      </c>
      <c r="CO60" s="8">
        <v>4133</v>
      </c>
      <c r="CP60" s="364">
        <f t="shared" si="63"/>
        <v>0.99374849723491221</v>
      </c>
      <c r="CQ60" s="8">
        <v>600</v>
      </c>
      <c r="CR60" s="8">
        <v>621</v>
      </c>
      <c r="CS60" s="364">
        <f t="shared" si="28"/>
        <v>1.0349999999999999</v>
      </c>
      <c r="CT60" s="8">
        <v>47493</v>
      </c>
      <c r="CU60" s="8">
        <v>47424</v>
      </c>
      <c r="CV60" s="364">
        <f t="shared" si="29"/>
        <v>0.99854715431747831</v>
      </c>
      <c r="CW60" s="8">
        <v>56273</v>
      </c>
      <c r="CX60" s="8">
        <v>55425</v>
      </c>
      <c r="CY60" s="364">
        <f t="shared" si="30"/>
        <v>0.98493060615215111</v>
      </c>
      <c r="CZ60" s="8">
        <v>4349</v>
      </c>
      <c r="DA60" s="8">
        <v>4041</v>
      </c>
      <c r="DB60" s="361">
        <f t="shared" si="31"/>
        <v>0.92917912163715799</v>
      </c>
      <c r="DC60" s="8">
        <v>600</v>
      </c>
      <c r="DD60" s="8">
        <v>621</v>
      </c>
      <c r="DE60" s="361">
        <f t="shared" si="32"/>
        <v>1.0349999999999999</v>
      </c>
      <c r="DF60" s="8">
        <v>20184</v>
      </c>
      <c r="DG60" s="8">
        <v>16913</v>
      </c>
      <c r="DH60" s="364">
        <f t="shared" si="33"/>
        <v>0.83794094332144275</v>
      </c>
      <c r="DI60" s="62">
        <v>0.88</v>
      </c>
      <c r="DJ60" s="93">
        <v>0.90002832058906801</v>
      </c>
      <c r="DK60" s="93">
        <f t="shared" si="34"/>
        <v>1.02275945521485</v>
      </c>
      <c r="DL60" s="62">
        <v>0.84</v>
      </c>
      <c r="DM60" s="93">
        <v>0.72538860103626901</v>
      </c>
      <c r="DN60" s="93">
        <f t="shared" si="35"/>
        <v>0.86355785837651078</v>
      </c>
      <c r="DO60" s="62">
        <v>0.86</v>
      </c>
      <c r="DP60" s="93">
        <v>0.89538249483115095</v>
      </c>
      <c r="DQ60" s="93">
        <f t="shared" si="36"/>
        <v>1.0411424358501755</v>
      </c>
      <c r="DR60" s="62">
        <v>0.92</v>
      </c>
      <c r="DS60" s="93">
        <v>0.85120643431635401</v>
      </c>
      <c r="DT60" s="93">
        <f t="shared" si="37"/>
        <v>0.92522438512647176</v>
      </c>
      <c r="DU60" s="62" t="s">
        <v>508</v>
      </c>
      <c r="DV60" s="93">
        <v>0</v>
      </c>
      <c r="DW60" s="93" t="str">
        <f t="shared" si="38"/>
        <v>N/A</v>
      </c>
      <c r="DX60" s="62">
        <v>0.92</v>
      </c>
      <c r="DY60" s="93">
        <v>0.85120643431635401</v>
      </c>
      <c r="DZ60" s="93">
        <f t="shared" si="39"/>
        <v>0.92522438512647176</v>
      </c>
      <c r="EA60" s="62">
        <v>0.9</v>
      </c>
      <c r="EB60" s="93">
        <v>0.89536372950819698</v>
      </c>
      <c r="EC60" s="93">
        <f t="shared" si="40"/>
        <v>0.99484858834244105</v>
      </c>
      <c r="ED60" s="62">
        <v>0.84</v>
      </c>
      <c r="EE60" s="93">
        <v>0.72538860103626901</v>
      </c>
      <c r="EF60" s="93">
        <f t="shared" si="41"/>
        <v>0.86355785837651078</v>
      </c>
      <c r="EG60" s="62">
        <v>0.87</v>
      </c>
      <c r="EH60" s="93">
        <v>0.89126359205099404</v>
      </c>
      <c r="EI60" s="93">
        <f t="shared" si="42"/>
        <v>1.0244409104034413</v>
      </c>
      <c r="EJ60" s="62">
        <v>0.92</v>
      </c>
      <c r="EK60" s="93">
        <v>0.90310708702449205</v>
      </c>
      <c r="EL60" s="93">
        <f t="shared" si="43"/>
        <v>0.98163813807010003</v>
      </c>
      <c r="EM60" s="62">
        <v>0.28999999999999998</v>
      </c>
      <c r="EN60" s="93">
        <v>0.313038277511962</v>
      </c>
      <c r="EO60" s="93">
        <f t="shared" si="44"/>
        <v>1.0794423362481449</v>
      </c>
      <c r="EP60" s="62">
        <v>0.60499999999999998</v>
      </c>
      <c r="EQ60" s="93">
        <v>0.69507000674763797</v>
      </c>
      <c r="ER60" s="93">
        <f t="shared" si="45"/>
        <v>1.1488760442109718</v>
      </c>
      <c r="ES60" s="62">
        <v>0.91</v>
      </c>
      <c r="ET60" s="93">
        <v>0.90153718321562104</v>
      </c>
      <c r="EU60" s="93">
        <f t="shared" si="46"/>
        <v>0.99070020133584724</v>
      </c>
      <c r="EV60" s="62">
        <v>0.56499999999999995</v>
      </c>
      <c r="EW60" s="93">
        <v>0.31774374741323202</v>
      </c>
      <c r="EX60" s="93">
        <f t="shared" si="47"/>
        <v>0.56237831400572047</v>
      </c>
      <c r="EY60" s="62">
        <v>0.73750000000000004</v>
      </c>
      <c r="EZ60" s="93">
        <v>0.72339197113216103</v>
      </c>
      <c r="FA60" s="93">
        <f t="shared" si="48"/>
        <v>0.98087046933174371</v>
      </c>
      <c r="FB60" s="62" t="s">
        <v>508</v>
      </c>
      <c r="FC60" s="93">
        <v>0</v>
      </c>
      <c r="FD60" s="93" t="str">
        <f t="shared" si="49"/>
        <v>N/A</v>
      </c>
      <c r="FE60" s="62">
        <v>0.25</v>
      </c>
      <c r="FF60" s="93">
        <v>0.32083333333333303</v>
      </c>
      <c r="FG60" s="93">
        <f t="shared" si="50"/>
        <v>1.2833333333333321</v>
      </c>
      <c r="FH60" s="62">
        <v>0.25</v>
      </c>
      <c r="FI60" s="93">
        <v>0.32083333333333303</v>
      </c>
      <c r="FJ60" s="93">
        <f t="shared" si="51"/>
        <v>1.2833333333333321</v>
      </c>
      <c r="FK60" s="54">
        <v>0.9</v>
      </c>
      <c r="FL60" s="93">
        <v>0.917110442231998</v>
      </c>
      <c r="FM60" s="93">
        <f t="shared" si="52"/>
        <v>1.0190116024799978</v>
      </c>
      <c r="FN60" s="54">
        <v>0.61009999999999998</v>
      </c>
      <c r="FO60" s="93">
        <v>0.95974235104669903</v>
      </c>
      <c r="FP60" s="93">
        <f t="shared" si="53"/>
        <v>1.5730902328252729</v>
      </c>
      <c r="FQ60" s="63">
        <v>2904</v>
      </c>
      <c r="FR60" s="8">
        <v>302</v>
      </c>
      <c r="FS60" s="54">
        <f t="shared" si="54"/>
        <v>0.10399449035812672</v>
      </c>
      <c r="FT60" s="63">
        <v>86</v>
      </c>
      <c r="FU60" s="8">
        <v>76</v>
      </c>
      <c r="FV60" s="54">
        <f t="shared" si="55"/>
        <v>0.88372093023255816</v>
      </c>
      <c r="FW60" s="63">
        <v>2990</v>
      </c>
      <c r="FX60" s="8">
        <v>378</v>
      </c>
      <c r="FY60" s="54">
        <f t="shared" si="56"/>
        <v>0.12642140468227425</v>
      </c>
      <c r="FZ60" s="63">
        <v>26561</v>
      </c>
      <c r="GA60" s="8">
        <v>25138</v>
      </c>
      <c r="GB60" s="54">
        <f t="shared" si="57"/>
        <v>0.94642520989420575</v>
      </c>
      <c r="GC60" s="63">
        <v>29551</v>
      </c>
      <c r="GD60" s="8">
        <v>25516</v>
      </c>
      <c r="GE60" s="54">
        <f t="shared" si="58"/>
        <v>0.86345639741463909</v>
      </c>
      <c r="GF60" s="63">
        <v>1608</v>
      </c>
      <c r="GG60" s="8">
        <v>3</v>
      </c>
      <c r="GH60" s="302">
        <f t="shared" si="59"/>
        <v>1.8656716417910447E-3</v>
      </c>
      <c r="GI60" s="8">
        <v>3463</v>
      </c>
      <c r="GJ60" s="8">
        <v>1823</v>
      </c>
      <c r="GK60" s="93">
        <f t="shared" si="60"/>
        <v>0.52642217730291652</v>
      </c>
      <c r="GL60" s="8">
        <v>366</v>
      </c>
      <c r="GM60" s="8">
        <v>539</v>
      </c>
      <c r="GN60" s="93">
        <f t="shared" si="61"/>
        <v>1.4726775956284153</v>
      </c>
    </row>
    <row r="61" spans="1:196" s="1" customFormat="1" ht="15" customHeight="1" x14ac:dyDescent="0.6">
      <c r="A61" s="16">
        <v>19</v>
      </c>
      <c r="B61" s="17" t="s">
        <v>510</v>
      </c>
      <c r="C61" s="18">
        <v>9113</v>
      </c>
      <c r="D61" s="17" t="s">
        <v>607</v>
      </c>
      <c r="E61" s="8">
        <v>2075</v>
      </c>
      <c r="F61" s="8">
        <v>1666</v>
      </c>
      <c r="G61" s="358">
        <f t="shared" si="62"/>
        <v>0.8028915662650602</v>
      </c>
      <c r="H61" s="8">
        <v>2124</v>
      </c>
      <c r="I61" s="8">
        <v>2035</v>
      </c>
      <c r="J61" s="358">
        <f t="shared" si="0"/>
        <v>0.95809792843691144</v>
      </c>
      <c r="K61" s="8">
        <v>0</v>
      </c>
      <c r="L61" s="8">
        <v>0</v>
      </c>
      <c r="M61" s="358" t="str">
        <f t="shared" si="1"/>
        <v>N/A</v>
      </c>
      <c r="N61" s="8">
        <v>14</v>
      </c>
      <c r="O61" s="8">
        <v>52</v>
      </c>
      <c r="P61" s="361">
        <f t="shared" si="2"/>
        <v>3.7142857142857144</v>
      </c>
      <c r="Q61" s="8">
        <v>0</v>
      </c>
      <c r="R61" s="8">
        <v>0</v>
      </c>
      <c r="S61" s="361" t="str">
        <f t="shared" si="3"/>
        <v>N/A</v>
      </c>
      <c r="T61" s="8">
        <v>4213</v>
      </c>
      <c r="U61" s="8">
        <v>3753</v>
      </c>
      <c r="V61" s="358">
        <f t="shared" si="4"/>
        <v>0.89081414668882031</v>
      </c>
      <c r="W61" s="8">
        <v>4213</v>
      </c>
      <c r="X61" s="8">
        <v>3753</v>
      </c>
      <c r="Y61" s="358">
        <f t="shared" si="5"/>
        <v>0.89081414668882031</v>
      </c>
      <c r="Z61" s="8">
        <v>77</v>
      </c>
      <c r="AA61" s="8">
        <v>67</v>
      </c>
      <c r="AB61" s="358">
        <f t="shared" si="6"/>
        <v>0.87012987012987009</v>
      </c>
      <c r="AC61" s="8">
        <v>45</v>
      </c>
      <c r="AD61" s="8">
        <v>30</v>
      </c>
      <c r="AE61" s="361">
        <f t="shared" si="7"/>
        <v>0.66666666666666663</v>
      </c>
      <c r="AF61" s="8">
        <v>14</v>
      </c>
      <c r="AG61" s="8">
        <v>46</v>
      </c>
      <c r="AH61" s="361">
        <f t="shared" si="8"/>
        <v>3.2857142857142856</v>
      </c>
      <c r="AI61" s="8">
        <v>136</v>
      </c>
      <c r="AJ61" s="8">
        <v>143</v>
      </c>
      <c r="AK61" s="358">
        <f t="shared" si="9"/>
        <v>1.0514705882352942</v>
      </c>
      <c r="AL61" s="8">
        <v>25</v>
      </c>
      <c r="AM61" s="8">
        <v>0</v>
      </c>
      <c r="AN61" s="358">
        <f t="shared" si="10"/>
        <v>0</v>
      </c>
      <c r="AO61" s="8">
        <v>0</v>
      </c>
      <c r="AP61" s="8">
        <v>0</v>
      </c>
      <c r="AQ61" s="361" t="str">
        <f t="shared" si="11"/>
        <v>N/A</v>
      </c>
      <c r="AR61" s="8">
        <v>0</v>
      </c>
      <c r="AS61" s="8">
        <v>0</v>
      </c>
      <c r="AT61" s="361" t="str">
        <f t="shared" si="12"/>
        <v>N/A</v>
      </c>
      <c r="AU61" s="8">
        <v>25</v>
      </c>
      <c r="AV61" s="8">
        <v>0</v>
      </c>
      <c r="AW61" s="358">
        <f t="shared" si="13"/>
        <v>0</v>
      </c>
      <c r="AX61" s="8">
        <v>2472</v>
      </c>
      <c r="AY61" s="8">
        <v>2408</v>
      </c>
      <c r="AZ61" s="358">
        <f t="shared" si="14"/>
        <v>0.97411003236245952</v>
      </c>
      <c r="BA61" s="8">
        <v>600</v>
      </c>
      <c r="BB61" s="8">
        <v>670</v>
      </c>
      <c r="BC61" s="358">
        <f t="shared" si="15"/>
        <v>1.1166666666666667</v>
      </c>
      <c r="BD61" s="8">
        <v>403</v>
      </c>
      <c r="BE61" s="8">
        <v>567</v>
      </c>
      <c r="BF61" s="361">
        <f t="shared" si="16"/>
        <v>1.4069478908188586</v>
      </c>
      <c r="BG61" s="8">
        <v>15</v>
      </c>
      <c r="BH61" s="8">
        <v>0</v>
      </c>
      <c r="BI61" s="361">
        <f t="shared" si="17"/>
        <v>0</v>
      </c>
      <c r="BJ61" s="8">
        <v>2761</v>
      </c>
      <c r="BK61" s="8">
        <v>2782</v>
      </c>
      <c r="BL61" s="570">
        <f t="shared" si="18"/>
        <v>1.0076059398768562</v>
      </c>
      <c r="BM61" s="8">
        <v>6251</v>
      </c>
      <c r="BN61" s="8">
        <v>6427</v>
      </c>
      <c r="BO61" s="358">
        <f t="shared" si="19"/>
        <v>1.0281554951207807</v>
      </c>
      <c r="BP61" s="8">
        <v>0</v>
      </c>
      <c r="BQ61" s="8">
        <v>0</v>
      </c>
      <c r="BR61" s="358" t="str">
        <f t="shared" si="20"/>
        <v>N/A</v>
      </c>
      <c r="BS61" s="8">
        <v>6412</v>
      </c>
      <c r="BT61" s="8">
        <v>6570</v>
      </c>
      <c r="BU61" s="358">
        <f t="shared" si="21"/>
        <v>1.0246412975670618</v>
      </c>
      <c r="BV61" s="8">
        <v>10625</v>
      </c>
      <c r="BW61" s="8">
        <v>10323</v>
      </c>
      <c r="BX61" s="358">
        <f t="shared" si="22"/>
        <v>0.97157647058823526</v>
      </c>
      <c r="BY61" s="8">
        <v>16160</v>
      </c>
      <c r="BZ61" s="8">
        <v>15120</v>
      </c>
      <c r="CA61" s="364">
        <f t="shared" si="23"/>
        <v>0.9356435643564357</v>
      </c>
      <c r="CB61" s="8">
        <v>21275</v>
      </c>
      <c r="CC61" s="8">
        <v>17798</v>
      </c>
      <c r="CD61" s="364">
        <f t="shared" si="24"/>
        <v>0.83656874265569914</v>
      </c>
      <c r="CE61" s="8">
        <v>3840</v>
      </c>
      <c r="CF61" s="8">
        <v>3840</v>
      </c>
      <c r="CG61" s="364">
        <f t="shared" si="25"/>
        <v>1</v>
      </c>
      <c r="CH61" s="8">
        <v>200</v>
      </c>
      <c r="CI61" s="8">
        <v>184</v>
      </c>
      <c r="CJ61" s="358">
        <f t="shared" si="26"/>
        <v>0.92</v>
      </c>
      <c r="CK61" s="8">
        <v>4040</v>
      </c>
      <c r="CL61" s="8">
        <v>4024</v>
      </c>
      <c r="CM61" s="364">
        <f t="shared" si="27"/>
        <v>0.99603960396039604</v>
      </c>
      <c r="CN61" s="8">
        <v>15701</v>
      </c>
      <c r="CO61" s="8">
        <v>15343</v>
      </c>
      <c r="CP61" s="364">
        <f t="shared" si="63"/>
        <v>0.97719890452837399</v>
      </c>
      <c r="CQ61" s="8">
        <v>450</v>
      </c>
      <c r="CR61" s="8">
        <v>1179</v>
      </c>
      <c r="CS61" s="364">
        <f t="shared" si="28"/>
        <v>2.62</v>
      </c>
      <c r="CT61" s="8">
        <v>57626</v>
      </c>
      <c r="CU61" s="8">
        <v>53464</v>
      </c>
      <c r="CV61" s="364">
        <f t="shared" si="29"/>
        <v>0.92777565682157359</v>
      </c>
      <c r="CW61" s="8">
        <v>68251</v>
      </c>
      <c r="CX61" s="8">
        <v>63787</v>
      </c>
      <c r="CY61" s="364">
        <f t="shared" si="30"/>
        <v>0.93459436491773018</v>
      </c>
      <c r="CZ61" s="8">
        <v>16163</v>
      </c>
      <c r="DA61" s="8">
        <v>14095</v>
      </c>
      <c r="DB61" s="361">
        <f t="shared" si="31"/>
        <v>0.87205345542287938</v>
      </c>
      <c r="DC61" s="8">
        <v>479</v>
      </c>
      <c r="DD61" s="8">
        <v>1225</v>
      </c>
      <c r="DE61" s="361">
        <f t="shared" si="32"/>
        <v>2.55741127348643</v>
      </c>
      <c r="DF61" s="8">
        <v>22724</v>
      </c>
      <c r="DG61" s="8">
        <v>21665</v>
      </c>
      <c r="DH61" s="364">
        <f t="shared" si="33"/>
        <v>0.95339728920964617</v>
      </c>
      <c r="DI61" s="62">
        <v>0.89</v>
      </c>
      <c r="DJ61" s="93">
        <v>0.96576271186440699</v>
      </c>
      <c r="DK61" s="93">
        <f t="shared" si="34"/>
        <v>1.0851266425442776</v>
      </c>
      <c r="DL61" s="62">
        <v>0.72</v>
      </c>
      <c r="DM61" s="93">
        <v>0.83432835820895501</v>
      </c>
      <c r="DN61" s="93">
        <f t="shared" si="35"/>
        <v>1.1587893864013263</v>
      </c>
      <c r="DO61" s="62">
        <v>0.80499999999999994</v>
      </c>
      <c r="DP61" s="93">
        <v>0.95235920852359202</v>
      </c>
      <c r="DQ61" s="93">
        <f t="shared" si="36"/>
        <v>1.1830549174206113</v>
      </c>
      <c r="DR61" s="62">
        <v>0.92</v>
      </c>
      <c r="DS61" s="93">
        <v>0.92200232828870798</v>
      </c>
      <c r="DT61" s="93">
        <f t="shared" si="37"/>
        <v>1.0021764437920739</v>
      </c>
      <c r="DU61" s="62">
        <v>0.83</v>
      </c>
      <c r="DV61" s="93">
        <v>0.89828009828009803</v>
      </c>
      <c r="DW61" s="93">
        <f t="shared" si="38"/>
        <v>1.0822651786507205</v>
      </c>
      <c r="DX61" s="62">
        <v>0.875</v>
      </c>
      <c r="DY61" s="93">
        <v>0.90913935518252098</v>
      </c>
      <c r="DZ61" s="93">
        <f t="shared" si="39"/>
        <v>1.039016405922881</v>
      </c>
      <c r="EA61" s="62">
        <v>0.90500000000000003</v>
      </c>
      <c r="EB61" s="93">
        <v>0.95589393541612</v>
      </c>
      <c r="EC61" s="93">
        <f t="shared" si="40"/>
        <v>1.0562363927249945</v>
      </c>
      <c r="ED61" s="62">
        <v>0.77499999999999991</v>
      </c>
      <c r="EE61" s="93">
        <v>0.88243992606284605</v>
      </c>
      <c r="EF61" s="93">
        <f t="shared" si="41"/>
        <v>1.1386321626617371</v>
      </c>
      <c r="EG61" s="62">
        <v>0.84</v>
      </c>
      <c r="EH61" s="93">
        <v>0.93664632374309797</v>
      </c>
      <c r="EI61" s="93">
        <f t="shared" si="42"/>
        <v>1.115055147313212</v>
      </c>
      <c r="EJ61" s="62">
        <v>0.79</v>
      </c>
      <c r="EK61" s="93">
        <v>0.90447484349640594</v>
      </c>
      <c r="EL61" s="93">
        <f t="shared" si="43"/>
        <v>1.144904865185324</v>
      </c>
      <c r="EM61" s="62">
        <v>0.24</v>
      </c>
      <c r="EN61" s="93">
        <v>0.29456751054852298</v>
      </c>
      <c r="EO61" s="93">
        <f t="shared" si="44"/>
        <v>1.2273646272855125</v>
      </c>
      <c r="EP61" s="62">
        <v>0.51500000000000001</v>
      </c>
      <c r="EQ61" s="93">
        <v>0.68818270237917101</v>
      </c>
      <c r="ER61" s="93">
        <f t="shared" si="45"/>
        <v>1.3362770919983902</v>
      </c>
      <c r="ES61" s="62">
        <v>0.84750000000000003</v>
      </c>
      <c r="ET61" s="93">
        <v>0.91377427472579598</v>
      </c>
      <c r="EU61" s="93">
        <f t="shared" si="46"/>
        <v>1.0781997341897298</v>
      </c>
      <c r="EV61" s="62">
        <v>0.50749999999999995</v>
      </c>
      <c r="EW61" s="93">
        <v>0.36796676667435901</v>
      </c>
      <c r="EX61" s="93">
        <f t="shared" si="47"/>
        <v>0.7250576683238602</v>
      </c>
      <c r="EY61" s="62">
        <v>0.67749999999999999</v>
      </c>
      <c r="EZ61" s="93">
        <v>0.72839293272923999</v>
      </c>
      <c r="FA61" s="93">
        <f t="shared" si="48"/>
        <v>1.0751187198955572</v>
      </c>
      <c r="FB61" s="62">
        <v>0.79</v>
      </c>
      <c r="FC61" s="93">
        <v>0.690217391304348</v>
      </c>
      <c r="FD61" s="93">
        <f t="shared" si="49"/>
        <v>0.8736929003852506</v>
      </c>
      <c r="FE61" s="62">
        <v>0.46</v>
      </c>
      <c r="FF61" s="93">
        <v>0.44453124999999999</v>
      </c>
      <c r="FG61" s="93">
        <f t="shared" si="50"/>
        <v>0.96637228260869557</v>
      </c>
      <c r="FH61" s="62">
        <v>0.625</v>
      </c>
      <c r="FI61" s="93">
        <v>0.45576540755467199</v>
      </c>
      <c r="FJ61" s="93">
        <f t="shared" si="51"/>
        <v>0.72922465208747522</v>
      </c>
      <c r="FK61" s="54">
        <v>0.89432614111784892</v>
      </c>
      <c r="FL61" s="93">
        <v>0.93509254627313598</v>
      </c>
      <c r="FM61" s="93">
        <f t="shared" si="52"/>
        <v>1.0455833764451208</v>
      </c>
      <c r="FN61" s="54">
        <v>0.61009999999999998</v>
      </c>
      <c r="FO61" s="93">
        <v>0.91020408163265298</v>
      </c>
      <c r="FP61" s="93">
        <f t="shared" si="53"/>
        <v>1.4918932660754844</v>
      </c>
      <c r="FQ61" s="63">
        <v>2709</v>
      </c>
      <c r="FR61" s="8">
        <v>556</v>
      </c>
      <c r="FS61" s="54">
        <f t="shared" si="54"/>
        <v>0.20524178663713546</v>
      </c>
      <c r="FT61" s="63">
        <v>688</v>
      </c>
      <c r="FU61" s="8">
        <v>391</v>
      </c>
      <c r="FV61" s="54">
        <f t="shared" si="55"/>
        <v>0.5683139534883721</v>
      </c>
      <c r="FW61" s="63">
        <v>3397</v>
      </c>
      <c r="FX61" s="8">
        <v>947</v>
      </c>
      <c r="FY61" s="54">
        <f t="shared" si="56"/>
        <v>0.27877539005004415</v>
      </c>
      <c r="FZ61" s="63">
        <v>22609</v>
      </c>
      <c r="GA61" s="8">
        <v>26377</v>
      </c>
      <c r="GB61" s="54">
        <f t="shared" si="57"/>
        <v>1.1666592949710293</v>
      </c>
      <c r="GC61" s="63">
        <v>26006</v>
      </c>
      <c r="GD61" s="8">
        <v>27324</v>
      </c>
      <c r="GE61" s="54">
        <f t="shared" si="58"/>
        <v>1.0506806121664232</v>
      </c>
      <c r="GF61" s="63">
        <v>1242</v>
      </c>
      <c r="GG61" s="8">
        <v>4</v>
      </c>
      <c r="GH61" s="302">
        <f t="shared" si="59"/>
        <v>3.2206119162640902E-3</v>
      </c>
      <c r="GI61" s="8">
        <v>12496</v>
      </c>
      <c r="GJ61" s="8">
        <v>7295</v>
      </c>
      <c r="GK61" s="93">
        <f t="shared" si="60"/>
        <v>0.58378681177976954</v>
      </c>
      <c r="GL61" s="8">
        <v>275</v>
      </c>
      <c r="GM61" s="8">
        <v>972</v>
      </c>
      <c r="GN61" s="93">
        <f t="shared" si="61"/>
        <v>3.5345454545454547</v>
      </c>
    </row>
    <row r="62" spans="1:196" s="1" customFormat="1" ht="15" customHeight="1" x14ac:dyDescent="0.6">
      <c r="A62" s="16">
        <v>19</v>
      </c>
      <c r="B62" s="17" t="s">
        <v>510</v>
      </c>
      <c r="C62" s="18">
        <v>9221</v>
      </c>
      <c r="D62" s="17" t="s">
        <v>608</v>
      </c>
      <c r="E62" s="8">
        <v>3300</v>
      </c>
      <c r="F62" s="8">
        <v>3231</v>
      </c>
      <c r="G62" s="358">
        <f t="shared" si="62"/>
        <v>0.97909090909090912</v>
      </c>
      <c r="H62" s="8">
        <v>1606</v>
      </c>
      <c r="I62" s="8">
        <v>1657</v>
      </c>
      <c r="J62" s="358">
        <f t="shared" si="0"/>
        <v>1.0317559153175591</v>
      </c>
      <c r="K62" s="8">
        <v>298</v>
      </c>
      <c r="L62" s="8">
        <v>24</v>
      </c>
      <c r="M62" s="358">
        <f t="shared" si="1"/>
        <v>8.0536912751677847E-2</v>
      </c>
      <c r="N62" s="8">
        <v>23</v>
      </c>
      <c r="O62" s="8">
        <v>23</v>
      </c>
      <c r="P62" s="361">
        <f t="shared" si="2"/>
        <v>1</v>
      </c>
      <c r="Q62" s="8">
        <v>0</v>
      </c>
      <c r="R62" s="8">
        <v>0</v>
      </c>
      <c r="S62" s="361" t="str">
        <f t="shared" si="3"/>
        <v>N/A</v>
      </c>
      <c r="T62" s="8">
        <v>5227</v>
      </c>
      <c r="U62" s="8">
        <v>4935</v>
      </c>
      <c r="V62" s="358">
        <f t="shared" si="4"/>
        <v>0.94413621580256357</v>
      </c>
      <c r="W62" s="8">
        <v>5227</v>
      </c>
      <c r="X62" s="8">
        <v>4935</v>
      </c>
      <c r="Y62" s="358">
        <f t="shared" si="5"/>
        <v>0.94413621580256357</v>
      </c>
      <c r="Z62" s="8">
        <v>119</v>
      </c>
      <c r="AA62" s="8">
        <v>129</v>
      </c>
      <c r="AB62" s="358">
        <f t="shared" si="6"/>
        <v>1.0840336134453781</v>
      </c>
      <c r="AC62" s="8">
        <v>0</v>
      </c>
      <c r="AD62" s="8">
        <v>32</v>
      </c>
      <c r="AE62" s="361" t="str">
        <f t="shared" si="7"/>
        <v>N/A</v>
      </c>
      <c r="AF62" s="8">
        <v>0</v>
      </c>
      <c r="AG62" s="8">
        <v>49</v>
      </c>
      <c r="AH62" s="361" t="str">
        <f t="shared" si="8"/>
        <v>N/A</v>
      </c>
      <c r="AI62" s="8">
        <v>119</v>
      </c>
      <c r="AJ62" s="8">
        <v>210</v>
      </c>
      <c r="AK62" s="358">
        <f t="shared" si="9"/>
        <v>1.7647058823529411</v>
      </c>
      <c r="AL62" s="8">
        <v>30</v>
      </c>
      <c r="AM62" s="8">
        <v>0</v>
      </c>
      <c r="AN62" s="358">
        <f t="shared" si="10"/>
        <v>0</v>
      </c>
      <c r="AO62" s="8">
        <v>28</v>
      </c>
      <c r="AP62" s="8">
        <v>13</v>
      </c>
      <c r="AQ62" s="361">
        <f t="shared" si="11"/>
        <v>0.4642857142857143</v>
      </c>
      <c r="AR62" s="8">
        <v>15</v>
      </c>
      <c r="AS62" s="8">
        <v>0</v>
      </c>
      <c r="AT62" s="361">
        <f t="shared" si="12"/>
        <v>0</v>
      </c>
      <c r="AU62" s="8">
        <v>73</v>
      </c>
      <c r="AV62" s="8">
        <v>13</v>
      </c>
      <c r="AW62" s="358">
        <f t="shared" si="13"/>
        <v>0.17808219178082191</v>
      </c>
      <c r="AX62" s="8">
        <v>4025</v>
      </c>
      <c r="AY62" s="8">
        <v>3713</v>
      </c>
      <c r="AZ62" s="358">
        <f t="shared" si="14"/>
        <v>0.92248447204968942</v>
      </c>
      <c r="BA62" s="8">
        <v>474</v>
      </c>
      <c r="BB62" s="8">
        <v>480</v>
      </c>
      <c r="BC62" s="358">
        <f t="shared" si="15"/>
        <v>1.0126582278481013</v>
      </c>
      <c r="BD62" s="8">
        <v>330</v>
      </c>
      <c r="BE62" s="8">
        <v>431</v>
      </c>
      <c r="BF62" s="361">
        <f t="shared" si="16"/>
        <v>1.3060606060606061</v>
      </c>
      <c r="BG62" s="8">
        <v>15</v>
      </c>
      <c r="BH62" s="8">
        <v>29</v>
      </c>
      <c r="BI62" s="361">
        <f t="shared" si="17"/>
        <v>1.9333333333333333</v>
      </c>
      <c r="BJ62" s="8">
        <v>5286</v>
      </c>
      <c r="BK62" s="8">
        <v>5289</v>
      </c>
      <c r="BL62" s="570">
        <f t="shared" si="18"/>
        <v>1.0005675368898979</v>
      </c>
      <c r="BM62" s="8">
        <v>10130</v>
      </c>
      <c r="BN62" s="8">
        <v>9942</v>
      </c>
      <c r="BO62" s="358">
        <f t="shared" si="19"/>
        <v>0.98144126357354389</v>
      </c>
      <c r="BP62" s="8">
        <v>0</v>
      </c>
      <c r="BQ62" s="8">
        <v>0</v>
      </c>
      <c r="BR62" s="358" t="str">
        <f t="shared" si="20"/>
        <v>N/A</v>
      </c>
      <c r="BS62" s="8">
        <v>10322</v>
      </c>
      <c r="BT62" s="8">
        <v>10165</v>
      </c>
      <c r="BU62" s="358">
        <f t="shared" si="21"/>
        <v>0.98478976942453011</v>
      </c>
      <c r="BV62" s="8">
        <v>15549</v>
      </c>
      <c r="BW62" s="8">
        <v>15100</v>
      </c>
      <c r="BX62" s="358">
        <f t="shared" si="22"/>
        <v>0.97112354492250308</v>
      </c>
      <c r="BY62" s="8">
        <v>15600</v>
      </c>
      <c r="BZ62" s="8">
        <v>12240</v>
      </c>
      <c r="CA62" s="364">
        <f t="shared" si="23"/>
        <v>0.7846153846153846</v>
      </c>
      <c r="CB62" s="8">
        <v>31080</v>
      </c>
      <c r="CC62" s="8">
        <v>34233</v>
      </c>
      <c r="CD62" s="364">
        <f t="shared" si="24"/>
        <v>1.1014478764478763</v>
      </c>
      <c r="CE62" s="8">
        <v>3840</v>
      </c>
      <c r="CF62" s="8">
        <v>2080</v>
      </c>
      <c r="CG62" s="364">
        <f t="shared" si="25"/>
        <v>0.54166666666666663</v>
      </c>
      <c r="CH62" s="8">
        <v>330</v>
      </c>
      <c r="CI62" s="8">
        <v>342</v>
      </c>
      <c r="CJ62" s="358">
        <f t="shared" si="26"/>
        <v>1.0363636363636364</v>
      </c>
      <c r="CK62" s="8">
        <v>4170</v>
      </c>
      <c r="CL62" s="8">
        <v>2422</v>
      </c>
      <c r="CM62" s="364">
        <f t="shared" si="27"/>
        <v>0.58081534772182253</v>
      </c>
      <c r="CN62" s="8">
        <v>6318</v>
      </c>
      <c r="CO62" s="8">
        <v>5825</v>
      </c>
      <c r="CP62" s="364">
        <f t="shared" si="63"/>
        <v>0.92196897752453311</v>
      </c>
      <c r="CQ62" s="8">
        <v>1100</v>
      </c>
      <c r="CR62" s="8">
        <v>2746</v>
      </c>
      <c r="CS62" s="364">
        <f t="shared" si="28"/>
        <v>2.4963636363636366</v>
      </c>
      <c r="CT62" s="8">
        <v>58268</v>
      </c>
      <c r="CU62" s="8">
        <v>57466</v>
      </c>
      <c r="CV62" s="364">
        <f t="shared" si="29"/>
        <v>0.98623601290588314</v>
      </c>
      <c r="CW62" s="8">
        <v>73817</v>
      </c>
      <c r="CX62" s="8">
        <v>72566</v>
      </c>
      <c r="CY62" s="364">
        <f t="shared" si="30"/>
        <v>0.98305268434100546</v>
      </c>
      <c r="CZ62" s="8">
        <v>6699</v>
      </c>
      <c r="DA62" s="8">
        <v>5446</v>
      </c>
      <c r="DB62" s="361">
        <f t="shared" si="31"/>
        <v>0.81295715778474398</v>
      </c>
      <c r="DC62" s="8">
        <v>1130</v>
      </c>
      <c r="DD62" s="8">
        <v>2824</v>
      </c>
      <c r="DE62" s="361">
        <f t="shared" si="32"/>
        <v>2.4991150442477874</v>
      </c>
      <c r="DF62" s="8">
        <v>21520</v>
      </c>
      <c r="DG62" s="8">
        <v>16457</v>
      </c>
      <c r="DH62" s="364">
        <f t="shared" si="33"/>
        <v>0.76473048327137549</v>
      </c>
      <c r="DI62" s="62">
        <v>0.87</v>
      </c>
      <c r="DJ62" s="93">
        <v>0.92617449664429496</v>
      </c>
      <c r="DK62" s="93">
        <f t="shared" si="34"/>
        <v>1.0645683869474656</v>
      </c>
      <c r="DL62" s="62">
        <v>0.94</v>
      </c>
      <c r="DM62" s="93">
        <v>0.76458333333333295</v>
      </c>
      <c r="DN62" s="93">
        <f t="shared" si="35"/>
        <v>0.81338652482269469</v>
      </c>
      <c r="DO62" s="62">
        <v>0.90500000000000003</v>
      </c>
      <c r="DP62" s="93">
        <v>0.91854402361042797</v>
      </c>
      <c r="DQ62" s="93">
        <f t="shared" si="36"/>
        <v>1.0149657719452243</v>
      </c>
      <c r="DR62" s="62">
        <v>0.94</v>
      </c>
      <c r="DS62" s="93">
        <v>0.91214154972544204</v>
      </c>
      <c r="DT62" s="93">
        <f t="shared" si="37"/>
        <v>0.97036335077174685</v>
      </c>
      <c r="DU62" s="62">
        <v>0.91</v>
      </c>
      <c r="DV62" s="93">
        <v>0.71031985515992702</v>
      </c>
      <c r="DW62" s="93">
        <f t="shared" si="38"/>
        <v>0.78057126940651322</v>
      </c>
      <c r="DX62" s="62">
        <v>0.92500000000000004</v>
      </c>
      <c r="DY62" s="93">
        <v>0.84437689969604901</v>
      </c>
      <c r="DZ62" s="93">
        <f t="shared" si="39"/>
        <v>0.91283989156329615</v>
      </c>
      <c r="EA62" s="62">
        <v>0.90500000000000003</v>
      </c>
      <c r="EB62" s="93">
        <v>0.92262593535447002</v>
      </c>
      <c r="EC62" s="93">
        <f t="shared" si="40"/>
        <v>1.0194761716623977</v>
      </c>
      <c r="ED62" s="62">
        <v>0.92500000000000004</v>
      </c>
      <c r="EE62" s="93">
        <v>0.72250818905006997</v>
      </c>
      <c r="EF62" s="93">
        <f t="shared" si="41"/>
        <v>0.78108993410818373</v>
      </c>
      <c r="EG62" s="62">
        <v>0.91500000000000004</v>
      </c>
      <c r="EH62" s="93">
        <v>0.89430463576159003</v>
      </c>
      <c r="EI62" s="93">
        <f t="shared" si="42"/>
        <v>0.97738211558643717</v>
      </c>
      <c r="EJ62" s="62">
        <v>0.82</v>
      </c>
      <c r="EK62" s="93">
        <v>0.86888703471932505</v>
      </c>
      <c r="EL62" s="93">
        <f t="shared" si="43"/>
        <v>1.0596183350235673</v>
      </c>
      <c r="EM62" s="62">
        <v>0.23</v>
      </c>
      <c r="EN62" s="93">
        <v>0.34818435754189903</v>
      </c>
      <c r="EO62" s="93">
        <f t="shared" si="44"/>
        <v>1.5138450327908652</v>
      </c>
      <c r="EP62" s="62">
        <v>0.52500000000000002</v>
      </c>
      <c r="EQ62" s="93">
        <v>0.73913270455573699</v>
      </c>
      <c r="ER62" s="93">
        <f t="shared" si="45"/>
        <v>1.4078718182014036</v>
      </c>
      <c r="ES62" s="62">
        <v>0.86250000000000004</v>
      </c>
      <c r="ET62" s="93">
        <v>0.88130246484521202</v>
      </c>
      <c r="EU62" s="93">
        <f t="shared" si="46"/>
        <v>1.0217999592408256</v>
      </c>
      <c r="EV62" s="62">
        <v>0.57750000000000001</v>
      </c>
      <c r="EW62" s="93">
        <v>0.39679163881630902</v>
      </c>
      <c r="EX62" s="93">
        <f t="shared" si="47"/>
        <v>0.68708508885940955</v>
      </c>
      <c r="EY62" s="62">
        <v>0.72</v>
      </c>
      <c r="EZ62" s="93">
        <v>0.77142187801449702</v>
      </c>
      <c r="FA62" s="93">
        <f t="shared" si="48"/>
        <v>1.0714192750201348</v>
      </c>
      <c r="FB62" s="62">
        <v>0.8</v>
      </c>
      <c r="FC62" s="93">
        <v>0.68713450292397704</v>
      </c>
      <c r="FD62" s="93">
        <f t="shared" si="49"/>
        <v>0.8589181286549713</v>
      </c>
      <c r="FE62" s="62">
        <v>0.22</v>
      </c>
      <c r="FF62" s="93">
        <v>0.66057692307692295</v>
      </c>
      <c r="FG62" s="93">
        <f t="shared" si="50"/>
        <v>3.002622377622377</v>
      </c>
      <c r="FH62" s="62">
        <v>0.51</v>
      </c>
      <c r="FI62" s="93">
        <v>0.66432700247729104</v>
      </c>
      <c r="FJ62" s="93">
        <f t="shared" si="51"/>
        <v>1.3026019656417471</v>
      </c>
      <c r="FK62" s="54">
        <v>0.9</v>
      </c>
      <c r="FL62" s="93">
        <v>0.90211891208096096</v>
      </c>
      <c r="FM62" s="93">
        <f t="shared" si="52"/>
        <v>1.0023543467566232</v>
      </c>
      <c r="FN62" s="54">
        <v>0.61009999999999998</v>
      </c>
      <c r="FO62" s="93">
        <v>0.829674220963173</v>
      </c>
      <c r="FP62" s="93">
        <f t="shared" si="53"/>
        <v>1.3598987394905311</v>
      </c>
      <c r="FQ62" s="63">
        <v>4046</v>
      </c>
      <c r="FR62" s="8">
        <v>942</v>
      </c>
      <c r="FS62" s="54">
        <f t="shared" si="54"/>
        <v>0.2328225407810183</v>
      </c>
      <c r="FT62" s="63">
        <v>1234</v>
      </c>
      <c r="FU62" s="8">
        <v>434</v>
      </c>
      <c r="FV62" s="54">
        <f t="shared" si="55"/>
        <v>0.35170178282009723</v>
      </c>
      <c r="FW62" s="63">
        <v>5280</v>
      </c>
      <c r="FX62" s="8">
        <v>1376</v>
      </c>
      <c r="FY62" s="54">
        <f t="shared" si="56"/>
        <v>0.26060606060606062</v>
      </c>
      <c r="FZ62" s="63">
        <v>30183</v>
      </c>
      <c r="GA62" s="8">
        <v>34790</v>
      </c>
      <c r="GB62" s="54">
        <f t="shared" si="57"/>
        <v>1.152635589570288</v>
      </c>
      <c r="GC62" s="63">
        <v>35463</v>
      </c>
      <c r="GD62" s="8">
        <v>36166</v>
      </c>
      <c r="GE62" s="54">
        <f t="shared" si="58"/>
        <v>1.0198234779911457</v>
      </c>
      <c r="GF62" s="63">
        <v>2013</v>
      </c>
      <c r="GG62" s="8">
        <v>140</v>
      </c>
      <c r="GH62" s="302">
        <f t="shared" si="59"/>
        <v>6.9547938400397413E-2</v>
      </c>
      <c r="GI62" s="8">
        <v>5358</v>
      </c>
      <c r="GJ62" s="8">
        <v>4207</v>
      </c>
      <c r="GK62" s="93">
        <f t="shared" si="60"/>
        <v>0.78518103770063452</v>
      </c>
      <c r="GL62" s="8">
        <v>671</v>
      </c>
      <c r="GM62" s="8">
        <v>1934</v>
      </c>
      <c r="GN62" s="93">
        <f t="shared" si="61"/>
        <v>2.8822652757078986</v>
      </c>
    </row>
    <row r="63" spans="1:196" s="1" customFormat="1" ht="15" customHeight="1" x14ac:dyDescent="0.6">
      <c r="A63" s="16">
        <v>19</v>
      </c>
      <c r="B63" s="17" t="s">
        <v>510</v>
      </c>
      <c r="C63" s="18">
        <v>9307</v>
      </c>
      <c r="D63" s="17" t="s">
        <v>578</v>
      </c>
      <c r="E63" s="8">
        <v>2349</v>
      </c>
      <c r="F63" s="8">
        <v>2397</v>
      </c>
      <c r="G63" s="358">
        <f t="shared" si="62"/>
        <v>1.0204342273307792</v>
      </c>
      <c r="H63" s="8">
        <v>2622</v>
      </c>
      <c r="I63" s="8">
        <v>2621</v>
      </c>
      <c r="J63" s="358">
        <f t="shared" si="0"/>
        <v>0.99961861174675815</v>
      </c>
      <c r="K63" s="8">
        <v>0</v>
      </c>
      <c r="L63" s="8">
        <v>0</v>
      </c>
      <c r="M63" s="358" t="str">
        <f t="shared" si="1"/>
        <v>N/A</v>
      </c>
      <c r="N63" s="8">
        <v>44</v>
      </c>
      <c r="O63" s="8">
        <v>71</v>
      </c>
      <c r="P63" s="361">
        <f t="shared" si="2"/>
        <v>1.6136363636363635</v>
      </c>
      <c r="Q63" s="8">
        <v>0</v>
      </c>
      <c r="R63" s="8">
        <v>0</v>
      </c>
      <c r="S63" s="361" t="str">
        <f t="shared" si="3"/>
        <v>N/A</v>
      </c>
      <c r="T63" s="8">
        <v>5015</v>
      </c>
      <c r="U63" s="8">
        <v>5089</v>
      </c>
      <c r="V63" s="358">
        <f t="shared" si="4"/>
        <v>1.0147557328015953</v>
      </c>
      <c r="W63" s="8">
        <v>5015</v>
      </c>
      <c r="X63" s="8">
        <v>5089</v>
      </c>
      <c r="Y63" s="358">
        <f t="shared" si="5"/>
        <v>1.0147557328015953</v>
      </c>
      <c r="Z63" s="8">
        <v>92</v>
      </c>
      <c r="AA63" s="8">
        <v>28</v>
      </c>
      <c r="AB63" s="358">
        <f t="shared" si="6"/>
        <v>0.30434782608695654</v>
      </c>
      <c r="AC63" s="8">
        <v>36</v>
      </c>
      <c r="AD63" s="8">
        <v>116</v>
      </c>
      <c r="AE63" s="361">
        <f t="shared" si="7"/>
        <v>3.2222222222222223</v>
      </c>
      <c r="AF63" s="8">
        <v>42</v>
      </c>
      <c r="AG63" s="8">
        <v>20</v>
      </c>
      <c r="AH63" s="361">
        <f t="shared" si="8"/>
        <v>0.47619047619047616</v>
      </c>
      <c r="AI63" s="8">
        <v>170</v>
      </c>
      <c r="AJ63" s="8">
        <v>164</v>
      </c>
      <c r="AK63" s="358">
        <f t="shared" si="9"/>
        <v>0.96470588235294119</v>
      </c>
      <c r="AL63" s="8">
        <v>60</v>
      </c>
      <c r="AM63" s="8">
        <v>0</v>
      </c>
      <c r="AN63" s="358">
        <f t="shared" si="10"/>
        <v>0</v>
      </c>
      <c r="AO63" s="8">
        <v>0</v>
      </c>
      <c r="AP63" s="8">
        <v>0</v>
      </c>
      <c r="AQ63" s="361" t="str">
        <f t="shared" si="11"/>
        <v>N/A</v>
      </c>
      <c r="AR63" s="8">
        <v>0</v>
      </c>
      <c r="AS63" s="8">
        <v>0</v>
      </c>
      <c r="AT63" s="361" t="str">
        <f t="shared" si="12"/>
        <v>N/A</v>
      </c>
      <c r="AU63" s="8">
        <v>60</v>
      </c>
      <c r="AV63" s="8">
        <v>0</v>
      </c>
      <c r="AW63" s="358">
        <f t="shared" si="13"/>
        <v>0</v>
      </c>
      <c r="AX63" s="8">
        <v>2675</v>
      </c>
      <c r="AY63" s="8">
        <v>2664</v>
      </c>
      <c r="AZ63" s="358">
        <f t="shared" si="14"/>
        <v>0.99588785046728967</v>
      </c>
      <c r="BA63" s="8">
        <v>837</v>
      </c>
      <c r="BB63" s="8">
        <v>785</v>
      </c>
      <c r="BC63" s="358">
        <f t="shared" si="15"/>
        <v>0.93787335722819598</v>
      </c>
      <c r="BD63" s="8">
        <v>319</v>
      </c>
      <c r="BE63" s="8">
        <v>529</v>
      </c>
      <c r="BF63" s="361">
        <f t="shared" si="16"/>
        <v>1.6583072100313481</v>
      </c>
      <c r="BG63" s="8">
        <v>178</v>
      </c>
      <c r="BH63" s="8">
        <v>481</v>
      </c>
      <c r="BI63" s="361">
        <f t="shared" si="17"/>
        <v>2.702247191011236</v>
      </c>
      <c r="BJ63" s="8">
        <v>1894</v>
      </c>
      <c r="BK63" s="8">
        <v>1900</v>
      </c>
      <c r="BL63" s="570">
        <f t="shared" si="18"/>
        <v>1.0031678986272439</v>
      </c>
      <c r="BM63" s="8">
        <v>5903</v>
      </c>
      <c r="BN63" s="8">
        <v>6359</v>
      </c>
      <c r="BO63" s="358">
        <f t="shared" si="19"/>
        <v>1.0772488565136371</v>
      </c>
      <c r="BP63" s="8">
        <v>60</v>
      </c>
      <c r="BQ63" s="8">
        <v>39</v>
      </c>
      <c r="BR63" s="358">
        <f t="shared" si="20"/>
        <v>0.65</v>
      </c>
      <c r="BS63" s="8">
        <v>6193</v>
      </c>
      <c r="BT63" s="8">
        <v>6562</v>
      </c>
      <c r="BU63" s="358">
        <f t="shared" si="21"/>
        <v>1.059583400613596</v>
      </c>
      <c r="BV63" s="8">
        <v>11208</v>
      </c>
      <c r="BW63" s="8">
        <v>11651</v>
      </c>
      <c r="BX63" s="358">
        <f t="shared" si="22"/>
        <v>1.0395253390435404</v>
      </c>
      <c r="BY63" s="8">
        <v>16320</v>
      </c>
      <c r="BZ63" s="8">
        <v>14640</v>
      </c>
      <c r="CA63" s="364">
        <f t="shared" si="23"/>
        <v>0.8970588235294118</v>
      </c>
      <c r="CB63" s="8">
        <v>23970</v>
      </c>
      <c r="CC63" s="8">
        <v>30394</v>
      </c>
      <c r="CD63" s="364">
        <f t="shared" si="24"/>
        <v>1.2680016687526074</v>
      </c>
      <c r="CE63" s="8">
        <v>5120</v>
      </c>
      <c r="CF63" s="8">
        <v>5120</v>
      </c>
      <c r="CG63" s="364">
        <f t="shared" si="25"/>
        <v>1</v>
      </c>
      <c r="CH63" s="8">
        <v>1320</v>
      </c>
      <c r="CI63" s="8">
        <v>1240</v>
      </c>
      <c r="CJ63" s="358">
        <f t="shared" si="26"/>
        <v>0.93939393939393945</v>
      </c>
      <c r="CK63" s="8">
        <v>6440</v>
      </c>
      <c r="CL63" s="8">
        <v>6360</v>
      </c>
      <c r="CM63" s="364">
        <f t="shared" si="27"/>
        <v>0.98757763975155277</v>
      </c>
      <c r="CN63" s="8">
        <v>12000</v>
      </c>
      <c r="CO63" s="8">
        <v>12053</v>
      </c>
      <c r="CP63" s="364">
        <f t="shared" si="63"/>
        <v>1.0044166666666667</v>
      </c>
      <c r="CQ63" s="8">
        <v>1500</v>
      </c>
      <c r="CR63" s="8">
        <v>1662</v>
      </c>
      <c r="CS63" s="364">
        <f t="shared" si="28"/>
        <v>1.1080000000000001</v>
      </c>
      <c r="CT63" s="8">
        <v>60230</v>
      </c>
      <c r="CU63" s="8">
        <v>65109</v>
      </c>
      <c r="CV63" s="364">
        <f t="shared" si="29"/>
        <v>1.0810061431180475</v>
      </c>
      <c r="CW63" s="8">
        <v>71438</v>
      </c>
      <c r="CX63" s="8">
        <v>76760</v>
      </c>
      <c r="CY63" s="364">
        <f t="shared" si="30"/>
        <v>1.0744981662420561</v>
      </c>
      <c r="CZ63" s="8">
        <v>12399</v>
      </c>
      <c r="DA63" s="8">
        <v>11366</v>
      </c>
      <c r="DB63" s="361">
        <f t="shared" si="31"/>
        <v>0.91668682958303094</v>
      </c>
      <c r="DC63" s="8">
        <v>1720</v>
      </c>
      <c r="DD63" s="8">
        <v>2163</v>
      </c>
      <c r="DE63" s="361">
        <f t="shared" si="32"/>
        <v>1.2575581395348838</v>
      </c>
      <c r="DF63" s="8">
        <v>24899</v>
      </c>
      <c r="DG63" s="8">
        <v>23166</v>
      </c>
      <c r="DH63" s="364">
        <f t="shared" si="33"/>
        <v>0.93039881119723689</v>
      </c>
      <c r="DI63" s="62">
        <v>0.88</v>
      </c>
      <c r="DJ63" s="93">
        <v>0.88731175350528002</v>
      </c>
      <c r="DK63" s="93">
        <f t="shared" si="34"/>
        <v>1.0083088108014546</v>
      </c>
      <c r="DL63" s="62">
        <v>0.71</v>
      </c>
      <c r="DM63" s="93">
        <v>0.70573248407643296</v>
      </c>
      <c r="DN63" s="93">
        <f t="shared" si="35"/>
        <v>0.99398941419215914</v>
      </c>
      <c r="DO63" s="62">
        <v>0.79499999999999993</v>
      </c>
      <c r="DP63" s="93">
        <v>0.86558975921975001</v>
      </c>
      <c r="DQ63" s="93">
        <f t="shared" si="36"/>
        <v>1.0887921499619497</v>
      </c>
      <c r="DR63" s="62">
        <v>0.81</v>
      </c>
      <c r="DS63" s="93">
        <v>0.90680713128038903</v>
      </c>
      <c r="DT63" s="93">
        <f t="shared" si="37"/>
        <v>1.1195149768893691</v>
      </c>
      <c r="DU63" s="62">
        <v>0.77</v>
      </c>
      <c r="DV63" s="93">
        <v>0.76306753147653605</v>
      </c>
      <c r="DW63" s="93">
        <f t="shared" si="38"/>
        <v>0.99099679412537145</v>
      </c>
      <c r="DX63" s="62">
        <v>0.79</v>
      </c>
      <c r="DY63" s="93">
        <v>0.832776576930635</v>
      </c>
      <c r="DZ63" s="93">
        <f t="shared" si="39"/>
        <v>1.054147565734981</v>
      </c>
      <c r="EA63" s="62">
        <v>0.84499999999999997</v>
      </c>
      <c r="EB63" s="93">
        <v>0.89314736203759804</v>
      </c>
      <c r="EC63" s="93">
        <f t="shared" si="40"/>
        <v>1.0569791266717137</v>
      </c>
      <c r="ED63" s="62">
        <v>0.74</v>
      </c>
      <c r="EE63" s="93">
        <v>0.74985320023488</v>
      </c>
      <c r="EF63" s="93">
        <f t="shared" si="41"/>
        <v>1.0133151354525405</v>
      </c>
      <c r="EG63" s="62">
        <v>0.79249999999999998</v>
      </c>
      <c r="EH63" s="93">
        <v>0.85125740279804296</v>
      </c>
      <c r="EI63" s="93">
        <f t="shared" si="42"/>
        <v>1.0741418331836505</v>
      </c>
      <c r="EJ63" s="62">
        <v>0.77</v>
      </c>
      <c r="EK63" s="93">
        <v>0.91973362146905102</v>
      </c>
      <c r="EL63" s="93">
        <f t="shared" si="43"/>
        <v>1.1944592486611052</v>
      </c>
      <c r="EM63" s="62">
        <v>0.23</v>
      </c>
      <c r="EN63" s="93">
        <v>0.30217611336032402</v>
      </c>
      <c r="EO63" s="93">
        <f t="shared" si="44"/>
        <v>1.3138091885231478</v>
      </c>
      <c r="EP63" s="62">
        <v>0.5</v>
      </c>
      <c r="EQ63" s="93">
        <v>0.73231043327343404</v>
      </c>
      <c r="ER63" s="93">
        <f t="shared" si="45"/>
        <v>1.4646208665468681</v>
      </c>
      <c r="ES63" s="62">
        <v>0.8075</v>
      </c>
      <c r="ET63" s="93">
        <v>0.91564354218755795</v>
      </c>
      <c r="EU63" s="93">
        <f t="shared" si="46"/>
        <v>1.1339238912539418</v>
      </c>
      <c r="EV63" s="62">
        <v>0.48499999999999999</v>
      </c>
      <c r="EW63" s="93">
        <v>0.36799620132953498</v>
      </c>
      <c r="EX63" s="93">
        <f t="shared" si="47"/>
        <v>0.75875505428770096</v>
      </c>
      <c r="EY63" s="62">
        <v>0.64624999999999999</v>
      </c>
      <c r="EZ63" s="93">
        <v>0.75036477331943696</v>
      </c>
      <c r="FA63" s="93">
        <f t="shared" si="48"/>
        <v>1.1611060322157631</v>
      </c>
      <c r="FB63" s="62">
        <v>0.8</v>
      </c>
      <c r="FC63" s="93">
        <v>0.69677419354838699</v>
      </c>
      <c r="FD63" s="93">
        <f t="shared" si="49"/>
        <v>0.87096774193548365</v>
      </c>
      <c r="FE63" s="62">
        <v>0.31</v>
      </c>
      <c r="FF63" s="93">
        <v>0.49667968750000002</v>
      </c>
      <c r="FG63" s="93">
        <f t="shared" si="50"/>
        <v>1.6021925403225807</v>
      </c>
      <c r="FH63" s="62">
        <v>0.55500000000000005</v>
      </c>
      <c r="FI63" s="93">
        <v>0.53569182389937098</v>
      </c>
      <c r="FJ63" s="93">
        <f t="shared" si="51"/>
        <v>0.96521049351238009</v>
      </c>
      <c r="FK63" s="54">
        <v>0.81071064578893726</v>
      </c>
      <c r="FL63" s="93">
        <v>0.91596836087399203</v>
      </c>
      <c r="FM63" s="93">
        <f t="shared" si="52"/>
        <v>1.129833887875771</v>
      </c>
      <c r="FN63" s="54">
        <v>0.61009999999999998</v>
      </c>
      <c r="FO63" s="93">
        <v>0.89551548774849699</v>
      </c>
      <c r="FP63" s="93">
        <f t="shared" si="53"/>
        <v>1.4678175508088789</v>
      </c>
      <c r="FQ63" s="63">
        <v>2176</v>
      </c>
      <c r="FR63" s="8">
        <v>1414</v>
      </c>
      <c r="FS63" s="54">
        <f t="shared" si="54"/>
        <v>0.6498161764705882</v>
      </c>
      <c r="FT63" s="63">
        <v>963</v>
      </c>
      <c r="FU63" s="8">
        <v>527</v>
      </c>
      <c r="FV63" s="54">
        <f t="shared" si="55"/>
        <v>0.54724818276220144</v>
      </c>
      <c r="FW63" s="63">
        <v>3139</v>
      </c>
      <c r="FX63" s="8">
        <v>1941</v>
      </c>
      <c r="FY63" s="54">
        <f t="shared" si="56"/>
        <v>0.61834979292768399</v>
      </c>
      <c r="FZ63" s="63">
        <v>24854</v>
      </c>
      <c r="GA63" s="8">
        <v>35082</v>
      </c>
      <c r="GB63" s="54">
        <f t="shared" si="57"/>
        <v>1.4115232960489257</v>
      </c>
      <c r="GC63" s="63">
        <v>27993</v>
      </c>
      <c r="GD63" s="8">
        <v>37023</v>
      </c>
      <c r="GE63" s="54">
        <f t="shared" si="58"/>
        <v>1.3225806451612903</v>
      </c>
      <c r="GF63" s="63">
        <v>617</v>
      </c>
      <c r="GG63" s="8">
        <v>619</v>
      </c>
      <c r="GH63" s="302">
        <f t="shared" si="59"/>
        <v>1.0032414910858996</v>
      </c>
      <c r="GI63" s="8">
        <v>8925</v>
      </c>
      <c r="GJ63" s="8">
        <v>8044</v>
      </c>
      <c r="GK63" s="93">
        <f t="shared" si="60"/>
        <v>0.9012885154061625</v>
      </c>
      <c r="GL63" s="8">
        <v>915</v>
      </c>
      <c r="GM63" s="8">
        <v>1097</v>
      </c>
      <c r="GN63" s="93">
        <f t="shared" si="61"/>
        <v>1.1989071038251367</v>
      </c>
    </row>
    <row r="64" spans="1:196" s="1" customFormat="1" ht="15" customHeight="1" x14ac:dyDescent="0.6">
      <c r="A64" s="16">
        <v>20</v>
      </c>
      <c r="B64" s="17" t="s">
        <v>511</v>
      </c>
      <c r="C64" s="18">
        <v>9114</v>
      </c>
      <c r="D64" s="17" t="s">
        <v>609</v>
      </c>
      <c r="E64" s="8">
        <v>2292</v>
      </c>
      <c r="F64" s="8">
        <v>2209</v>
      </c>
      <c r="G64" s="358">
        <f t="shared" si="62"/>
        <v>0.96378708551483416</v>
      </c>
      <c r="H64" s="8">
        <v>1608</v>
      </c>
      <c r="I64" s="8">
        <v>1587</v>
      </c>
      <c r="J64" s="358">
        <f t="shared" si="0"/>
        <v>0.98694029850746268</v>
      </c>
      <c r="K64" s="8">
        <v>87</v>
      </c>
      <c r="L64" s="8">
        <v>37</v>
      </c>
      <c r="M64" s="358">
        <f t="shared" si="1"/>
        <v>0.42528735632183906</v>
      </c>
      <c r="N64" s="8">
        <v>14</v>
      </c>
      <c r="O64" s="8">
        <v>28</v>
      </c>
      <c r="P64" s="361">
        <f t="shared" si="2"/>
        <v>2</v>
      </c>
      <c r="Q64" s="8">
        <v>0</v>
      </c>
      <c r="R64" s="8">
        <v>0</v>
      </c>
      <c r="S64" s="361" t="str">
        <f t="shared" si="3"/>
        <v>N/A</v>
      </c>
      <c r="T64" s="8">
        <v>4001</v>
      </c>
      <c r="U64" s="8">
        <v>3861</v>
      </c>
      <c r="V64" s="358">
        <f t="shared" si="4"/>
        <v>0.96500874781304669</v>
      </c>
      <c r="W64" s="8">
        <v>4001</v>
      </c>
      <c r="X64" s="8">
        <v>3861</v>
      </c>
      <c r="Y64" s="358">
        <f t="shared" si="5"/>
        <v>0.96500874781304669</v>
      </c>
      <c r="Z64" s="8">
        <v>95</v>
      </c>
      <c r="AA64" s="8">
        <v>42</v>
      </c>
      <c r="AB64" s="358">
        <f t="shared" si="6"/>
        <v>0.44210526315789472</v>
      </c>
      <c r="AC64" s="8">
        <v>15</v>
      </c>
      <c r="AD64" s="8">
        <v>17</v>
      </c>
      <c r="AE64" s="361">
        <f t="shared" si="7"/>
        <v>1.1333333333333333</v>
      </c>
      <c r="AF64" s="8">
        <v>0</v>
      </c>
      <c r="AG64" s="8">
        <v>0</v>
      </c>
      <c r="AH64" s="361" t="str">
        <f t="shared" si="8"/>
        <v>N/A</v>
      </c>
      <c r="AI64" s="8">
        <v>110</v>
      </c>
      <c r="AJ64" s="8">
        <v>59</v>
      </c>
      <c r="AK64" s="358">
        <f t="shared" si="9"/>
        <v>0.53636363636363638</v>
      </c>
      <c r="AL64" s="8">
        <v>110</v>
      </c>
      <c r="AM64" s="8">
        <v>83</v>
      </c>
      <c r="AN64" s="358">
        <f t="shared" si="10"/>
        <v>0.75454545454545452</v>
      </c>
      <c r="AO64" s="8">
        <v>15</v>
      </c>
      <c r="AP64" s="8">
        <v>15</v>
      </c>
      <c r="AQ64" s="361">
        <f t="shared" si="11"/>
        <v>1</v>
      </c>
      <c r="AR64" s="8">
        <v>0</v>
      </c>
      <c r="AS64" s="8">
        <v>0</v>
      </c>
      <c r="AT64" s="361" t="str">
        <f t="shared" si="12"/>
        <v>N/A</v>
      </c>
      <c r="AU64" s="8">
        <v>125</v>
      </c>
      <c r="AV64" s="8">
        <v>98</v>
      </c>
      <c r="AW64" s="358">
        <f t="shared" si="13"/>
        <v>0.78400000000000003</v>
      </c>
      <c r="AX64" s="8">
        <v>1227</v>
      </c>
      <c r="AY64" s="8">
        <v>1120</v>
      </c>
      <c r="AZ64" s="358">
        <f t="shared" si="14"/>
        <v>0.91279543602281987</v>
      </c>
      <c r="BA64" s="8">
        <v>190</v>
      </c>
      <c r="BB64" s="8">
        <v>191</v>
      </c>
      <c r="BC64" s="358">
        <f t="shared" si="15"/>
        <v>1.0052631578947369</v>
      </c>
      <c r="BD64" s="8">
        <v>329</v>
      </c>
      <c r="BE64" s="8">
        <v>325</v>
      </c>
      <c r="BF64" s="361">
        <f t="shared" si="16"/>
        <v>0.9878419452887538</v>
      </c>
      <c r="BG64" s="8">
        <v>0</v>
      </c>
      <c r="BH64" s="8">
        <v>0</v>
      </c>
      <c r="BI64" s="361" t="str">
        <f t="shared" si="17"/>
        <v>N/A</v>
      </c>
      <c r="BJ64" s="8">
        <v>3157</v>
      </c>
      <c r="BK64" s="8">
        <v>3356</v>
      </c>
      <c r="BL64" s="570">
        <f t="shared" si="18"/>
        <v>1.0630345264491605</v>
      </c>
      <c r="BM64" s="8">
        <v>4903</v>
      </c>
      <c r="BN64" s="8">
        <v>4992</v>
      </c>
      <c r="BO64" s="358">
        <f t="shared" si="19"/>
        <v>1.0181521517438303</v>
      </c>
      <c r="BP64" s="8">
        <v>0</v>
      </c>
      <c r="BQ64" s="8">
        <v>0</v>
      </c>
      <c r="BR64" s="358" t="str">
        <f t="shared" si="20"/>
        <v>N/A</v>
      </c>
      <c r="BS64" s="8">
        <v>5138</v>
      </c>
      <c r="BT64" s="8">
        <v>5149</v>
      </c>
      <c r="BU64" s="358">
        <f t="shared" si="21"/>
        <v>1.0021409108602568</v>
      </c>
      <c r="BV64" s="8">
        <v>9139</v>
      </c>
      <c r="BW64" s="8">
        <v>9010</v>
      </c>
      <c r="BX64" s="358">
        <f t="shared" si="22"/>
        <v>0.98588467009519642</v>
      </c>
      <c r="BY64" s="8">
        <v>12640</v>
      </c>
      <c r="BZ64" s="8">
        <v>9520</v>
      </c>
      <c r="CA64" s="364">
        <f t="shared" si="23"/>
        <v>0.75316455696202533</v>
      </c>
      <c r="CB64" s="8">
        <v>32575</v>
      </c>
      <c r="CC64" s="8">
        <v>34778</v>
      </c>
      <c r="CD64" s="364">
        <f t="shared" si="24"/>
        <v>1.0676285495011513</v>
      </c>
      <c r="CE64" s="8">
        <v>4320</v>
      </c>
      <c r="CF64" s="8">
        <v>3680</v>
      </c>
      <c r="CG64" s="364">
        <f t="shared" si="25"/>
        <v>0.85185185185185186</v>
      </c>
      <c r="CH64" s="8">
        <v>250</v>
      </c>
      <c r="CI64" s="8">
        <v>294</v>
      </c>
      <c r="CJ64" s="358">
        <f t="shared" si="26"/>
        <v>1.1759999999999999</v>
      </c>
      <c r="CK64" s="8">
        <v>4570</v>
      </c>
      <c r="CL64" s="8">
        <v>3974</v>
      </c>
      <c r="CM64" s="364">
        <f t="shared" si="27"/>
        <v>0.86958424507658638</v>
      </c>
      <c r="CN64" s="8">
        <v>12641</v>
      </c>
      <c r="CO64" s="8">
        <v>11460</v>
      </c>
      <c r="CP64" s="364">
        <f t="shared" si="63"/>
        <v>0.90657384700577481</v>
      </c>
      <c r="CQ64" s="8">
        <v>300</v>
      </c>
      <c r="CR64" s="8">
        <v>268</v>
      </c>
      <c r="CS64" s="364">
        <f t="shared" si="28"/>
        <v>0.89333333333333331</v>
      </c>
      <c r="CT64" s="8">
        <v>62726</v>
      </c>
      <c r="CU64" s="8">
        <v>60000</v>
      </c>
      <c r="CV64" s="364">
        <f t="shared" si="29"/>
        <v>0.9565411472116826</v>
      </c>
      <c r="CW64" s="8">
        <v>71865</v>
      </c>
      <c r="CX64" s="8">
        <v>69010</v>
      </c>
      <c r="CY64" s="364">
        <f t="shared" si="30"/>
        <v>0.96027273359771792</v>
      </c>
      <c r="CZ64" s="8">
        <v>13014</v>
      </c>
      <c r="DA64" s="8">
        <v>10138</v>
      </c>
      <c r="DB64" s="361">
        <f t="shared" si="31"/>
        <v>0.77900722299062553</v>
      </c>
      <c r="DC64" s="8">
        <v>300</v>
      </c>
      <c r="DD64" s="8">
        <v>268</v>
      </c>
      <c r="DE64" s="361">
        <f t="shared" si="32"/>
        <v>0.89333333333333331</v>
      </c>
      <c r="DF64" s="8">
        <v>18758</v>
      </c>
      <c r="DG64" s="8">
        <v>14978</v>
      </c>
      <c r="DH64" s="364">
        <f t="shared" si="33"/>
        <v>0.79848597931549203</v>
      </c>
      <c r="DI64" s="62">
        <v>0.93</v>
      </c>
      <c r="DJ64" s="93">
        <v>0.972166196046793</v>
      </c>
      <c r="DK64" s="93">
        <f t="shared" si="34"/>
        <v>1.0453399957492397</v>
      </c>
      <c r="DL64" s="62">
        <v>0.96</v>
      </c>
      <c r="DM64" s="93">
        <v>0.99476439790575899</v>
      </c>
      <c r="DN64" s="93">
        <f t="shared" si="35"/>
        <v>1.0362129144851657</v>
      </c>
      <c r="DO64" s="62">
        <v>0.94500000000000006</v>
      </c>
      <c r="DP64" s="93">
        <v>0.973004466886774</v>
      </c>
      <c r="DQ64" s="93">
        <f t="shared" si="36"/>
        <v>1.0296343564939407</v>
      </c>
      <c r="DR64" s="62">
        <v>0.98</v>
      </c>
      <c r="DS64" s="93">
        <v>0.87291116974494298</v>
      </c>
      <c r="DT64" s="93">
        <f t="shared" si="37"/>
        <v>0.89072568341320713</v>
      </c>
      <c r="DU64" s="62">
        <v>0.93</v>
      </c>
      <c r="DV64" s="93">
        <v>0.97416509136735996</v>
      </c>
      <c r="DW64" s="93">
        <f t="shared" si="38"/>
        <v>1.047489345556301</v>
      </c>
      <c r="DX64" s="62">
        <v>0.95500000000000007</v>
      </c>
      <c r="DY64" s="93">
        <v>0.91452991452991494</v>
      </c>
      <c r="DZ64" s="93">
        <f t="shared" si="39"/>
        <v>0.95762294715174334</v>
      </c>
      <c r="EA64" s="62">
        <v>0.95500000000000007</v>
      </c>
      <c r="EB64" s="93">
        <v>0.94095685840707999</v>
      </c>
      <c r="EC64" s="93">
        <f t="shared" si="40"/>
        <v>0.98529513969327742</v>
      </c>
      <c r="ED64" s="62">
        <v>0.94500000000000006</v>
      </c>
      <c r="EE64" s="93">
        <v>0.976377952755906</v>
      </c>
      <c r="EF64" s="93">
        <f t="shared" si="41"/>
        <v>1.0332041828104825</v>
      </c>
      <c r="EG64" s="62">
        <v>0.95000000000000007</v>
      </c>
      <c r="EH64" s="93">
        <v>0.94794672586015505</v>
      </c>
      <c r="EI64" s="93">
        <f t="shared" si="42"/>
        <v>0.99783865880016309</v>
      </c>
      <c r="EJ64" s="62">
        <v>0.87</v>
      </c>
      <c r="EK64" s="93">
        <v>0.89769230769230701</v>
      </c>
      <c r="EL64" s="93">
        <f t="shared" si="43"/>
        <v>1.0318302387267897</v>
      </c>
      <c r="EM64" s="62">
        <v>0.31</v>
      </c>
      <c r="EN64" s="93">
        <v>0.38075757575757602</v>
      </c>
      <c r="EO64" s="93">
        <f t="shared" si="44"/>
        <v>1.2282502443792775</v>
      </c>
      <c r="EP64" s="62">
        <v>0.59</v>
      </c>
      <c r="EQ64" s="93">
        <v>0.78396666666666703</v>
      </c>
      <c r="ER64" s="93">
        <f t="shared" si="45"/>
        <v>1.3287570621468934</v>
      </c>
      <c r="ES64" s="62">
        <v>0.91250000000000009</v>
      </c>
      <c r="ET64" s="93">
        <v>0.903483121113414</v>
      </c>
      <c r="EU64" s="93">
        <f t="shared" si="46"/>
        <v>0.99011848889141252</v>
      </c>
      <c r="EV64" s="62">
        <v>0.62750000000000006</v>
      </c>
      <c r="EW64" s="93">
        <v>0.45146214447856903</v>
      </c>
      <c r="EX64" s="93">
        <f t="shared" si="47"/>
        <v>0.71946158482640477</v>
      </c>
      <c r="EY64" s="62">
        <v>0.77</v>
      </c>
      <c r="EZ64" s="93">
        <v>0.80537603245906397</v>
      </c>
      <c r="FA64" s="93">
        <f t="shared" si="48"/>
        <v>1.0459428992974857</v>
      </c>
      <c r="FB64" s="62">
        <v>0.79</v>
      </c>
      <c r="FC64" s="93">
        <v>0.93197278911564596</v>
      </c>
      <c r="FD64" s="93">
        <f t="shared" si="49"/>
        <v>1.1797123912856278</v>
      </c>
      <c r="FE64" s="62">
        <v>0.39</v>
      </c>
      <c r="FF64" s="93">
        <v>0.436141304347826</v>
      </c>
      <c r="FG64" s="93">
        <f t="shared" si="50"/>
        <v>1.1183110367892974</v>
      </c>
      <c r="FH64" s="62">
        <v>0.59000000000000008</v>
      </c>
      <c r="FI64" s="93">
        <v>0.472823351786613</v>
      </c>
      <c r="FJ64" s="93">
        <f t="shared" si="51"/>
        <v>0.8013955115027338</v>
      </c>
      <c r="FK64" s="54">
        <v>0.88213851761846906</v>
      </c>
      <c r="FL64" s="93">
        <v>0.93077247783875094</v>
      </c>
      <c r="FM64" s="93">
        <f t="shared" si="52"/>
        <v>1.0551318860348375</v>
      </c>
      <c r="FN64" s="54">
        <v>0.61009999999999998</v>
      </c>
      <c r="FO64" s="93">
        <v>0.82089552238805996</v>
      </c>
      <c r="FP64" s="93">
        <f t="shared" si="53"/>
        <v>1.3455097891953123</v>
      </c>
      <c r="FQ64" s="63">
        <v>2247</v>
      </c>
      <c r="FR64" s="8">
        <v>379</v>
      </c>
      <c r="FS64" s="54">
        <f t="shared" si="54"/>
        <v>0.16866933689363595</v>
      </c>
      <c r="FT64" s="63">
        <v>1036</v>
      </c>
      <c r="FU64" s="8">
        <v>341</v>
      </c>
      <c r="FV64" s="54">
        <f t="shared" si="55"/>
        <v>0.32915057915057916</v>
      </c>
      <c r="FW64" s="63">
        <v>3283</v>
      </c>
      <c r="FX64" s="8">
        <v>720</v>
      </c>
      <c r="FY64" s="54">
        <f t="shared" si="56"/>
        <v>0.21931160523911056</v>
      </c>
      <c r="FZ64" s="63">
        <v>34141</v>
      </c>
      <c r="GA64" s="8">
        <v>35695</v>
      </c>
      <c r="GB64" s="54">
        <f t="shared" si="57"/>
        <v>1.0455171201780851</v>
      </c>
      <c r="GC64" s="63">
        <v>37424</v>
      </c>
      <c r="GD64" s="8">
        <v>36415</v>
      </c>
      <c r="GE64" s="54">
        <f t="shared" si="58"/>
        <v>0.97303869174861046</v>
      </c>
      <c r="GF64" s="63">
        <v>1405</v>
      </c>
      <c r="GG64" s="8">
        <v>23</v>
      </c>
      <c r="GH64" s="302">
        <f t="shared" si="59"/>
        <v>1.6370106761565837E-2</v>
      </c>
      <c r="GI64" s="8">
        <v>9790</v>
      </c>
      <c r="GJ64" s="8">
        <v>4659</v>
      </c>
      <c r="GK64" s="93">
        <f t="shared" si="60"/>
        <v>0.47589376915219611</v>
      </c>
      <c r="GL64" s="8">
        <v>183</v>
      </c>
      <c r="GM64" s="8">
        <v>106</v>
      </c>
      <c r="GN64" s="93">
        <f t="shared" si="61"/>
        <v>0.57923497267759561</v>
      </c>
    </row>
    <row r="65" spans="1:196" s="1" customFormat="1" ht="15" customHeight="1" x14ac:dyDescent="0.6">
      <c r="A65" s="16">
        <v>20</v>
      </c>
      <c r="B65" s="17" t="s">
        <v>511</v>
      </c>
      <c r="C65" s="18">
        <v>9520</v>
      </c>
      <c r="D65" s="17" t="s">
        <v>610</v>
      </c>
      <c r="E65" s="8">
        <v>1781</v>
      </c>
      <c r="F65" s="8">
        <v>1775</v>
      </c>
      <c r="G65" s="358">
        <f t="shared" si="62"/>
        <v>0.99663110612015726</v>
      </c>
      <c r="H65" s="8">
        <v>781</v>
      </c>
      <c r="I65" s="8">
        <v>767</v>
      </c>
      <c r="J65" s="358">
        <f t="shared" si="0"/>
        <v>0.98207426376440465</v>
      </c>
      <c r="K65" s="8">
        <v>0</v>
      </c>
      <c r="L65" s="8">
        <v>0</v>
      </c>
      <c r="M65" s="358" t="str">
        <f t="shared" si="1"/>
        <v>N/A</v>
      </c>
      <c r="N65" s="8">
        <v>29</v>
      </c>
      <c r="O65" s="8">
        <v>29</v>
      </c>
      <c r="P65" s="361">
        <f t="shared" si="2"/>
        <v>1</v>
      </c>
      <c r="Q65" s="8">
        <v>0</v>
      </c>
      <c r="R65" s="8">
        <v>0</v>
      </c>
      <c r="S65" s="361" t="str">
        <f t="shared" si="3"/>
        <v>N/A</v>
      </c>
      <c r="T65" s="8">
        <v>2591</v>
      </c>
      <c r="U65" s="8">
        <v>2571</v>
      </c>
      <c r="V65" s="358">
        <f t="shared" si="4"/>
        <v>0.99228097259745274</v>
      </c>
      <c r="W65" s="8">
        <v>2591</v>
      </c>
      <c r="X65" s="8">
        <v>2571</v>
      </c>
      <c r="Y65" s="358">
        <f t="shared" si="5"/>
        <v>0.99228097259745274</v>
      </c>
      <c r="Z65" s="8">
        <v>55</v>
      </c>
      <c r="AA65" s="8">
        <v>40</v>
      </c>
      <c r="AB65" s="358">
        <f t="shared" si="6"/>
        <v>0.72727272727272729</v>
      </c>
      <c r="AC65" s="8">
        <v>15</v>
      </c>
      <c r="AD65" s="8">
        <v>42</v>
      </c>
      <c r="AE65" s="361">
        <f t="shared" si="7"/>
        <v>2.8</v>
      </c>
      <c r="AF65" s="8">
        <v>0</v>
      </c>
      <c r="AG65" s="8">
        <v>0</v>
      </c>
      <c r="AH65" s="361" t="str">
        <f t="shared" si="8"/>
        <v>N/A</v>
      </c>
      <c r="AI65" s="8">
        <v>70</v>
      </c>
      <c r="AJ65" s="8">
        <v>82</v>
      </c>
      <c r="AK65" s="358">
        <f t="shared" si="9"/>
        <v>1.1714285714285715</v>
      </c>
      <c r="AL65" s="8">
        <v>0</v>
      </c>
      <c r="AM65" s="8">
        <v>0</v>
      </c>
      <c r="AN65" s="358" t="str">
        <f t="shared" si="10"/>
        <v>N/A</v>
      </c>
      <c r="AO65" s="8">
        <v>0</v>
      </c>
      <c r="AP65" s="8">
        <v>0</v>
      </c>
      <c r="AQ65" s="361" t="str">
        <f t="shared" si="11"/>
        <v>N/A</v>
      </c>
      <c r="AR65" s="8">
        <v>15</v>
      </c>
      <c r="AS65" s="8">
        <v>0</v>
      </c>
      <c r="AT65" s="361">
        <f t="shared" si="12"/>
        <v>0</v>
      </c>
      <c r="AU65" s="8">
        <v>15</v>
      </c>
      <c r="AV65" s="8">
        <v>0</v>
      </c>
      <c r="AW65" s="358">
        <f t="shared" si="13"/>
        <v>0</v>
      </c>
      <c r="AX65" s="8">
        <v>1124</v>
      </c>
      <c r="AY65" s="8">
        <v>1127</v>
      </c>
      <c r="AZ65" s="358">
        <f t="shared" si="14"/>
        <v>1.0026690391459074</v>
      </c>
      <c r="BA65" s="8">
        <v>326</v>
      </c>
      <c r="BB65" s="8">
        <v>296</v>
      </c>
      <c r="BC65" s="358">
        <f t="shared" si="15"/>
        <v>0.90797546012269936</v>
      </c>
      <c r="BD65" s="8">
        <v>234</v>
      </c>
      <c r="BE65" s="8">
        <v>139</v>
      </c>
      <c r="BF65" s="361">
        <f t="shared" si="16"/>
        <v>0.59401709401709402</v>
      </c>
      <c r="BG65" s="8">
        <v>0</v>
      </c>
      <c r="BH65" s="8">
        <v>0</v>
      </c>
      <c r="BI65" s="361" t="str">
        <f t="shared" si="17"/>
        <v>N/A</v>
      </c>
      <c r="BJ65" s="8">
        <v>5471</v>
      </c>
      <c r="BK65" s="8">
        <v>5706</v>
      </c>
      <c r="BL65" s="570">
        <f t="shared" si="18"/>
        <v>1.0429537561688904</v>
      </c>
      <c r="BM65" s="8">
        <v>7155</v>
      </c>
      <c r="BN65" s="8">
        <v>7268</v>
      </c>
      <c r="BO65" s="358">
        <f t="shared" si="19"/>
        <v>1.0157931516422083</v>
      </c>
      <c r="BP65" s="8">
        <v>0</v>
      </c>
      <c r="BQ65" s="8">
        <v>0</v>
      </c>
      <c r="BR65" s="358" t="str">
        <f t="shared" si="20"/>
        <v>N/A</v>
      </c>
      <c r="BS65" s="8">
        <v>7240</v>
      </c>
      <c r="BT65" s="8">
        <v>7350</v>
      </c>
      <c r="BU65" s="358">
        <f t="shared" si="21"/>
        <v>1.0151933701657458</v>
      </c>
      <c r="BV65" s="8">
        <v>9831</v>
      </c>
      <c r="BW65" s="8">
        <v>9921</v>
      </c>
      <c r="BX65" s="358">
        <f t="shared" si="22"/>
        <v>1.0091547146780593</v>
      </c>
      <c r="BY65" s="8">
        <v>11520</v>
      </c>
      <c r="BZ65" s="8">
        <v>8400</v>
      </c>
      <c r="CA65" s="364">
        <f t="shared" si="23"/>
        <v>0.72916666666666663</v>
      </c>
      <c r="CB65" s="8">
        <v>28500</v>
      </c>
      <c r="CC65" s="8">
        <v>27195</v>
      </c>
      <c r="CD65" s="364">
        <f t="shared" si="24"/>
        <v>0.95421052631578951</v>
      </c>
      <c r="CE65" s="8">
        <v>3840</v>
      </c>
      <c r="CF65" s="8">
        <v>3120</v>
      </c>
      <c r="CG65" s="364">
        <f t="shared" si="25"/>
        <v>0.8125</v>
      </c>
      <c r="CH65" s="8">
        <v>150</v>
      </c>
      <c r="CI65" s="8">
        <v>177</v>
      </c>
      <c r="CJ65" s="358">
        <f t="shared" si="26"/>
        <v>1.18</v>
      </c>
      <c r="CK65" s="8">
        <v>3990</v>
      </c>
      <c r="CL65" s="8">
        <v>3297</v>
      </c>
      <c r="CM65" s="364">
        <f t="shared" si="27"/>
        <v>0.82631578947368423</v>
      </c>
      <c r="CN65" s="8">
        <v>12731</v>
      </c>
      <c r="CO65" s="8">
        <v>13831</v>
      </c>
      <c r="CP65" s="364">
        <f t="shared" si="63"/>
        <v>1.0864032676144844</v>
      </c>
      <c r="CQ65" s="8">
        <v>450</v>
      </c>
      <c r="CR65" s="8">
        <v>657</v>
      </c>
      <c r="CS65" s="364">
        <f t="shared" si="28"/>
        <v>1.46</v>
      </c>
      <c r="CT65" s="8">
        <v>57191</v>
      </c>
      <c r="CU65" s="8">
        <v>53380</v>
      </c>
      <c r="CV65" s="364">
        <f t="shared" si="29"/>
        <v>0.93336364113234604</v>
      </c>
      <c r="CW65" s="8">
        <v>67022</v>
      </c>
      <c r="CX65" s="8">
        <v>63301</v>
      </c>
      <c r="CY65" s="364">
        <f t="shared" si="30"/>
        <v>0.94448091671391488</v>
      </c>
      <c r="CZ65" s="8">
        <v>13009</v>
      </c>
      <c r="DA65" s="8">
        <v>12168</v>
      </c>
      <c r="DB65" s="361">
        <f t="shared" si="31"/>
        <v>0.93535244830501962</v>
      </c>
      <c r="DC65" s="8">
        <v>465</v>
      </c>
      <c r="DD65" s="8">
        <v>657</v>
      </c>
      <c r="DE65" s="361">
        <f t="shared" si="32"/>
        <v>1.4129032258064516</v>
      </c>
      <c r="DF65" s="8">
        <v>16467</v>
      </c>
      <c r="DG65" s="8">
        <v>12583</v>
      </c>
      <c r="DH65" s="364">
        <f t="shared" si="33"/>
        <v>0.7641343292645898</v>
      </c>
      <c r="DI65" s="62">
        <v>0.88</v>
      </c>
      <c r="DJ65" s="93">
        <v>0.93606464417351798</v>
      </c>
      <c r="DK65" s="93">
        <f t="shared" si="34"/>
        <v>1.0637098229244522</v>
      </c>
      <c r="DL65" s="62">
        <v>0.77</v>
      </c>
      <c r="DM65" s="93">
        <v>0.99324324324324298</v>
      </c>
      <c r="DN65" s="93">
        <f t="shared" si="35"/>
        <v>1.2899262899262895</v>
      </c>
      <c r="DO65" s="62">
        <v>0.82499999999999996</v>
      </c>
      <c r="DP65" s="93">
        <v>0.93836734693877499</v>
      </c>
      <c r="DQ65" s="93">
        <f t="shared" si="36"/>
        <v>1.1374149659863939</v>
      </c>
      <c r="DR65" s="62">
        <v>0.87</v>
      </c>
      <c r="DS65" s="93">
        <v>0.94955654101995501</v>
      </c>
      <c r="DT65" s="93">
        <f t="shared" si="37"/>
        <v>1.0914443000229368</v>
      </c>
      <c r="DU65" s="62">
        <v>0.77</v>
      </c>
      <c r="DV65" s="93">
        <v>0.99478487614080802</v>
      </c>
      <c r="DW65" s="93">
        <f t="shared" si="38"/>
        <v>1.291928410572478</v>
      </c>
      <c r="DX65" s="62">
        <v>0.82000000000000006</v>
      </c>
      <c r="DY65" s="93">
        <v>0.96304939712174298</v>
      </c>
      <c r="DZ65" s="93">
        <f t="shared" si="39"/>
        <v>1.1744504842948085</v>
      </c>
      <c r="EA65" s="62">
        <v>0.875</v>
      </c>
      <c r="EB65" s="93">
        <v>0.93881237299616205</v>
      </c>
      <c r="EC65" s="93">
        <f t="shared" si="40"/>
        <v>1.0729284262813281</v>
      </c>
      <c r="ED65" s="62">
        <v>0.77</v>
      </c>
      <c r="EE65" s="93">
        <v>0.99435559736594503</v>
      </c>
      <c r="EF65" s="93">
        <f t="shared" si="41"/>
        <v>1.2913709056700584</v>
      </c>
      <c r="EG65" s="62">
        <v>0.82250000000000001</v>
      </c>
      <c r="EH65" s="93">
        <v>0.94476363269831698</v>
      </c>
      <c r="EI65" s="93">
        <f t="shared" si="42"/>
        <v>1.1486487935541847</v>
      </c>
      <c r="EJ65" s="62">
        <v>0.81</v>
      </c>
      <c r="EK65" s="93">
        <v>0.88881987577639798</v>
      </c>
      <c r="EL65" s="93">
        <f t="shared" si="43"/>
        <v>1.097308488612837</v>
      </c>
      <c r="EM65" s="62">
        <v>0.27</v>
      </c>
      <c r="EN65" s="93">
        <v>0.29131944444444402</v>
      </c>
      <c r="EO65" s="93">
        <f t="shared" si="44"/>
        <v>1.0789609053497926</v>
      </c>
      <c r="EP65" s="62">
        <v>0.54</v>
      </c>
      <c r="EQ65" s="93">
        <v>0.75987261146496798</v>
      </c>
      <c r="ER65" s="93">
        <f t="shared" si="45"/>
        <v>1.4071715027129035</v>
      </c>
      <c r="ES65" s="62">
        <v>0.84250000000000003</v>
      </c>
      <c r="ET65" s="93">
        <v>0.89755116526676904</v>
      </c>
      <c r="EU65" s="93">
        <f t="shared" si="46"/>
        <v>1.0653426293967585</v>
      </c>
      <c r="EV65" s="62">
        <v>0.52</v>
      </c>
      <c r="EW65" s="93">
        <v>0.350711277119924</v>
      </c>
      <c r="EX65" s="93">
        <f t="shared" si="47"/>
        <v>0.67444476369216155</v>
      </c>
      <c r="EY65" s="62">
        <v>0.68125000000000002</v>
      </c>
      <c r="EZ65" s="93">
        <v>0.78885009715486298</v>
      </c>
      <c r="FA65" s="93">
        <f t="shared" si="48"/>
        <v>1.1579450967410831</v>
      </c>
      <c r="FB65" s="62">
        <v>0.87</v>
      </c>
      <c r="FC65" s="93">
        <v>0.95480225988700596</v>
      </c>
      <c r="FD65" s="93">
        <f t="shared" si="49"/>
        <v>1.0974738619390874</v>
      </c>
      <c r="FE65" s="62">
        <v>0.24</v>
      </c>
      <c r="FF65" s="93">
        <v>0.29903846153846197</v>
      </c>
      <c r="FG65" s="93">
        <f t="shared" si="50"/>
        <v>1.2459935897435916</v>
      </c>
      <c r="FH65" s="62">
        <v>0.55499999999999994</v>
      </c>
      <c r="FI65" s="93">
        <v>0.33424325144070399</v>
      </c>
      <c r="FJ65" s="93">
        <f t="shared" si="51"/>
        <v>0.60224009268595324</v>
      </c>
      <c r="FK65" s="54">
        <v>0.9</v>
      </c>
      <c r="FL65" s="93">
        <v>0.84659212306815801</v>
      </c>
      <c r="FM65" s="93">
        <f t="shared" si="52"/>
        <v>0.94065791452017555</v>
      </c>
      <c r="FN65" s="54">
        <v>0.61009999999999998</v>
      </c>
      <c r="FO65" s="93">
        <v>0.91324200913242004</v>
      </c>
      <c r="FP65" s="93">
        <f t="shared" si="53"/>
        <v>1.4968726587976071</v>
      </c>
      <c r="FQ65" s="63">
        <v>3008</v>
      </c>
      <c r="FR65" s="8">
        <v>356</v>
      </c>
      <c r="FS65" s="54">
        <f t="shared" si="54"/>
        <v>0.11835106382978723</v>
      </c>
      <c r="FT65" s="63">
        <v>703</v>
      </c>
      <c r="FU65" s="8">
        <v>240</v>
      </c>
      <c r="FV65" s="54">
        <f t="shared" si="55"/>
        <v>0.3413940256045519</v>
      </c>
      <c r="FW65" s="63">
        <v>3711</v>
      </c>
      <c r="FX65" s="8">
        <v>596</v>
      </c>
      <c r="FY65" s="54">
        <f t="shared" si="56"/>
        <v>0.16060361088655348</v>
      </c>
      <c r="FZ65" s="63">
        <v>27248</v>
      </c>
      <c r="GA65" s="8">
        <v>33769</v>
      </c>
      <c r="GB65" s="54">
        <f t="shared" si="57"/>
        <v>1.2393203170874927</v>
      </c>
      <c r="GC65" s="63">
        <v>30959</v>
      </c>
      <c r="GD65" s="8">
        <v>34365</v>
      </c>
      <c r="GE65" s="54">
        <f t="shared" si="58"/>
        <v>1.1100164734003037</v>
      </c>
      <c r="GF65" s="63">
        <v>2126</v>
      </c>
      <c r="GG65" s="8">
        <v>49</v>
      </c>
      <c r="GH65" s="302">
        <f t="shared" si="59"/>
        <v>2.3047977422389464E-2</v>
      </c>
      <c r="GI65" s="8">
        <v>10675</v>
      </c>
      <c r="GJ65" s="8">
        <v>7846</v>
      </c>
      <c r="GK65" s="93">
        <f t="shared" si="60"/>
        <v>0.73498829039812641</v>
      </c>
      <c r="GL65" s="8">
        <v>275</v>
      </c>
      <c r="GM65" s="8">
        <v>600</v>
      </c>
      <c r="GN65" s="93">
        <f t="shared" si="61"/>
        <v>2.1818181818181817</v>
      </c>
    </row>
    <row r="66" spans="1:196" s="1" customFormat="1" ht="15" customHeight="1" x14ac:dyDescent="0.6">
      <c r="A66" s="16">
        <v>20</v>
      </c>
      <c r="B66" s="17" t="s">
        <v>511</v>
      </c>
      <c r="C66" s="18">
        <v>9521</v>
      </c>
      <c r="D66" s="17" t="s">
        <v>611</v>
      </c>
      <c r="E66" s="8">
        <v>4085</v>
      </c>
      <c r="F66" s="8">
        <v>3718</v>
      </c>
      <c r="G66" s="358">
        <f t="shared" si="62"/>
        <v>0.91015911872705013</v>
      </c>
      <c r="H66" s="8">
        <v>1621</v>
      </c>
      <c r="I66" s="8">
        <v>1553</v>
      </c>
      <c r="J66" s="358">
        <f t="shared" si="0"/>
        <v>0.95805058605798887</v>
      </c>
      <c r="K66" s="8">
        <v>171</v>
      </c>
      <c r="L66" s="8">
        <v>77</v>
      </c>
      <c r="M66" s="358">
        <f t="shared" si="1"/>
        <v>0.45029239766081869</v>
      </c>
      <c r="N66" s="8">
        <v>0</v>
      </c>
      <c r="O66" s="8">
        <v>0</v>
      </c>
      <c r="P66" s="361" t="str">
        <f t="shared" si="2"/>
        <v>N/A</v>
      </c>
      <c r="Q66" s="8">
        <v>0</v>
      </c>
      <c r="R66" s="8">
        <v>0</v>
      </c>
      <c r="S66" s="361" t="str">
        <f t="shared" si="3"/>
        <v>N/A</v>
      </c>
      <c r="T66" s="8">
        <v>5877</v>
      </c>
      <c r="U66" s="8">
        <v>5348</v>
      </c>
      <c r="V66" s="358">
        <f t="shared" si="4"/>
        <v>0.9099880891611366</v>
      </c>
      <c r="W66" s="8">
        <v>5877</v>
      </c>
      <c r="X66" s="8">
        <v>5348</v>
      </c>
      <c r="Y66" s="358">
        <f t="shared" si="5"/>
        <v>0.9099880891611366</v>
      </c>
      <c r="Z66" s="8">
        <v>90</v>
      </c>
      <c r="AA66" s="8">
        <v>23</v>
      </c>
      <c r="AB66" s="358">
        <f t="shared" si="6"/>
        <v>0.25555555555555554</v>
      </c>
      <c r="AC66" s="8">
        <v>0</v>
      </c>
      <c r="AD66" s="8">
        <v>25</v>
      </c>
      <c r="AE66" s="361" t="str">
        <f t="shared" si="7"/>
        <v>N/A</v>
      </c>
      <c r="AF66" s="8">
        <v>0</v>
      </c>
      <c r="AG66" s="8">
        <v>0</v>
      </c>
      <c r="AH66" s="361" t="str">
        <f t="shared" si="8"/>
        <v>N/A</v>
      </c>
      <c r="AI66" s="8">
        <v>90</v>
      </c>
      <c r="AJ66" s="8">
        <v>48</v>
      </c>
      <c r="AK66" s="358">
        <f t="shared" si="9"/>
        <v>0.53333333333333333</v>
      </c>
      <c r="AL66" s="8">
        <v>179</v>
      </c>
      <c r="AM66" s="8">
        <v>200</v>
      </c>
      <c r="AN66" s="358">
        <f t="shared" si="10"/>
        <v>1.1173184357541899</v>
      </c>
      <c r="AO66" s="8">
        <v>0</v>
      </c>
      <c r="AP66" s="8">
        <v>0</v>
      </c>
      <c r="AQ66" s="361" t="str">
        <f t="shared" si="11"/>
        <v>N/A</v>
      </c>
      <c r="AR66" s="8">
        <v>0</v>
      </c>
      <c r="AS66" s="8">
        <v>0</v>
      </c>
      <c r="AT66" s="361" t="str">
        <f t="shared" si="12"/>
        <v>N/A</v>
      </c>
      <c r="AU66" s="8">
        <v>179</v>
      </c>
      <c r="AV66" s="8">
        <v>200</v>
      </c>
      <c r="AW66" s="358">
        <f t="shared" si="13"/>
        <v>1.1173184357541899</v>
      </c>
      <c r="AX66" s="8">
        <v>3077</v>
      </c>
      <c r="AY66" s="8">
        <v>3263</v>
      </c>
      <c r="AZ66" s="358">
        <f t="shared" si="14"/>
        <v>1.0604484887877803</v>
      </c>
      <c r="BA66" s="8">
        <v>588</v>
      </c>
      <c r="BB66" s="8">
        <v>500</v>
      </c>
      <c r="BC66" s="358">
        <f t="shared" si="15"/>
        <v>0.85034013605442171</v>
      </c>
      <c r="BD66" s="8">
        <v>334</v>
      </c>
      <c r="BE66" s="8">
        <v>492</v>
      </c>
      <c r="BF66" s="361">
        <f t="shared" si="16"/>
        <v>1.4730538922155689</v>
      </c>
      <c r="BG66" s="8">
        <v>0</v>
      </c>
      <c r="BH66" s="8">
        <v>0</v>
      </c>
      <c r="BI66" s="361" t="str">
        <f t="shared" si="17"/>
        <v>N/A</v>
      </c>
      <c r="BJ66" s="8">
        <v>8659</v>
      </c>
      <c r="BK66" s="8">
        <v>9368</v>
      </c>
      <c r="BL66" s="570">
        <f t="shared" si="18"/>
        <v>1.0818801247257188</v>
      </c>
      <c r="BM66" s="8">
        <v>12658</v>
      </c>
      <c r="BN66" s="8">
        <v>13623</v>
      </c>
      <c r="BO66" s="358">
        <f t="shared" si="19"/>
        <v>1.0762363722547006</v>
      </c>
      <c r="BP66" s="8">
        <v>0</v>
      </c>
      <c r="BQ66" s="8">
        <v>0</v>
      </c>
      <c r="BR66" s="358" t="str">
        <f t="shared" si="20"/>
        <v>N/A</v>
      </c>
      <c r="BS66" s="8">
        <v>12927</v>
      </c>
      <c r="BT66" s="8">
        <v>13871</v>
      </c>
      <c r="BU66" s="358">
        <f t="shared" si="21"/>
        <v>1.0730254506072561</v>
      </c>
      <c r="BV66" s="8">
        <v>18804</v>
      </c>
      <c r="BW66" s="8">
        <v>19219</v>
      </c>
      <c r="BX66" s="358">
        <f t="shared" si="22"/>
        <v>1.0220697723888534</v>
      </c>
      <c r="BY66" s="8">
        <v>12000</v>
      </c>
      <c r="BZ66" s="8">
        <v>7120</v>
      </c>
      <c r="CA66" s="364">
        <f t="shared" si="23"/>
        <v>0.59333333333333338</v>
      </c>
      <c r="CB66" s="8">
        <v>39450</v>
      </c>
      <c r="CC66" s="8">
        <v>43904</v>
      </c>
      <c r="CD66" s="364">
        <f t="shared" si="24"/>
        <v>1.1129024081115335</v>
      </c>
      <c r="CE66" s="8">
        <v>3840</v>
      </c>
      <c r="CF66" s="8">
        <v>3200</v>
      </c>
      <c r="CG66" s="364">
        <f t="shared" si="25"/>
        <v>0.83333333333333337</v>
      </c>
      <c r="CH66" s="8">
        <v>0</v>
      </c>
      <c r="CI66" s="8">
        <v>0</v>
      </c>
      <c r="CJ66" s="358" t="str">
        <f t="shared" si="26"/>
        <v>N/A</v>
      </c>
      <c r="CK66" s="8">
        <v>3840</v>
      </c>
      <c r="CL66" s="8">
        <v>3200</v>
      </c>
      <c r="CM66" s="364">
        <f t="shared" si="27"/>
        <v>0.83333333333333337</v>
      </c>
      <c r="CN66" s="8">
        <v>294</v>
      </c>
      <c r="CO66" s="8">
        <v>1208</v>
      </c>
      <c r="CP66" s="366">
        <f t="shared" si="63"/>
        <v>4.1088435374149661</v>
      </c>
      <c r="CQ66" s="8">
        <v>2000</v>
      </c>
      <c r="CR66" s="8">
        <v>3011</v>
      </c>
      <c r="CS66" s="364">
        <f t="shared" si="28"/>
        <v>1.5055000000000001</v>
      </c>
      <c r="CT66" s="8">
        <v>57584</v>
      </c>
      <c r="CU66" s="8">
        <v>58443</v>
      </c>
      <c r="CV66" s="364">
        <f t="shared" si="29"/>
        <v>1.014917338149486</v>
      </c>
      <c r="CW66" s="8">
        <v>76388</v>
      </c>
      <c r="CX66" s="8">
        <v>77662</v>
      </c>
      <c r="CY66" s="364">
        <f t="shared" si="30"/>
        <v>1.0166780122532335</v>
      </c>
      <c r="CZ66" s="8">
        <v>628</v>
      </c>
      <c r="DA66" s="8">
        <v>1633</v>
      </c>
      <c r="DB66" s="361">
        <f t="shared" si="31"/>
        <v>2.6003184713375798</v>
      </c>
      <c r="DC66" s="8">
        <v>2000</v>
      </c>
      <c r="DD66" s="8">
        <v>3011</v>
      </c>
      <c r="DE66" s="361">
        <f t="shared" si="32"/>
        <v>1.5055000000000001</v>
      </c>
      <c r="DF66" s="8">
        <v>18049</v>
      </c>
      <c r="DG66" s="8">
        <v>12373</v>
      </c>
      <c r="DH66" s="364">
        <f t="shared" si="33"/>
        <v>0.68552274364230703</v>
      </c>
      <c r="DI66" s="62">
        <v>0.9</v>
      </c>
      <c r="DJ66" s="93">
        <v>0.93785057213372203</v>
      </c>
      <c r="DK66" s="93">
        <f t="shared" si="34"/>
        <v>1.0420561912596911</v>
      </c>
      <c r="DL66" s="62">
        <v>0.79</v>
      </c>
      <c r="DM66" s="93">
        <v>0.78800000000000003</v>
      </c>
      <c r="DN66" s="93">
        <f t="shared" si="35"/>
        <v>0.99746835443037973</v>
      </c>
      <c r="DO66" s="62">
        <v>0.84499999999999997</v>
      </c>
      <c r="DP66" s="93">
        <v>0.93244899430466399</v>
      </c>
      <c r="DQ66" s="93">
        <f t="shared" si="36"/>
        <v>1.1034899340883597</v>
      </c>
      <c r="DR66" s="62">
        <v>0.91</v>
      </c>
      <c r="DS66" s="93">
        <v>0.92806324110671901</v>
      </c>
      <c r="DT66" s="93">
        <f t="shared" si="37"/>
        <v>1.0198497155018891</v>
      </c>
      <c r="DU66" s="62">
        <v>0.92</v>
      </c>
      <c r="DV66" s="93">
        <v>0.77398583386992903</v>
      </c>
      <c r="DW66" s="93">
        <f t="shared" si="38"/>
        <v>0.84128894985861846</v>
      </c>
      <c r="DX66" s="62">
        <v>0.91500000000000004</v>
      </c>
      <c r="DY66" s="93">
        <v>0.88332086761406103</v>
      </c>
      <c r="DZ66" s="93">
        <f t="shared" si="39"/>
        <v>0.96537799739241636</v>
      </c>
      <c r="EA66" s="62">
        <v>0.90500000000000003</v>
      </c>
      <c r="EB66" s="93">
        <v>0.93568682278923498</v>
      </c>
      <c r="EC66" s="93">
        <f t="shared" si="40"/>
        <v>1.0339080914798175</v>
      </c>
      <c r="ED66" s="62">
        <v>0.85499999999999998</v>
      </c>
      <c r="EE66" s="93">
        <v>0.77739892839746705</v>
      </c>
      <c r="EF66" s="93">
        <f t="shared" si="41"/>
        <v>0.90923851274557554</v>
      </c>
      <c r="EG66" s="62">
        <v>0.88</v>
      </c>
      <c r="EH66" s="93">
        <v>0.91877829231489705</v>
      </c>
      <c r="EI66" s="93">
        <f t="shared" si="42"/>
        <v>1.0440662412669284</v>
      </c>
      <c r="EJ66" s="62">
        <v>0.88</v>
      </c>
      <c r="EK66" s="93">
        <v>0.86536583338528295</v>
      </c>
      <c r="EL66" s="93">
        <f t="shared" si="43"/>
        <v>0.98337026521054882</v>
      </c>
      <c r="EM66" s="62">
        <v>0.26</v>
      </c>
      <c r="EN66" s="93">
        <v>0.31046511627906997</v>
      </c>
      <c r="EO66" s="93">
        <f t="shared" si="44"/>
        <v>1.194096601073346</v>
      </c>
      <c r="EP66" s="62">
        <v>0.57000000000000006</v>
      </c>
      <c r="EQ66" s="93">
        <v>0.76738018239994499</v>
      </c>
      <c r="ER66" s="93">
        <f t="shared" si="45"/>
        <v>1.3462810217542893</v>
      </c>
      <c r="ES66" s="62">
        <v>0.89250000000000007</v>
      </c>
      <c r="ET66" s="93">
        <v>0.88385486069628905</v>
      </c>
      <c r="EU66" s="93">
        <f t="shared" si="46"/>
        <v>0.99031356940760673</v>
      </c>
      <c r="EV66" s="62">
        <v>0.5575</v>
      </c>
      <c r="EW66" s="93">
        <v>0.38794148549260499</v>
      </c>
      <c r="EX66" s="93">
        <f t="shared" si="47"/>
        <v>0.69585916680287896</v>
      </c>
      <c r="EY66" s="62">
        <v>0.72500000000000009</v>
      </c>
      <c r="EZ66" s="93">
        <v>0.80484664314594001</v>
      </c>
      <c r="FA66" s="93">
        <f t="shared" si="48"/>
        <v>1.1101333008909515</v>
      </c>
      <c r="FB66" s="62" t="s">
        <v>508</v>
      </c>
      <c r="FC66" s="93">
        <v>0</v>
      </c>
      <c r="FD66" s="93" t="str">
        <f t="shared" si="49"/>
        <v>N/A</v>
      </c>
      <c r="FE66" s="62">
        <v>0.26</v>
      </c>
      <c r="FF66" s="93">
        <v>0.31031249999999999</v>
      </c>
      <c r="FG66" s="93">
        <f t="shared" si="50"/>
        <v>1.1935096153846154</v>
      </c>
      <c r="FH66" s="62">
        <v>0.26</v>
      </c>
      <c r="FI66" s="93">
        <v>0.31031249999999999</v>
      </c>
      <c r="FJ66" s="93">
        <f t="shared" si="51"/>
        <v>1.1935096153846154</v>
      </c>
      <c r="FK66" s="54">
        <v>0.9</v>
      </c>
      <c r="FL66" s="93">
        <v>0.88753623188405795</v>
      </c>
      <c r="FM66" s="93">
        <f t="shared" si="52"/>
        <v>0.98615136876006437</v>
      </c>
      <c r="FN66" s="54">
        <v>0.61009999999999998</v>
      </c>
      <c r="FO66" s="93">
        <v>0.91497841248754597</v>
      </c>
      <c r="FP66" s="93">
        <f t="shared" si="53"/>
        <v>1.4997187551016982</v>
      </c>
      <c r="FQ66" s="63">
        <v>5781</v>
      </c>
      <c r="FR66" s="8">
        <v>1644</v>
      </c>
      <c r="FS66" s="54">
        <f t="shared" si="54"/>
        <v>0.28437986507524649</v>
      </c>
      <c r="FT66" s="63">
        <v>1271</v>
      </c>
      <c r="FU66" s="8">
        <v>768</v>
      </c>
      <c r="FV66" s="54">
        <f t="shared" si="55"/>
        <v>0.6042486231313926</v>
      </c>
      <c r="FW66" s="63">
        <v>7052</v>
      </c>
      <c r="FX66" s="8">
        <v>2412</v>
      </c>
      <c r="FY66" s="54">
        <f t="shared" si="56"/>
        <v>0.34203062960862168</v>
      </c>
      <c r="FZ66" s="63">
        <v>38834</v>
      </c>
      <c r="GA66" s="8">
        <v>35787</v>
      </c>
      <c r="GB66" s="54">
        <f t="shared" si="57"/>
        <v>0.92153782767677805</v>
      </c>
      <c r="GC66" s="63">
        <v>45886</v>
      </c>
      <c r="GD66" s="8">
        <v>38199</v>
      </c>
      <c r="GE66" s="54">
        <f t="shared" si="58"/>
        <v>0.83247613651222596</v>
      </c>
      <c r="GF66" s="63">
        <v>3440</v>
      </c>
      <c r="GG66" s="8">
        <v>953</v>
      </c>
      <c r="GH66" s="302">
        <f t="shared" si="59"/>
        <v>0.27703488372093021</v>
      </c>
      <c r="GI66" s="8">
        <v>44</v>
      </c>
      <c r="GJ66" s="8">
        <v>1076</v>
      </c>
      <c r="GK66" s="93">
        <f t="shared" si="60"/>
        <v>24.454545454545453</v>
      </c>
      <c r="GL66" s="8">
        <v>1220</v>
      </c>
      <c r="GM66" s="8">
        <v>2469</v>
      </c>
      <c r="GN66" s="93">
        <f t="shared" si="61"/>
        <v>2.0237704918032788</v>
      </c>
    </row>
    <row r="67" spans="1:196" s="1" customFormat="1" ht="15" customHeight="1" x14ac:dyDescent="0.6">
      <c r="A67" s="16">
        <v>23</v>
      </c>
      <c r="B67" s="17" t="s">
        <v>512</v>
      </c>
      <c r="C67" s="18">
        <v>9115</v>
      </c>
      <c r="D67" s="17" t="s">
        <v>612</v>
      </c>
      <c r="E67" s="8">
        <v>1335</v>
      </c>
      <c r="F67" s="8">
        <v>1255</v>
      </c>
      <c r="G67" s="358">
        <f t="shared" si="62"/>
        <v>0.94007490636704116</v>
      </c>
      <c r="H67" s="8">
        <v>685</v>
      </c>
      <c r="I67" s="8">
        <v>730</v>
      </c>
      <c r="J67" s="358">
        <f t="shared" si="0"/>
        <v>1.0656934306569343</v>
      </c>
      <c r="K67" s="8">
        <v>0</v>
      </c>
      <c r="L67" s="8">
        <v>0</v>
      </c>
      <c r="M67" s="358" t="str">
        <f t="shared" si="1"/>
        <v>N/A</v>
      </c>
      <c r="N67" s="8">
        <v>0</v>
      </c>
      <c r="O67" s="8">
        <v>55</v>
      </c>
      <c r="P67" s="361" t="str">
        <f t="shared" si="2"/>
        <v>N/A</v>
      </c>
      <c r="Q67" s="8">
        <v>0</v>
      </c>
      <c r="R67" s="8">
        <v>0</v>
      </c>
      <c r="S67" s="361" t="str">
        <f t="shared" si="3"/>
        <v>N/A</v>
      </c>
      <c r="T67" s="8">
        <v>2020</v>
      </c>
      <c r="U67" s="8">
        <v>2040</v>
      </c>
      <c r="V67" s="358">
        <f t="shared" si="4"/>
        <v>1.0099009900990099</v>
      </c>
      <c r="W67" s="8">
        <v>2020</v>
      </c>
      <c r="X67" s="8">
        <v>2040</v>
      </c>
      <c r="Y67" s="358">
        <f t="shared" si="5"/>
        <v>1.0099009900990099</v>
      </c>
      <c r="Z67" s="8">
        <v>275</v>
      </c>
      <c r="AA67" s="8">
        <v>246</v>
      </c>
      <c r="AB67" s="358">
        <f t="shared" si="6"/>
        <v>0.89454545454545453</v>
      </c>
      <c r="AC67" s="8">
        <v>15</v>
      </c>
      <c r="AD67" s="8">
        <v>26</v>
      </c>
      <c r="AE67" s="361">
        <f t="shared" si="7"/>
        <v>1.7333333333333334</v>
      </c>
      <c r="AF67" s="8">
        <v>0</v>
      </c>
      <c r="AG67" s="8">
        <v>13</v>
      </c>
      <c r="AH67" s="361" t="str">
        <f t="shared" si="8"/>
        <v>N/A</v>
      </c>
      <c r="AI67" s="8">
        <v>290</v>
      </c>
      <c r="AJ67" s="8">
        <v>285</v>
      </c>
      <c r="AK67" s="358">
        <f t="shared" si="9"/>
        <v>0.98275862068965514</v>
      </c>
      <c r="AL67" s="8">
        <v>0</v>
      </c>
      <c r="AM67" s="8">
        <v>0</v>
      </c>
      <c r="AN67" s="358" t="str">
        <f t="shared" si="10"/>
        <v>N/A</v>
      </c>
      <c r="AO67" s="8">
        <v>15</v>
      </c>
      <c r="AP67" s="8">
        <v>0</v>
      </c>
      <c r="AQ67" s="361">
        <f t="shared" si="11"/>
        <v>0</v>
      </c>
      <c r="AR67" s="8">
        <v>0</v>
      </c>
      <c r="AS67" s="8">
        <v>0</v>
      </c>
      <c r="AT67" s="361" t="str">
        <f t="shared" si="12"/>
        <v>N/A</v>
      </c>
      <c r="AU67" s="8">
        <v>15</v>
      </c>
      <c r="AV67" s="8">
        <v>0</v>
      </c>
      <c r="AW67" s="358">
        <f t="shared" si="13"/>
        <v>0</v>
      </c>
      <c r="AX67" s="8">
        <v>7004</v>
      </c>
      <c r="AY67" s="8">
        <v>6261</v>
      </c>
      <c r="AZ67" s="358">
        <f t="shared" si="14"/>
        <v>0.89391776127926903</v>
      </c>
      <c r="BA67" s="8">
        <v>623</v>
      </c>
      <c r="BB67" s="8">
        <v>612</v>
      </c>
      <c r="BC67" s="358">
        <f t="shared" si="15"/>
        <v>0.9823434991974318</v>
      </c>
      <c r="BD67" s="8">
        <v>668</v>
      </c>
      <c r="BE67" s="8">
        <v>803</v>
      </c>
      <c r="BF67" s="361">
        <f t="shared" si="16"/>
        <v>1.2020958083832336</v>
      </c>
      <c r="BG67" s="8">
        <v>0</v>
      </c>
      <c r="BH67" s="8">
        <v>0</v>
      </c>
      <c r="BI67" s="361" t="str">
        <f t="shared" si="17"/>
        <v>N/A</v>
      </c>
      <c r="BJ67" s="8">
        <v>8401</v>
      </c>
      <c r="BK67" s="8">
        <v>8581</v>
      </c>
      <c r="BL67" s="570">
        <f t="shared" si="18"/>
        <v>1.02142602071182</v>
      </c>
      <c r="BM67" s="8">
        <v>16696</v>
      </c>
      <c r="BN67" s="8">
        <v>16257</v>
      </c>
      <c r="BO67" s="358">
        <f t="shared" si="19"/>
        <v>0.97370627695256351</v>
      </c>
      <c r="BP67" s="8">
        <v>0</v>
      </c>
      <c r="BQ67" s="8">
        <v>0</v>
      </c>
      <c r="BR67" s="358" t="str">
        <f t="shared" si="20"/>
        <v>N/A</v>
      </c>
      <c r="BS67" s="8">
        <v>17001</v>
      </c>
      <c r="BT67" s="8">
        <v>16542</v>
      </c>
      <c r="BU67" s="358">
        <f t="shared" si="21"/>
        <v>0.97300158814187399</v>
      </c>
      <c r="BV67" s="8">
        <v>19021</v>
      </c>
      <c r="BW67" s="8">
        <v>18582</v>
      </c>
      <c r="BX67" s="358">
        <f t="shared" si="22"/>
        <v>0.97692024604384631</v>
      </c>
      <c r="BY67" s="8">
        <v>14640</v>
      </c>
      <c r="BZ67" s="8">
        <v>10720</v>
      </c>
      <c r="CA67" s="364">
        <f t="shared" si="23"/>
        <v>0.73224043715846998</v>
      </c>
      <c r="CB67" s="8">
        <v>22000</v>
      </c>
      <c r="CC67" s="8">
        <v>19087</v>
      </c>
      <c r="CD67" s="364">
        <f t="shared" si="24"/>
        <v>0.86759090909090908</v>
      </c>
      <c r="CE67" s="8">
        <v>3840</v>
      </c>
      <c r="CF67" s="8">
        <v>3120</v>
      </c>
      <c r="CG67" s="364">
        <f t="shared" si="25"/>
        <v>0.8125</v>
      </c>
      <c r="CH67" s="8">
        <v>900</v>
      </c>
      <c r="CI67" s="8">
        <v>897</v>
      </c>
      <c r="CJ67" s="358">
        <f t="shared" si="26"/>
        <v>0.9966666666666667</v>
      </c>
      <c r="CK67" s="8">
        <v>4740</v>
      </c>
      <c r="CL67" s="8">
        <v>4017</v>
      </c>
      <c r="CM67" s="364">
        <f t="shared" si="27"/>
        <v>0.84746835443037971</v>
      </c>
      <c r="CN67" s="8">
        <v>17606</v>
      </c>
      <c r="CO67" s="8">
        <v>18072</v>
      </c>
      <c r="CP67" s="364">
        <f t="shared" si="63"/>
        <v>1.0264682494604112</v>
      </c>
      <c r="CQ67" s="8">
        <v>400</v>
      </c>
      <c r="CR67" s="8">
        <v>402</v>
      </c>
      <c r="CS67" s="364">
        <f t="shared" si="28"/>
        <v>1.0049999999999999</v>
      </c>
      <c r="CT67" s="8">
        <v>59386</v>
      </c>
      <c r="CU67" s="8">
        <v>52298</v>
      </c>
      <c r="CV67" s="364">
        <f t="shared" si="29"/>
        <v>0.88064526992893943</v>
      </c>
      <c r="CW67" s="8">
        <v>78407</v>
      </c>
      <c r="CX67" s="8">
        <v>70880</v>
      </c>
      <c r="CY67" s="364">
        <f t="shared" si="30"/>
        <v>0.90400091828535722</v>
      </c>
      <c r="CZ67" s="8">
        <v>18304</v>
      </c>
      <c r="DA67" s="8">
        <v>16125</v>
      </c>
      <c r="DB67" s="361">
        <f t="shared" si="31"/>
        <v>0.8809549825174825</v>
      </c>
      <c r="DC67" s="8">
        <v>400</v>
      </c>
      <c r="DD67" s="8">
        <v>415</v>
      </c>
      <c r="DE67" s="361">
        <f t="shared" si="32"/>
        <v>1.0375000000000001</v>
      </c>
      <c r="DF67" s="8">
        <v>19788</v>
      </c>
      <c r="DG67" s="8">
        <v>15182</v>
      </c>
      <c r="DH67" s="364">
        <f t="shared" si="33"/>
        <v>0.76723266626238129</v>
      </c>
      <c r="DI67" s="62">
        <v>0.92</v>
      </c>
      <c r="DJ67" s="93">
        <v>0.949843063402385</v>
      </c>
      <c r="DK67" s="93">
        <f t="shared" si="34"/>
        <v>1.0324381123938966</v>
      </c>
      <c r="DL67" s="62">
        <v>0.9</v>
      </c>
      <c r="DM67" s="93">
        <v>0.98202614379084996</v>
      </c>
      <c r="DN67" s="93">
        <f t="shared" si="35"/>
        <v>1.0911401597676111</v>
      </c>
      <c r="DO67" s="62">
        <v>0.91</v>
      </c>
      <c r="DP67" s="93">
        <v>0.95103373231773702</v>
      </c>
      <c r="DQ67" s="93">
        <f t="shared" si="36"/>
        <v>1.0450920135359747</v>
      </c>
      <c r="DR67" s="62">
        <v>0.98</v>
      </c>
      <c r="DS67" s="93">
        <v>0.98702290076335897</v>
      </c>
      <c r="DT67" s="93">
        <f t="shared" si="37"/>
        <v>1.0071662252687337</v>
      </c>
      <c r="DU67" s="62">
        <v>0.98</v>
      </c>
      <c r="DV67" s="93">
        <v>0.96712328767123301</v>
      </c>
      <c r="DW67" s="93">
        <f t="shared" si="38"/>
        <v>0.9868604976237072</v>
      </c>
      <c r="DX67" s="62">
        <v>0.98</v>
      </c>
      <c r="DY67" s="93">
        <v>0.97990196078431402</v>
      </c>
      <c r="DZ67" s="93">
        <f t="shared" si="39"/>
        <v>0.99989995998399395</v>
      </c>
      <c r="EA67" s="62">
        <v>0.95</v>
      </c>
      <c r="EB67" s="93">
        <v>0.95266821345707697</v>
      </c>
      <c r="EC67" s="93">
        <f t="shared" si="40"/>
        <v>1.0028086457442915</v>
      </c>
      <c r="ED67" s="62">
        <v>0.94</v>
      </c>
      <c r="EE67" s="93">
        <v>0.97391952309985097</v>
      </c>
      <c r="EF67" s="93">
        <f t="shared" si="41"/>
        <v>1.0360845990423948</v>
      </c>
      <c r="EG67" s="62">
        <v>0.94499999999999995</v>
      </c>
      <c r="EH67" s="93">
        <v>0.95420299214293403</v>
      </c>
      <c r="EI67" s="93">
        <f t="shared" si="42"/>
        <v>1.009738616024269</v>
      </c>
      <c r="EJ67" s="62">
        <v>0.88</v>
      </c>
      <c r="EK67" s="93">
        <v>0.92534713193613805</v>
      </c>
      <c r="EL67" s="93">
        <f t="shared" si="43"/>
        <v>1.0515308317456113</v>
      </c>
      <c r="EM67" s="62">
        <v>0.24</v>
      </c>
      <c r="EN67" s="93">
        <v>0.32167630057803498</v>
      </c>
      <c r="EO67" s="93">
        <f t="shared" si="44"/>
        <v>1.3403179190751457</v>
      </c>
      <c r="EP67" s="62">
        <v>0.56000000000000005</v>
      </c>
      <c r="EQ67" s="93">
        <v>0.765593330528892</v>
      </c>
      <c r="ER67" s="93">
        <f t="shared" si="45"/>
        <v>1.3671309473730213</v>
      </c>
      <c r="ES67" s="62">
        <v>0.91500000000000004</v>
      </c>
      <c r="ET67" s="93">
        <v>0.93380372724334804</v>
      </c>
      <c r="EU67" s="93">
        <f t="shared" si="46"/>
        <v>1.0205505215774295</v>
      </c>
      <c r="EV67" s="62">
        <v>0.59</v>
      </c>
      <c r="EW67" s="93">
        <v>0.37933078645764701</v>
      </c>
      <c r="EX67" s="93">
        <f t="shared" si="47"/>
        <v>0.64293353636889328</v>
      </c>
      <c r="EY67" s="62">
        <v>0.75249999999999995</v>
      </c>
      <c r="EZ67" s="93">
        <v>0.81503950338600395</v>
      </c>
      <c r="FA67" s="93">
        <f t="shared" si="48"/>
        <v>1.083108974599341</v>
      </c>
      <c r="FB67" s="62">
        <v>0.79</v>
      </c>
      <c r="FC67" s="93">
        <v>0.96544035674470496</v>
      </c>
      <c r="FD67" s="93">
        <f t="shared" si="49"/>
        <v>1.2220764009426646</v>
      </c>
      <c r="FE67" s="62">
        <v>0.25</v>
      </c>
      <c r="FF67" s="93">
        <v>0.42820512820512802</v>
      </c>
      <c r="FG67" s="93">
        <f t="shared" si="50"/>
        <v>1.7128205128205121</v>
      </c>
      <c r="FH67" s="62">
        <v>0.52</v>
      </c>
      <c r="FI67" s="93">
        <v>0.54817027632561599</v>
      </c>
      <c r="FJ67" s="93">
        <f t="shared" si="51"/>
        <v>1.0541736083184923</v>
      </c>
      <c r="FK67" s="54">
        <v>0.85530389441095001</v>
      </c>
      <c r="FL67" s="93">
        <v>0.92661953998733904</v>
      </c>
      <c r="FM67" s="93">
        <f t="shared" si="52"/>
        <v>1.0833804756910459</v>
      </c>
      <c r="FN67" s="54">
        <v>0.61009999999999998</v>
      </c>
      <c r="FO67" s="93">
        <v>0.84819277108433699</v>
      </c>
      <c r="FP67" s="93">
        <f t="shared" si="53"/>
        <v>1.3902520424263842</v>
      </c>
      <c r="FQ67" s="63">
        <v>7175</v>
      </c>
      <c r="FR67" s="8">
        <v>1098</v>
      </c>
      <c r="FS67" s="54">
        <f t="shared" si="54"/>
        <v>0.15303135888501743</v>
      </c>
      <c r="FT67" s="63">
        <v>513</v>
      </c>
      <c r="FU67" s="8">
        <v>123</v>
      </c>
      <c r="FV67" s="54">
        <f t="shared" si="55"/>
        <v>0.23976608187134502</v>
      </c>
      <c r="FW67" s="63">
        <v>7688</v>
      </c>
      <c r="FX67" s="8">
        <v>1221</v>
      </c>
      <c r="FY67" s="54">
        <f t="shared" si="56"/>
        <v>0.15881893860561916</v>
      </c>
      <c r="FZ67" s="63">
        <v>24545</v>
      </c>
      <c r="GA67" s="8">
        <v>37700</v>
      </c>
      <c r="GB67" s="54">
        <f t="shared" si="57"/>
        <v>1.5359543695253617</v>
      </c>
      <c r="GC67" s="63">
        <v>32233</v>
      </c>
      <c r="GD67" s="8">
        <v>38921</v>
      </c>
      <c r="GE67" s="54">
        <f t="shared" si="58"/>
        <v>1.2074892191232587</v>
      </c>
      <c r="GF67" s="63">
        <v>3052</v>
      </c>
      <c r="GG67" s="8">
        <v>49</v>
      </c>
      <c r="GH67" s="302">
        <f t="shared" si="59"/>
        <v>1.6055045871559634E-2</v>
      </c>
      <c r="GI67" s="8">
        <v>13405</v>
      </c>
      <c r="GJ67" s="8">
        <v>14893</v>
      </c>
      <c r="GK67" s="93">
        <f t="shared" si="60"/>
        <v>1.1110033569563595</v>
      </c>
      <c r="GL67" s="8">
        <v>244</v>
      </c>
      <c r="GM67" s="8">
        <v>418</v>
      </c>
      <c r="GN67" s="93">
        <f t="shared" si="61"/>
        <v>1.7131147540983607</v>
      </c>
    </row>
    <row r="68" spans="1:196" s="1" customFormat="1" ht="15" customHeight="1" x14ac:dyDescent="0.6">
      <c r="A68" s="16">
        <v>23</v>
      </c>
      <c r="B68" s="17" t="s">
        <v>512</v>
      </c>
      <c r="C68" s="18">
        <v>9523</v>
      </c>
      <c r="D68" s="17" t="s">
        <v>613</v>
      </c>
      <c r="E68" s="8">
        <v>1356</v>
      </c>
      <c r="F68" s="8">
        <v>1359</v>
      </c>
      <c r="G68" s="358">
        <f t="shared" si="62"/>
        <v>1.002212389380531</v>
      </c>
      <c r="H68" s="8">
        <v>1410</v>
      </c>
      <c r="I68" s="8">
        <v>1408</v>
      </c>
      <c r="J68" s="358">
        <f t="shared" si="0"/>
        <v>0.99858156028368794</v>
      </c>
      <c r="K68" s="8">
        <v>0</v>
      </c>
      <c r="L68" s="8">
        <v>0</v>
      </c>
      <c r="M68" s="358" t="str">
        <f t="shared" si="1"/>
        <v>N/A</v>
      </c>
      <c r="N68" s="8">
        <v>0</v>
      </c>
      <c r="O68" s="8">
        <v>0</v>
      </c>
      <c r="P68" s="361" t="str">
        <f t="shared" si="2"/>
        <v>N/A</v>
      </c>
      <c r="Q68" s="8">
        <v>0</v>
      </c>
      <c r="R68" s="8">
        <v>0</v>
      </c>
      <c r="S68" s="361" t="str">
        <f t="shared" si="3"/>
        <v>N/A</v>
      </c>
      <c r="T68" s="8">
        <v>2766</v>
      </c>
      <c r="U68" s="8">
        <v>2767</v>
      </c>
      <c r="V68" s="358">
        <f t="shared" si="4"/>
        <v>1.0003615328994939</v>
      </c>
      <c r="W68" s="8">
        <v>2766</v>
      </c>
      <c r="X68" s="8">
        <v>2767</v>
      </c>
      <c r="Y68" s="358">
        <f t="shared" si="5"/>
        <v>1.0003615328994939</v>
      </c>
      <c r="Z68" s="8">
        <v>238</v>
      </c>
      <c r="AA68" s="8">
        <v>211</v>
      </c>
      <c r="AB68" s="358">
        <f t="shared" si="6"/>
        <v>0.88655462184873945</v>
      </c>
      <c r="AC68" s="8">
        <v>38</v>
      </c>
      <c r="AD68" s="8">
        <v>38</v>
      </c>
      <c r="AE68" s="361">
        <f t="shared" si="7"/>
        <v>1</v>
      </c>
      <c r="AF68" s="8">
        <v>58</v>
      </c>
      <c r="AG68" s="8">
        <v>58</v>
      </c>
      <c r="AH68" s="361">
        <f t="shared" si="8"/>
        <v>1</v>
      </c>
      <c r="AI68" s="8">
        <v>334</v>
      </c>
      <c r="AJ68" s="8">
        <v>307</v>
      </c>
      <c r="AK68" s="358">
        <f t="shared" si="9"/>
        <v>0.91916167664670656</v>
      </c>
      <c r="AL68" s="8">
        <v>120</v>
      </c>
      <c r="AM68" s="8">
        <v>102</v>
      </c>
      <c r="AN68" s="358">
        <f t="shared" si="10"/>
        <v>0.85</v>
      </c>
      <c r="AO68" s="8">
        <v>18</v>
      </c>
      <c r="AP68" s="8">
        <v>17</v>
      </c>
      <c r="AQ68" s="361">
        <f t="shared" si="11"/>
        <v>0.94444444444444442</v>
      </c>
      <c r="AR68" s="8">
        <v>29</v>
      </c>
      <c r="AS68" s="8">
        <v>33</v>
      </c>
      <c r="AT68" s="361">
        <f t="shared" si="12"/>
        <v>1.1379310344827587</v>
      </c>
      <c r="AU68" s="8">
        <v>167</v>
      </c>
      <c r="AV68" s="8">
        <v>152</v>
      </c>
      <c r="AW68" s="358">
        <f t="shared" si="13"/>
        <v>0.91017964071856283</v>
      </c>
      <c r="AX68" s="8">
        <v>7426</v>
      </c>
      <c r="AY68" s="8">
        <v>6843</v>
      </c>
      <c r="AZ68" s="358">
        <f t="shared" si="14"/>
        <v>0.9214920549420953</v>
      </c>
      <c r="BA68" s="8">
        <v>599</v>
      </c>
      <c r="BB68" s="8">
        <v>537</v>
      </c>
      <c r="BC68" s="358">
        <f t="shared" si="15"/>
        <v>0.89649415692821366</v>
      </c>
      <c r="BD68" s="8">
        <v>584</v>
      </c>
      <c r="BE68" s="8">
        <v>601</v>
      </c>
      <c r="BF68" s="361">
        <f t="shared" si="16"/>
        <v>1.029109589041096</v>
      </c>
      <c r="BG68" s="8">
        <v>0</v>
      </c>
      <c r="BH68" s="8">
        <v>0</v>
      </c>
      <c r="BI68" s="361" t="str">
        <f t="shared" si="17"/>
        <v>N/A</v>
      </c>
      <c r="BJ68" s="8">
        <v>8404</v>
      </c>
      <c r="BK68" s="8">
        <v>8517</v>
      </c>
      <c r="BL68" s="570">
        <f t="shared" si="18"/>
        <v>1.0134459781056639</v>
      </c>
      <c r="BM68" s="8">
        <v>17013</v>
      </c>
      <c r="BN68" s="8">
        <v>16498</v>
      </c>
      <c r="BO68" s="358">
        <f t="shared" si="19"/>
        <v>0.96972903074119787</v>
      </c>
      <c r="BP68" s="8">
        <v>30</v>
      </c>
      <c r="BQ68" s="8">
        <v>0</v>
      </c>
      <c r="BR68" s="358">
        <f t="shared" si="20"/>
        <v>0</v>
      </c>
      <c r="BS68" s="8">
        <v>17544</v>
      </c>
      <c r="BT68" s="8">
        <v>16957</v>
      </c>
      <c r="BU68" s="358">
        <f t="shared" si="21"/>
        <v>0.96654126766985859</v>
      </c>
      <c r="BV68" s="8">
        <v>20310</v>
      </c>
      <c r="BW68" s="8">
        <v>19724</v>
      </c>
      <c r="BX68" s="358">
        <f t="shared" si="22"/>
        <v>0.97114721811915317</v>
      </c>
      <c r="BY68" s="8">
        <v>19120</v>
      </c>
      <c r="BZ68" s="8">
        <v>14320</v>
      </c>
      <c r="CA68" s="364">
        <f t="shared" si="23"/>
        <v>0.7489539748953975</v>
      </c>
      <c r="CB68" s="8">
        <v>31860</v>
      </c>
      <c r="CC68" s="8">
        <v>24446</v>
      </c>
      <c r="CD68" s="364">
        <f t="shared" si="24"/>
        <v>0.76729441305712487</v>
      </c>
      <c r="CE68" s="8">
        <v>3840</v>
      </c>
      <c r="CF68" s="8">
        <v>3360</v>
      </c>
      <c r="CG68" s="364">
        <f t="shared" si="25"/>
        <v>0.875</v>
      </c>
      <c r="CH68" s="8">
        <v>900</v>
      </c>
      <c r="CI68" s="8">
        <v>825</v>
      </c>
      <c r="CJ68" s="358">
        <f t="shared" si="26"/>
        <v>0.91666666666666663</v>
      </c>
      <c r="CK68" s="8">
        <v>4740</v>
      </c>
      <c r="CL68" s="8">
        <v>4185</v>
      </c>
      <c r="CM68" s="364">
        <f t="shared" si="27"/>
        <v>0.88291139240506333</v>
      </c>
      <c r="CN68" s="8">
        <v>17409</v>
      </c>
      <c r="CO68" s="8">
        <v>17933</v>
      </c>
      <c r="CP68" s="364">
        <f t="shared" si="63"/>
        <v>1.0300993738870698</v>
      </c>
      <c r="CQ68" s="8">
        <v>2000</v>
      </c>
      <c r="CR68" s="8">
        <v>2254</v>
      </c>
      <c r="CS68" s="364">
        <f t="shared" si="28"/>
        <v>1.127</v>
      </c>
      <c r="CT68" s="8">
        <v>75129</v>
      </c>
      <c r="CU68" s="8">
        <v>63138</v>
      </c>
      <c r="CV68" s="364">
        <f t="shared" si="29"/>
        <v>0.84039452142315219</v>
      </c>
      <c r="CW68" s="8">
        <v>95439</v>
      </c>
      <c r="CX68" s="8">
        <v>82862</v>
      </c>
      <c r="CY68" s="364">
        <f t="shared" si="30"/>
        <v>0.86821949098376971</v>
      </c>
      <c r="CZ68" s="8">
        <v>18049</v>
      </c>
      <c r="DA68" s="8">
        <v>15067</v>
      </c>
      <c r="DB68" s="361">
        <f t="shared" si="31"/>
        <v>0.83478309047592669</v>
      </c>
      <c r="DC68" s="8">
        <v>2087</v>
      </c>
      <c r="DD68" s="8">
        <v>2345</v>
      </c>
      <c r="DE68" s="361">
        <f t="shared" si="32"/>
        <v>1.1236224245328221</v>
      </c>
      <c r="DF68" s="8">
        <v>24969</v>
      </c>
      <c r="DG68" s="8">
        <v>19625</v>
      </c>
      <c r="DH68" s="364">
        <f t="shared" si="33"/>
        <v>0.78597460851455803</v>
      </c>
      <c r="DI68" s="62">
        <v>0.95</v>
      </c>
      <c r="DJ68" s="93">
        <v>0.88836784409256997</v>
      </c>
      <c r="DK68" s="93">
        <f t="shared" si="34"/>
        <v>0.93512404641323155</v>
      </c>
      <c r="DL68" s="62">
        <v>0.78</v>
      </c>
      <c r="DM68" s="93">
        <v>0.97579143389199197</v>
      </c>
      <c r="DN68" s="93">
        <f t="shared" si="35"/>
        <v>1.251014658835887</v>
      </c>
      <c r="DO68" s="62">
        <v>0.86499999999999999</v>
      </c>
      <c r="DP68" s="93">
        <v>0.89113640384502002</v>
      </c>
      <c r="DQ68" s="93">
        <f t="shared" si="36"/>
        <v>1.0302154957745897</v>
      </c>
      <c r="DR68" s="62">
        <v>0.91</v>
      </c>
      <c r="DS68" s="93">
        <v>0.89551140544518004</v>
      </c>
      <c r="DT68" s="93">
        <f t="shared" si="37"/>
        <v>0.98407846752217587</v>
      </c>
      <c r="DU68" s="62">
        <v>0.93</v>
      </c>
      <c r="DV68" s="93">
        <v>0.72017045454545403</v>
      </c>
      <c r="DW68" s="93">
        <f t="shared" si="38"/>
        <v>0.77437683284457415</v>
      </c>
      <c r="DX68" s="62">
        <v>0.92</v>
      </c>
      <c r="DY68" s="93">
        <v>0.80628839898807403</v>
      </c>
      <c r="DZ68" s="93">
        <f t="shared" si="39"/>
        <v>0.87640043368268916</v>
      </c>
      <c r="EA68" s="62">
        <v>0.92999999999999994</v>
      </c>
      <c r="EB68" s="93">
        <v>0.88891388717025699</v>
      </c>
      <c r="EC68" s="93">
        <f t="shared" si="40"/>
        <v>0.95582138405403982</v>
      </c>
      <c r="ED68" s="62">
        <v>0.85499999999999998</v>
      </c>
      <c r="EE68" s="93">
        <v>0.79074550128534704</v>
      </c>
      <c r="EF68" s="93">
        <f t="shared" si="41"/>
        <v>0.92484853951502577</v>
      </c>
      <c r="EG68" s="62">
        <v>0.89249999999999996</v>
      </c>
      <c r="EH68" s="93">
        <v>0.87923342121273595</v>
      </c>
      <c r="EI68" s="93">
        <f t="shared" si="42"/>
        <v>0.98513548595264533</v>
      </c>
      <c r="EJ68" s="62">
        <v>0.93</v>
      </c>
      <c r="EK68" s="93">
        <v>0.89557393638083505</v>
      </c>
      <c r="EL68" s="93">
        <f t="shared" si="43"/>
        <v>0.96298272729122047</v>
      </c>
      <c r="EM68" s="62">
        <v>0.28999999999999998</v>
      </c>
      <c r="EN68" s="93">
        <v>0.36385746606334801</v>
      </c>
      <c r="EO68" s="93">
        <f t="shared" si="44"/>
        <v>1.2546809174598208</v>
      </c>
      <c r="EP68" s="62">
        <v>0.61</v>
      </c>
      <c r="EQ68" s="93">
        <v>0.74668187145617504</v>
      </c>
      <c r="ER68" s="93">
        <f t="shared" si="45"/>
        <v>1.2240686417314346</v>
      </c>
      <c r="ES68" s="62">
        <v>0.92999999999999994</v>
      </c>
      <c r="ET68" s="93">
        <v>0.89370147223935303</v>
      </c>
      <c r="EU68" s="93">
        <f t="shared" si="46"/>
        <v>0.9609693249885517</v>
      </c>
      <c r="EV68" s="62">
        <v>0.57250000000000001</v>
      </c>
      <c r="EW68" s="93">
        <v>0.406165605095541</v>
      </c>
      <c r="EX68" s="93">
        <f t="shared" si="47"/>
        <v>0.70945957221928557</v>
      </c>
      <c r="EY68" s="62">
        <v>0.75124999999999997</v>
      </c>
      <c r="EZ68" s="93">
        <v>0.77823368974922202</v>
      </c>
      <c r="FA68" s="93">
        <f t="shared" si="48"/>
        <v>1.0359183890172672</v>
      </c>
      <c r="FB68" s="62">
        <v>0.96</v>
      </c>
      <c r="FC68" s="93">
        <v>0.91757575757575705</v>
      </c>
      <c r="FD68" s="93">
        <f t="shared" si="49"/>
        <v>0.95580808080808033</v>
      </c>
      <c r="FE68" s="62">
        <v>0.48</v>
      </c>
      <c r="FF68" s="93">
        <v>0.48125000000000001</v>
      </c>
      <c r="FG68" s="93">
        <f t="shared" si="50"/>
        <v>1.0026041666666667</v>
      </c>
      <c r="FH68" s="62">
        <v>0.72</v>
      </c>
      <c r="FI68" s="93">
        <v>0.56726403823177995</v>
      </c>
      <c r="FJ68" s="93">
        <f t="shared" si="51"/>
        <v>0.78786671976636102</v>
      </c>
      <c r="FK68" s="54">
        <v>0.9</v>
      </c>
      <c r="FL68" s="93">
        <v>0.89622895260638002</v>
      </c>
      <c r="FM68" s="93">
        <f t="shared" si="52"/>
        <v>0.99580994734042227</v>
      </c>
      <c r="FN68" s="54">
        <v>0.61009999999999998</v>
      </c>
      <c r="FO68" s="93">
        <v>0.92281449893390199</v>
      </c>
      <c r="FP68" s="93">
        <f t="shared" si="53"/>
        <v>1.5125626928928078</v>
      </c>
      <c r="FQ68" s="63">
        <v>7513</v>
      </c>
      <c r="FR68" s="8">
        <v>1772</v>
      </c>
      <c r="FS68" s="54">
        <f t="shared" si="54"/>
        <v>0.23585784639957408</v>
      </c>
      <c r="FT68" s="63">
        <v>643</v>
      </c>
      <c r="FU68" s="8">
        <v>348</v>
      </c>
      <c r="FV68" s="54">
        <f t="shared" si="55"/>
        <v>0.54121306376360812</v>
      </c>
      <c r="FW68" s="63">
        <v>8156</v>
      </c>
      <c r="FX68" s="8">
        <v>2120</v>
      </c>
      <c r="FY68" s="54">
        <f t="shared" si="56"/>
        <v>0.25993133889161352</v>
      </c>
      <c r="FZ68" s="63">
        <v>37882</v>
      </c>
      <c r="GA68" s="8">
        <v>37175</v>
      </c>
      <c r="GB68" s="54">
        <f t="shared" si="57"/>
        <v>0.98133678264083202</v>
      </c>
      <c r="GC68" s="63">
        <v>46038</v>
      </c>
      <c r="GD68" s="8">
        <v>39295</v>
      </c>
      <c r="GE68" s="54">
        <f t="shared" si="58"/>
        <v>0.85353403709978715</v>
      </c>
      <c r="GF68" s="63">
        <v>3291</v>
      </c>
      <c r="GG68" s="8">
        <v>13</v>
      </c>
      <c r="GH68" s="302">
        <f t="shared" si="59"/>
        <v>3.9501671224551806E-3</v>
      </c>
      <c r="GI68" s="8">
        <v>14787</v>
      </c>
      <c r="GJ68" s="8">
        <v>9994</v>
      </c>
      <c r="GK68" s="93">
        <f t="shared" si="60"/>
        <v>0.67586393453709337</v>
      </c>
      <c r="GL68" s="8">
        <v>1220</v>
      </c>
      <c r="GM68" s="8">
        <v>1250</v>
      </c>
      <c r="GN68" s="93">
        <f t="shared" si="61"/>
        <v>1.0245901639344261</v>
      </c>
    </row>
    <row r="69" spans="1:196" s="1" customFormat="1" ht="15" customHeight="1" x14ac:dyDescent="0.6">
      <c r="A69" s="16">
        <v>25</v>
      </c>
      <c r="B69" s="17" t="s">
        <v>513</v>
      </c>
      <c r="C69" s="18">
        <v>9232</v>
      </c>
      <c r="D69" s="17" t="s">
        <v>614</v>
      </c>
      <c r="E69" s="8">
        <v>2704</v>
      </c>
      <c r="F69" s="8">
        <v>2897</v>
      </c>
      <c r="G69" s="358">
        <f t="shared" si="62"/>
        <v>1.0713757396449703</v>
      </c>
      <c r="H69" s="8">
        <v>2804</v>
      </c>
      <c r="I69" s="8">
        <v>2776</v>
      </c>
      <c r="J69" s="358">
        <f t="shared" si="0"/>
        <v>0.9900142653352354</v>
      </c>
      <c r="K69" s="8">
        <v>0</v>
      </c>
      <c r="L69" s="8">
        <v>0</v>
      </c>
      <c r="M69" s="358" t="str">
        <f t="shared" si="1"/>
        <v>N/A</v>
      </c>
      <c r="N69" s="8">
        <v>0</v>
      </c>
      <c r="O69" s="8">
        <v>31</v>
      </c>
      <c r="P69" s="361" t="str">
        <f t="shared" si="2"/>
        <v>N/A</v>
      </c>
      <c r="Q69" s="8">
        <v>0</v>
      </c>
      <c r="R69" s="8">
        <v>0</v>
      </c>
      <c r="S69" s="361" t="str">
        <f t="shared" si="3"/>
        <v>N/A</v>
      </c>
      <c r="T69" s="8">
        <v>5508</v>
      </c>
      <c r="U69" s="8">
        <v>5704</v>
      </c>
      <c r="V69" s="358">
        <f t="shared" si="4"/>
        <v>1.0355846042120551</v>
      </c>
      <c r="W69" s="8">
        <v>5508</v>
      </c>
      <c r="X69" s="8">
        <v>5704</v>
      </c>
      <c r="Y69" s="358">
        <f t="shared" si="5"/>
        <v>1.0355846042120551</v>
      </c>
      <c r="Z69" s="8">
        <v>223</v>
      </c>
      <c r="AA69" s="8">
        <v>244</v>
      </c>
      <c r="AB69" s="358">
        <f t="shared" si="6"/>
        <v>1.094170403587444</v>
      </c>
      <c r="AC69" s="8">
        <v>22</v>
      </c>
      <c r="AD69" s="8">
        <v>99</v>
      </c>
      <c r="AE69" s="361">
        <f t="shared" si="7"/>
        <v>4.5</v>
      </c>
      <c r="AF69" s="8">
        <v>44</v>
      </c>
      <c r="AG69" s="8">
        <v>59</v>
      </c>
      <c r="AH69" s="361">
        <f t="shared" si="8"/>
        <v>1.3409090909090908</v>
      </c>
      <c r="AI69" s="8">
        <v>289</v>
      </c>
      <c r="AJ69" s="8">
        <v>402</v>
      </c>
      <c r="AK69" s="358">
        <f t="shared" si="9"/>
        <v>1.3910034602076125</v>
      </c>
      <c r="AL69" s="8">
        <v>90</v>
      </c>
      <c r="AM69" s="8">
        <v>95</v>
      </c>
      <c r="AN69" s="358">
        <f t="shared" si="10"/>
        <v>1.0555555555555556</v>
      </c>
      <c r="AO69" s="8">
        <v>15</v>
      </c>
      <c r="AP69" s="8">
        <v>21</v>
      </c>
      <c r="AQ69" s="361">
        <f t="shared" si="11"/>
        <v>1.4</v>
      </c>
      <c r="AR69" s="8">
        <v>0</v>
      </c>
      <c r="AS69" s="8">
        <v>0</v>
      </c>
      <c r="AT69" s="361" t="str">
        <f t="shared" si="12"/>
        <v>N/A</v>
      </c>
      <c r="AU69" s="8">
        <v>105</v>
      </c>
      <c r="AV69" s="8">
        <v>116</v>
      </c>
      <c r="AW69" s="358">
        <f t="shared" si="13"/>
        <v>1.1047619047619048</v>
      </c>
      <c r="AX69" s="8">
        <v>2450</v>
      </c>
      <c r="AY69" s="8">
        <v>2410</v>
      </c>
      <c r="AZ69" s="358">
        <f t="shared" si="14"/>
        <v>0.98367346938775513</v>
      </c>
      <c r="BA69" s="8">
        <v>855</v>
      </c>
      <c r="BB69" s="8">
        <v>945</v>
      </c>
      <c r="BC69" s="358">
        <f t="shared" si="15"/>
        <v>1.1052631578947369</v>
      </c>
      <c r="BD69" s="8">
        <v>273</v>
      </c>
      <c r="BE69" s="8">
        <v>283</v>
      </c>
      <c r="BF69" s="361">
        <f t="shared" si="16"/>
        <v>1.0366300366300367</v>
      </c>
      <c r="BG69" s="8">
        <v>30</v>
      </c>
      <c r="BH69" s="8">
        <v>44</v>
      </c>
      <c r="BI69" s="361">
        <f t="shared" si="17"/>
        <v>1.4666666666666666</v>
      </c>
      <c r="BJ69" s="8">
        <v>10555</v>
      </c>
      <c r="BK69" s="8">
        <v>11127</v>
      </c>
      <c r="BL69" s="570">
        <f t="shared" si="18"/>
        <v>1.0541923259118902</v>
      </c>
      <c r="BM69" s="8">
        <v>14163</v>
      </c>
      <c r="BN69" s="8">
        <v>14809</v>
      </c>
      <c r="BO69" s="358">
        <f t="shared" si="19"/>
        <v>1.0456118054084587</v>
      </c>
      <c r="BP69" s="8">
        <v>0</v>
      </c>
      <c r="BQ69" s="8">
        <v>0</v>
      </c>
      <c r="BR69" s="358" t="str">
        <f t="shared" si="20"/>
        <v>N/A</v>
      </c>
      <c r="BS69" s="8">
        <v>14557</v>
      </c>
      <c r="BT69" s="8">
        <v>15327</v>
      </c>
      <c r="BU69" s="358">
        <f t="shared" si="21"/>
        <v>1.0528955141856151</v>
      </c>
      <c r="BV69" s="8">
        <v>20065</v>
      </c>
      <c r="BW69" s="8">
        <v>21031</v>
      </c>
      <c r="BX69" s="358">
        <f t="shared" si="22"/>
        <v>1.0481435335160727</v>
      </c>
      <c r="BY69" s="8">
        <v>35520</v>
      </c>
      <c r="BZ69" s="8">
        <v>26558</v>
      </c>
      <c r="CA69" s="364">
        <f t="shared" si="23"/>
        <v>0.7476914414414414</v>
      </c>
      <c r="CB69" s="8">
        <v>46650</v>
      </c>
      <c r="CC69" s="8">
        <v>39237</v>
      </c>
      <c r="CD69" s="364">
        <f t="shared" si="24"/>
        <v>0.84109324758842441</v>
      </c>
      <c r="CE69" s="8">
        <v>6400</v>
      </c>
      <c r="CF69" s="8">
        <v>4800</v>
      </c>
      <c r="CG69" s="364">
        <f t="shared" si="25"/>
        <v>0.75</v>
      </c>
      <c r="CH69" s="8">
        <v>2640</v>
      </c>
      <c r="CI69" s="8">
        <v>2803</v>
      </c>
      <c r="CJ69" s="358">
        <f t="shared" si="26"/>
        <v>1.0617424242424243</v>
      </c>
      <c r="CK69" s="8">
        <v>9040</v>
      </c>
      <c r="CL69" s="8">
        <v>7603</v>
      </c>
      <c r="CM69" s="364">
        <f t="shared" si="27"/>
        <v>0.84103982300884961</v>
      </c>
      <c r="CN69" s="8">
        <v>6371</v>
      </c>
      <c r="CO69" s="8">
        <v>8203</v>
      </c>
      <c r="CP69" s="364">
        <f t="shared" si="63"/>
        <v>1.2875529744153194</v>
      </c>
      <c r="CQ69" s="8">
        <v>1000</v>
      </c>
      <c r="CR69" s="8">
        <v>5177</v>
      </c>
      <c r="CS69" s="364">
        <f t="shared" si="28"/>
        <v>5.1769999999999996</v>
      </c>
      <c r="CT69" s="8">
        <v>98581</v>
      </c>
      <c r="CU69" s="8">
        <v>86778</v>
      </c>
      <c r="CV69" s="364">
        <f t="shared" si="29"/>
        <v>0.88027104614479468</v>
      </c>
      <c r="CW69" s="8">
        <v>118646</v>
      </c>
      <c r="CX69" s="8">
        <v>107809</v>
      </c>
      <c r="CY69" s="364">
        <f t="shared" si="30"/>
        <v>0.9086610589484686</v>
      </c>
      <c r="CZ69" s="8">
        <v>6681</v>
      </c>
      <c r="DA69" s="8">
        <v>7417</v>
      </c>
      <c r="DB69" s="361">
        <f t="shared" si="31"/>
        <v>1.1101631492291573</v>
      </c>
      <c r="DC69" s="8">
        <v>1074</v>
      </c>
      <c r="DD69" s="8">
        <v>5280</v>
      </c>
      <c r="DE69" s="361">
        <f t="shared" si="32"/>
        <v>4.9162011173184359</v>
      </c>
      <c r="DF69" s="8">
        <v>45579</v>
      </c>
      <c r="DG69" s="8">
        <v>35079</v>
      </c>
      <c r="DH69" s="364">
        <f t="shared" si="33"/>
        <v>0.76963075100375178</v>
      </c>
      <c r="DI69" s="62">
        <v>0.9</v>
      </c>
      <c r="DJ69" s="93">
        <v>0.88895842024753202</v>
      </c>
      <c r="DK69" s="93">
        <f t="shared" si="34"/>
        <v>0.98773157805281331</v>
      </c>
      <c r="DL69" s="62">
        <v>0.68</v>
      </c>
      <c r="DM69" s="93">
        <v>0.74920634920634899</v>
      </c>
      <c r="DN69" s="93">
        <f t="shared" si="35"/>
        <v>1.1017740429505132</v>
      </c>
      <c r="DO69" s="62">
        <v>0.79</v>
      </c>
      <c r="DP69" s="93">
        <v>0.88034188034187999</v>
      </c>
      <c r="DQ69" s="93">
        <f t="shared" si="36"/>
        <v>1.1143568105593418</v>
      </c>
      <c r="DR69" s="62">
        <v>0.9</v>
      </c>
      <c r="DS69" s="93">
        <v>0.89788251366120198</v>
      </c>
      <c r="DT69" s="93">
        <f t="shared" si="37"/>
        <v>0.99764723740133554</v>
      </c>
      <c r="DU69" s="62">
        <v>0.76</v>
      </c>
      <c r="DV69" s="93">
        <v>0.57817002881844404</v>
      </c>
      <c r="DW69" s="93">
        <f t="shared" si="38"/>
        <v>0.76075003791900531</v>
      </c>
      <c r="DX69" s="62">
        <v>0.83000000000000007</v>
      </c>
      <c r="DY69" s="93">
        <v>0.74228611500701303</v>
      </c>
      <c r="DZ69" s="93">
        <f t="shared" si="39"/>
        <v>0.89432062049037708</v>
      </c>
      <c r="EA69" s="62">
        <v>0.9</v>
      </c>
      <c r="EB69" s="93">
        <v>0.89046793760831899</v>
      </c>
      <c r="EC69" s="93">
        <f t="shared" si="40"/>
        <v>0.98940881956479887</v>
      </c>
      <c r="ED69" s="62">
        <v>0.72</v>
      </c>
      <c r="EE69" s="93">
        <v>0.62160709486697097</v>
      </c>
      <c r="EF69" s="93">
        <f t="shared" si="41"/>
        <v>0.86334318731523751</v>
      </c>
      <c r="EG69" s="62">
        <v>0.81</v>
      </c>
      <c r="EH69" s="93">
        <v>0.84289857828919201</v>
      </c>
      <c r="EI69" s="93">
        <f t="shared" si="42"/>
        <v>1.0406155287520888</v>
      </c>
      <c r="EJ69" s="62">
        <v>0.8</v>
      </c>
      <c r="EK69" s="93">
        <v>0.81158426560808405</v>
      </c>
      <c r="EL69" s="93">
        <f t="shared" si="43"/>
        <v>1.014480332010105</v>
      </c>
      <c r="EM69" s="62">
        <v>0.3</v>
      </c>
      <c r="EN69" s="93">
        <v>0.377479431086166</v>
      </c>
      <c r="EO69" s="93">
        <f t="shared" si="44"/>
        <v>1.2582647702872201</v>
      </c>
      <c r="EP69" s="62">
        <v>0.55000000000000004</v>
      </c>
      <c r="EQ69" s="93">
        <v>0.65471663324805796</v>
      </c>
      <c r="ER69" s="93">
        <f t="shared" si="45"/>
        <v>1.1903938786328325</v>
      </c>
      <c r="ES69" s="62">
        <v>0.85000000000000009</v>
      </c>
      <c r="ET69" s="93">
        <v>0.83035886154269201</v>
      </c>
      <c r="EU69" s="93">
        <f t="shared" si="46"/>
        <v>0.9768927782855199</v>
      </c>
      <c r="EV69" s="62">
        <v>0.51</v>
      </c>
      <c r="EW69" s="93">
        <v>0.40337523874682901</v>
      </c>
      <c r="EX69" s="93">
        <f t="shared" si="47"/>
        <v>0.79093184068005684</v>
      </c>
      <c r="EY69" s="62">
        <v>0.68</v>
      </c>
      <c r="EZ69" s="93">
        <v>0.69142650428071895</v>
      </c>
      <c r="FA69" s="93">
        <f t="shared" si="48"/>
        <v>1.0168036827657632</v>
      </c>
      <c r="FB69" s="62">
        <v>0.79</v>
      </c>
      <c r="FC69" s="93">
        <v>0.79914377452729202</v>
      </c>
      <c r="FD69" s="93">
        <f t="shared" si="49"/>
        <v>1.0115743981358127</v>
      </c>
      <c r="FE69" s="62">
        <v>0.35</v>
      </c>
      <c r="FF69" s="93">
        <v>0.52354166666666702</v>
      </c>
      <c r="FG69" s="93">
        <f t="shared" si="50"/>
        <v>1.4958333333333345</v>
      </c>
      <c r="FH69" s="62">
        <v>0.57000000000000006</v>
      </c>
      <c r="FI69" s="93">
        <v>0.62514796790740501</v>
      </c>
      <c r="FJ69" s="93">
        <f t="shared" si="51"/>
        <v>1.0967508208901842</v>
      </c>
      <c r="FK69" s="54">
        <v>0.86424823180470001</v>
      </c>
      <c r="FL69" s="93">
        <v>0.88803982864420505</v>
      </c>
      <c r="FM69" s="93">
        <f t="shared" si="52"/>
        <v>1.0275286612849923</v>
      </c>
      <c r="FN69" s="54">
        <v>0.61009999999999998</v>
      </c>
      <c r="FO69" s="93">
        <v>0.818371212121212</v>
      </c>
      <c r="FP69" s="93">
        <f t="shared" si="53"/>
        <v>1.3413722539275725</v>
      </c>
      <c r="FQ69" s="63">
        <v>6520</v>
      </c>
      <c r="FR69" s="8">
        <v>1043</v>
      </c>
      <c r="FS69" s="54">
        <f t="shared" si="54"/>
        <v>0.15996932515337423</v>
      </c>
      <c r="FT69" s="63">
        <v>1093</v>
      </c>
      <c r="FU69" s="8">
        <v>362</v>
      </c>
      <c r="FV69" s="54">
        <f t="shared" si="55"/>
        <v>0.3311985361390668</v>
      </c>
      <c r="FW69" s="63">
        <v>7613</v>
      </c>
      <c r="FX69" s="8">
        <v>1405</v>
      </c>
      <c r="FY69" s="54">
        <f t="shared" si="56"/>
        <v>0.18455273873637199</v>
      </c>
      <c r="FZ69" s="63">
        <v>52302</v>
      </c>
      <c r="GA69" s="8">
        <v>39044</v>
      </c>
      <c r="GB69" s="54">
        <f t="shared" si="57"/>
        <v>0.74651064968834846</v>
      </c>
      <c r="GC69" s="63">
        <v>59915</v>
      </c>
      <c r="GD69" s="8">
        <v>40449</v>
      </c>
      <c r="GE69" s="54">
        <f t="shared" si="58"/>
        <v>0.67510640073437367</v>
      </c>
      <c r="GF69" s="63">
        <v>4249</v>
      </c>
      <c r="GG69" s="8">
        <v>93</v>
      </c>
      <c r="GH69" s="302">
        <f t="shared" si="59"/>
        <v>2.1887502941868676E-2</v>
      </c>
      <c r="GI69" s="8">
        <v>4640</v>
      </c>
      <c r="GJ69" s="8">
        <v>4219</v>
      </c>
      <c r="GK69" s="93">
        <f t="shared" si="60"/>
        <v>0.90926724137931036</v>
      </c>
      <c r="GL69" s="8">
        <v>610</v>
      </c>
      <c r="GM69" s="8">
        <v>4022</v>
      </c>
      <c r="GN69" s="93">
        <f t="shared" si="61"/>
        <v>6.5934426229508194</v>
      </c>
    </row>
    <row r="70" spans="1:196" s="1" customFormat="1" ht="15" customHeight="1" x14ac:dyDescent="0.6">
      <c r="A70" s="16">
        <v>25</v>
      </c>
      <c r="B70" s="17" t="s">
        <v>513</v>
      </c>
      <c r="C70" s="18">
        <v>9509</v>
      </c>
      <c r="D70" s="17" t="s">
        <v>615</v>
      </c>
      <c r="E70" s="8">
        <v>1271</v>
      </c>
      <c r="F70" s="8">
        <v>1242</v>
      </c>
      <c r="G70" s="358">
        <f t="shared" si="62"/>
        <v>0.97718332022029897</v>
      </c>
      <c r="H70" s="8">
        <v>1682</v>
      </c>
      <c r="I70" s="8">
        <v>1471</v>
      </c>
      <c r="J70" s="358">
        <f t="shared" si="0"/>
        <v>0.87455410225921526</v>
      </c>
      <c r="K70" s="8">
        <v>0</v>
      </c>
      <c r="L70" s="8">
        <v>0</v>
      </c>
      <c r="M70" s="358" t="str">
        <f t="shared" si="1"/>
        <v>N/A</v>
      </c>
      <c r="N70" s="8">
        <v>106</v>
      </c>
      <c r="O70" s="8">
        <v>107</v>
      </c>
      <c r="P70" s="361">
        <f t="shared" si="2"/>
        <v>1.0094339622641511</v>
      </c>
      <c r="Q70" s="8">
        <v>163</v>
      </c>
      <c r="R70" s="8">
        <v>115</v>
      </c>
      <c r="S70" s="361">
        <f t="shared" si="3"/>
        <v>0.70552147239263807</v>
      </c>
      <c r="T70" s="8">
        <v>3222</v>
      </c>
      <c r="U70" s="8">
        <v>2935</v>
      </c>
      <c r="V70" s="358">
        <f t="shared" si="4"/>
        <v>0.91092489137181876</v>
      </c>
      <c r="W70" s="8">
        <v>3222</v>
      </c>
      <c r="X70" s="8">
        <v>2935</v>
      </c>
      <c r="Y70" s="358">
        <f t="shared" si="5"/>
        <v>0.91092489137181876</v>
      </c>
      <c r="Z70" s="8">
        <v>0</v>
      </c>
      <c r="AA70" s="8">
        <v>0</v>
      </c>
      <c r="AB70" s="358" t="str">
        <f t="shared" si="6"/>
        <v>N/A</v>
      </c>
      <c r="AC70" s="8">
        <v>0</v>
      </c>
      <c r="AD70" s="8">
        <v>0</v>
      </c>
      <c r="AE70" s="361" t="str">
        <f t="shared" si="7"/>
        <v>N/A</v>
      </c>
      <c r="AF70" s="8">
        <v>0</v>
      </c>
      <c r="AG70" s="8">
        <v>0</v>
      </c>
      <c r="AH70" s="361" t="str">
        <f t="shared" si="8"/>
        <v>N/A</v>
      </c>
      <c r="AI70" s="8">
        <v>0</v>
      </c>
      <c r="AJ70" s="8">
        <v>0</v>
      </c>
      <c r="AK70" s="358" t="str">
        <f t="shared" si="9"/>
        <v>N/A</v>
      </c>
      <c r="AL70" s="8">
        <v>0</v>
      </c>
      <c r="AM70" s="8">
        <v>0</v>
      </c>
      <c r="AN70" s="358" t="str">
        <f t="shared" si="10"/>
        <v>N/A</v>
      </c>
      <c r="AO70" s="8">
        <v>0</v>
      </c>
      <c r="AP70" s="8">
        <v>0</v>
      </c>
      <c r="AQ70" s="361" t="str">
        <f t="shared" si="11"/>
        <v>N/A</v>
      </c>
      <c r="AR70" s="8">
        <v>0</v>
      </c>
      <c r="AS70" s="8">
        <v>0</v>
      </c>
      <c r="AT70" s="361" t="str">
        <f t="shared" si="12"/>
        <v>N/A</v>
      </c>
      <c r="AU70" s="8">
        <v>0</v>
      </c>
      <c r="AV70" s="8">
        <v>0</v>
      </c>
      <c r="AW70" s="358" t="str">
        <f t="shared" si="13"/>
        <v>N/A</v>
      </c>
      <c r="AX70" s="8">
        <v>2688</v>
      </c>
      <c r="AY70" s="8">
        <v>2432</v>
      </c>
      <c r="AZ70" s="358">
        <f t="shared" si="14"/>
        <v>0.90476190476190477</v>
      </c>
      <c r="BA70" s="8">
        <v>160</v>
      </c>
      <c r="BB70" s="8">
        <v>99</v>
      </c>
      <c r="BC70" s="358">
        <f t="shared" si="15"/>
        <v>0.61875000000000002</v>
      </c>
      <c r="BD70" s="8">
        <v>497</v>
      </c>
      <c r="BE70" s="8">
        <v>460</v>
      </c>
      <c r="BF70" s="361">
        <f t="shared" si="16"/>
        <v>0.92555331991951706</v>
      </c>
      <c r="BG70" s="8">
        <v>203</v>
      </c>
      <c r="BH70" s="8">
        <v>242</v>
      </c>
      <c r="BI70" s="361">
        <f t="shared" si="17"/>
        <v>1.1921182266009853</v>
      </c>
      <c r="BJ70" s="8">
        <v>4942</v>
      </c>
      <c r="BK70" s="8">
        <v>4856</v>
      </c>
      <c r="BL70" s="570">
        <f t="shared" si="18"/>
        <v>0.98259813840550381</v>
      </c>
      <c r="BM70" s="8">
        <v>8490</v>
      </c>
      <c r="BN70" s="8">
        <v>8089</v>
      </c>
      <c r="BO70" s="358">
        <f t="shared" si="19"/>
        <v>0.95276796230859839</v>
      </c>
      <c r="BP70" s="8">
        <v>0</v>
      </c>
      <c r="BQ70" s="8">
        <v>0</v>
      </c>
      <c r="BR70" s="358" t="str">
        <f t="shared" si="20"/>
        <v>N/A</v>
      </c>
      <c r="BS70" s="8">
        <v>8490</v>
      </c>
      <c r="BT70" s="8">
        <v>8089</v>
      </c>
      <c r="BU70" s="358">
        <f t="shared" si="21"/>
        <v>0.95276796230859839</v>
      </c>
      <c r="BV70" s="8">
        <v>11712</v>
      </c>
      <c r="BW70" s="8">
        <v>11024</v>
      </c>
      <c r="BX70" s="358">
        <f t="shared" si="22"/>
        <v>0.94125683060109289</v>
      </c>
      <c r="BY70" s="8">
        <v>26560</v>
      </c>
      <c r="BZ70" s="8">
        <v>21520</v>
      </c>
      <c r="CA70" s="364">
        <f t="shared" si="23"/>
        <v>0.81024096385542166</v>
      </c>
      <c r="CB70" s="8">
        <v>30330</v>
      </c>
      <c r="CC70" s="8">
        <v>20416</v>
      </c>
      <c r="CD70" s="364">
        <f t="shared" si="24"/>
        <v>0.67312891526541374</v>
      </c>
      <c r="CE70" s="8">
        <v>8960</v>
      </c>
      <c r="CF70" s="8">
        <v>7760</v>
      </c>
      <c r="CG70" s="364">
        <f t="shared" si="25"/>
        <v>0.8660714285714286</v>
      </c>
      <c r="CH70" s="8">
        <v>1800</v>
      </c>
      <c r="CI70" s="8">
        <v>989</v>
      </c>
      <c r="CJ70" s="358">
        <f t="shared" si="26"/>
        <v>0.5494444444444444</v>
      </c>
      <c r="CK70" s="8">
        <v>10760</v>
      </c>
      <c r="CL70" s="8">
        <v>8749</v>
      </c>
      <c r="CM70" s="364">
        <f t="shared" si="27"/>
        <v>0.81310408921933086</v>
      </c>
      <c r="CN70" s="8">
        <v>11730</v>
      </c>
      <c r="CO70" s="8">
        <v>9292</v>
      </c>
      <c r="CP70" s="364">
        <f t="shared" si="63"/>
        <v>0.792156862745098</v>
      </c>
      <c r="CQ70" s="8">
        <v>1500</v>
      </c>
      <c r="CR70" s="8">
        <v>3648</v>
      </c>
      <c r="CS70" s="364">
        <f t="shared" si="28"/>
        <v>2.4319999999999999</v>
      </c>
      <c r="CT70" s="8">
        <v>80880</v>
      </c>
      <c r="CU70" s="8">
        <v>63625</v>
      </c>
      <c r="CV70" s="364">
        <f t="shared" si="29"/>
        <v>0.78665924826904055</v>
      </c>
      <c r="CW70" s="8">
        <v>92592</v>
      </c>
      <c r="CX70" s="8">
        <v>74649</v>
      </c>
      <c r="CY70" s="364">
        <f t="shared" si="30"/>
        <v>0.80621435977190259</v>
      </c>
      <c r="CZ70" s="8">
        <v>12333</v>
      </c>
      <c r="DA70" s="8">
        <v>8257</v>
      </c>
      <c r="DB70" s="361">
        <f t="shared" si="31"/>
        <v>0.66950458120489742</v>
      </c>
      <c r="DC70" s="8">
        <v>1866</v>
      </c>
      <c r="DD70" s="8">
        <v>4005</v>
      </c>
      <c r="DE70" s="361">
        <f t="shared" si="32"/>
        <v>2.1463022508038585</v>
      </c>
      <c r="DF70" s="8">
        <v>37362</v>
      </c>
      <c r="DG70" s="8">
        <v>30850</v>
      </c>
      <c r="DH70" s="364">
        <f t="shared" si="33"/>
        <v>0.82570526203094052</v>
      </c>
      <c r="DI70" s="62">
        <v>0.89</v>
      </c>
      <c r="DJ70" s="93">
        <v>0.94593241551939899</v>
      </c>
      <c r="DK70" s="93">
        <f t="shared" si="34"/>
        <v>1.062845410695954</v>
      </c>
      <c r="DL70" s="62">
        <v>0.79</v>
      </c>
      <c r="DM70" s="93">
        <v>0.80808080808080796</v>
      </c>
      <c r="DN70" s="93">
        <f t="shared" si="35"/>
        <v>1.0228870988364658</v>
      </c>
      <c r="DO70" s="62">
        <v>0.84000000000000008</v>
      </c>
      <c r="DP70" s="93">
        <v>0.94424527135616299</v>
      </c>
      <c r="DQ70" s="93">
        <f t="shared" si="36"/>
        <v>1.1241015135192416</v>
      </c>
      <c r="DR70" s="62">
        <v>0.89</v>
      </c>
      <c r="DS70" s="93">
        <v>0.96516393442623005</v>
      </c>
      <c r="DT70" s="93">
        <f t="shared" si="37"/>
        <v>1.0844538589058765</v>
      </c>
      <c r="DU70" s="62">
        <v>0.83</v>
      </c>
      <c r="DV70" s="93">
        <v>0.94289598912304595</v>
      </c>
      <c r="DW70" s="93">
        <f t="shared" si="38"/>
        <v>1.1360192640036699</v>
      </c>
      <c r="DX70" s="62">
        <v>0.86</v>
      </c>
      <c r="DY70" s="93">
        <v>0.95400340715502496</v>
      </c>
      <c r="DZ70" s="93">
        <f t="shared" si="39"/>
        <v>1.1093062873895638</v>
      </c>
      <c r="EA70" s="62">
        <v>0.89</v>
      </c>
      <c r="EB70" s="93">
        <v>0.94891051406811899</v>
      </c>
      <c r="EC70" s="93">
        <f t="shared" si="40"/>
        <v>1.0661915888405831</v>
      </c>
      <c r="ED70" s="62">
        <v>0.81</v>
      </c>
      <c r="EE70" s="93">
        <v>0.93439490445859896</v>
      </c>
      <c r="EF70" s="93">
        <f t="shared" si="41"/>
        <v>1.1535739561217271</v>
      </c>
      <c r="EG70" s="62">
        <v>0.85000000000000009</v>
      </c>
      <c r="EH70" s="93">
        <v>0.94684325108853395</v>
      </c>
      <c r="EI70" s="93">
        <f t="shared" si="42"/>
        <v>1.1139332365747456</v>
      </c>
      <c r="EJ70" s="62">
        <v>0.91</v>
      </c>
      <c r="EK70" s="93">
        <v>0.88440821080215504</v>
      </c>
      <c r="EL70" s="93">
        <f t="shared" si="43"/>
        <v>0.97187715472764291</v>
      </c>
      <c r="EM70" s="62">
        <v>0.23</v>
      </c>
      <c r="EN70" s="93">
        <v>0.27517076502732202</v>
      </c>
      <c r="EO70" s="93">
        <f t="shared" si="44"/>
        <v>1.196394630553574</v>
      </c>
      <c r="EP70" s="62">
        <v>0.57000000000000006</v>
      </c>
      <c r="EQ70" s="93">
        <v>0.604039292730845</v>
      </c>
      <c r="ER70" s="93">
        <f t="shared" si="45"/>
        <v>1.0597180574225349</v>
      </c>
      <c r="ES70" s="62">
        <v>0.9</v>
      </c>
      <c r="ET70" s="93">
        <v>0.89833101212356503</v>
      </c>
      <c r="EU70" s="93">
        <f t="shared" si="46"/>
        <v>0.99814556902618334</v>
      </c>
      <c r="EV70" s="62">
        <v>0.52</v>
      </c>
      <c r="EW70" s="93">
        <v>0.30871961102106998</v>
      </c>
      <c r="EX70" s="93">
        <f t="shared" si="47"/>
        <v>0.59369155965590381</v>
      </c>
      <c r="EY70" s="62">
        <v>0.71</v>
      </c>
      <c r="EZ70" s="93">
        <v>0.65466382670899803</v>
      </c>
      <c r="FA70" s="93">
        <f t="shared" si="48"/>
        <v>0.92206172775915218</v>
      </c>
      <c r="FB70" s="62">
        <v>0.83</v>
      </c>
      <c r="FC70" s="93">
        <v>0.87866531850353902</v>
      </c>
      <c r="FD70" s="93">
        <f t="shared" si="49"/>
        <v>1.0586329138596857</v>
      </c>
      <c r="FE70" s="62">
        <v>0.23</v>
      </c>
      <c r="FF70" s="93">
        <v>0.28286082474226798</v>
      </c>
      <c r="FG70" s="93">
        <f t="shared" si="50"/>
        <v>1.2298296727924694</v>
      </c>
      <c r="FH70" s="62">
        <v>0.53</v>
      </c>
      <c r="FI70" s="93">
        <v>0.35021145273745602</v>
      </c>
      <c r="FJ70" s="93">
        <f t="shared" si="51"/>
        <v>0.66077632591972835</v>
      </c>
      <c r="FK70" s="54">
        <v>0.9</v>
      </c>
      <c r="FL70" s="93">
        <v>0.95729790039557805</v>
      </c>
      <c r="FM70" s="93">
        <f t="shared" si="52"/>
        <v>1.0636643337728644</v>
      </c>
      <c r="FN70" s="54">
        <v>0.61009999999999998</v>
      </c>
      <c r="FO70" s="93">
        <v>0.88988764044943802</v>
      </c>
      <c r="FP70" s="93">
        <f t="shared" si="53"/>
        <v>1.4585930838377938</v>
      </c>
      <c r="FQ70" s="63">
        <v>2920</v>
      </c>
      <c r="FR70" s="8">
        <v>730</v>
      </c>
      <c r="FS70" s="54">
        <f t="shared" si="54"/>
        <v>0.25</v>
      </c>
      <c r="FT70" s="63">
        <v>541</v>
      </c>
      <c r="FU70" s="8">
        <v>400</v>
      </c>
      <c r="FV70" s="54">
        <f t="shared" si="55"/>
        <v>0.73937153419593349</v>
      </c>
      <c r="FW70" s="63">
        <v>3461</v>
      </c>
      <c r="FX70" s="8">
        <v>1130</v>
      </c>
      <c r="FY70" s="54">
        <f t="shared" si="56"/>
        <v>0.32649523259173652</v>
      </c>
      <c r="FZ70" s="63">
        <v>37264</v>
      </c>
      <c r="GA70" s="8">
        <v>31023</v>
      </c>
      <c r="GB70" s="54">
        <f t="shared" si="57"/>
        <v>0.83251932159725206</v>
      </c>
      <c r="GC70" s="63">
        <v>40725</v>
      </c>
      <c r="GD70" s="8">
        <v>32153</v>
      </c>
      <c r="GE70" s="54">
        <f t="shared" si="58"/>
        <v>0.78951503990178018</v>
      </c>
      <c r="GF70" s="63">
        <v>1831</v>
      </c>
      <c r="GG70" s="8">
        <v>73</v>
      </c>
      <c r="GH70" s="302">
        <f t="shared" si="59"/>
        <v>3.9868924085199348E-2</v>
      </c>
      <c r="GI70" s="8">
        <v>9836</v>
      </c>
      <c r="GJ70" s="8">
        <v>5454</v>
      </c>
      <c r="GK70" s="93">
        <f t="shared" si="60"/>
        <v>0.55449369662464421</v>
      </c>
      <c r="GL70" s="8">
        <v>915</v>
      </c>
      <c r="GM70" s="8">
        <v>3008</v>
      </c>
      <c r="GN70" s="93">
        <f t="shared" si="61"/>
        <v>3.2874316939890709</v>
      </c>
    </row>
    <row r="71" spans="1:196" s="1" customFormat="1" ht="15" customHeight="1" x14ac:dyDescent="0.6">
      <c r="A71" s="16">
        <v>25</v>
      </c>
      <c r="B71" s="17" t="s">
        <v>513</v>
      </c>
      <c r="C71" s="18">
        <v>9510</v>
      </c>
      <c r="D71" s="17" t="s">
        <v>616</v>
      </c>
      <c r="E71" s="8">
        <v>1442</v>
      </c>
      <c r="F71" s="8">
        <v>1349</v>
      </c>
      <c r="G71" s="358">
        <f t="shared" si="62"/>
        <v>0.93550624133148408</v>
      </c>
      <c r="H71" s="8">
        <v>1893</v>
      </c>
      <c r="I71" s="8">
        <v>2168</v>
      </c>
      <c r="J71" s="358">
        <f t="shared" si="0"/>
        <v>1.1452720549392499</v>
      </c>
      <c r="K71" s="8">
        <v>0</v>
      </c>
      <c r="L71" s="8">
        <v>0</v>
      </c>
      <c r="M71" s="358" t="str">
        <f t="shared" si="1"/>
        <v>N/A</v>
      </c>
      <c r="N71" s="8">
        <v>0</v>
      </c>
      <c r="O71" s="8">
        <v>0</v>
      </c>
      <c r="P71" s="361" t="str">
        <f t="shared" si="2"/>
        <v>N/A</v>
      </c>
      <c r="Q71" s="8">
        <v>0</v>
      </c>
      <c r="R71" s="8">
        <v>0</v>
      </c>
      <c r="S71" s="361" t="str">
        <f t="shared" si="3"/>
        <v>N/A</v>
      </c>
      <c r="T71" s="8">
        <v>3335</v>
      </c>
      <c r="U71" s="8">
        <v>3517</v>
      </c>
      <c r="V71" s="358">
        <f t="shared" si="4"/>
        <v>1.0545727136431784</v>
      </c>
      <c r="W71" s="8">
        <v>3335</v>
      </c>
      <c r="X71" s="8">
        <v>3517</v>
      </c>
      <c r="Y71" s="358">
        <f t="shared" si="5"/>
        <v>1.0545727136431784</v>
      </c>
      <c r="Z71" s="8">
        <v>345</v>
      </c>
      <c r="AA71" s="8">
        <v>232</v>
      </c>
      <c r="AB71" s="358">
        <f t="shared" si="6"/>
        <v>0.672463768115942</v>
      </c>
      <c r="AC71" s="8">
        <v>126</v>
      </c>
      <c r="AD71" s="8">
        <v>139</v>
      </c>
      <c r="AE71" s="361">
        <f t="shared" si="7"/>
        <v>1.1031746031746033</v>
      </c>
      <c r="AF71" s="8">
        <v>32</v>
      </c>
      <c r="AG71" s="8">
        <v>76</v>
      </c>
      <c r="AH71" s="361">
        <f t="shared" si="8"/>
        <v>2.375</v>
      </c>
      <c r="AI71" s="8">
        <v>503</v>
      </c>
      <c r="AJ71" s="8">
        <v>447</v>
      </c>
      <c r="AK71" s="358">
        <f t="shared" si="9"/>
        <v>0.88866799204771374</v>
      </c>
      <c r="AL71" s="8">
        <v>158</v>
      </c>
      <c r="AM71" s="8">
        <v>63</v>
      </c>
      <c r="AN71" s="358">
        <f t="shared" si="10"/>
        <v>0.39873417721518989</v>
      </c>
      <c r="AO71" s="8">
        <v>40</v>
      </c>
      <c r="AP71" s="8">
        <v>38</v>
      </c>
      <c r="AQ71" s="361">
        <f t="shared" si="11"/>
        <v>0.95</v>
      </c>
      <c r="AR71" s="8">
        <v>25</v>
      </c>
      <c r="AS71" s="8">
        <v>25</v>
      </c>
      <c r="AT71" s="361">
        <f t="shared" si="12"/>
        <v>1</v>
      </c>
      <c r="AU71" s="8">
        <v>223</v>
      </c>
      <c r="AV71" s="8">
        <v>126</v>
      </c>
      <c r="AW71" s="358">
        <f t="shared" si="13"/>
        <v>0.56502242152466364</v>
      </c>
      <c r="AX71" s="8">
        <v>1850</v>
      </c>
      <c r="AY71" s="8">
        <v>1562</v>
      </c>
      <c r="AZ71" s="358">
        <f t="shared" si="14"/>
        <v>0.84432432432432436</v>
      </c>
      <c r="BA71" s="8">
        <v>235</v>
      </c>
      <c r="BB71" s="8">
        <v>201</v>
      </c>
      <c r="BC71" s="358">
        <f t="shared" si="15"/>
        <v>0.85531914893617023</v>
      </c>
      <c r="BD71" s="8">
        <v>426</v>
      </c>
      <c r="BE71" s="8">
        <v>419</v>
      </c>
      <c r="BF71" s="361">
        <f t="shared" si="16"/>
        <v>0.98356807511737088</v>
      </c>
      <c r="BG71" s="8">
        <v>170</v>
      </c>
      <c r="BH71" s="8">
        <v>145</v>
      </c>
      <c r="BI71" s="361">
        <f t="shared" si="17"/>
        <v>0.8529411764705882</v>
      </c>
      <c r="BJ71" s="8">
        <v>4975</v>
      </c>
      <c r="BK71" s="8">
        <v>5155</v>
      </c>
      <c r="BL71" s="570">
        <f t="shared" si="18"/>
        <v>1.0361809045226131</v>
      </c>
      <c r="BM71" s="8">
        <v>7656</v>
      </c>
      <c r="BN71" s="8">
        <v>7482</v>
      </c>
      <c r="BO71" s="358">
        <f t="shared" si="19"/>
        <v>0.97727272727272729</v>
      </c>
      <c r="BP71" s="8">
        <v>0</v>
      </c>
      <c r="BQ71" s="8">
        <v>0</v>
      </c>
      <c r="BR71" s="358" t="str">
        <f t="shared" si="20"/>
        <v>N/A</v>
      </c>
      <c r="BS71" s="8">
        <v>8382</v>
      </c>
      <c r="BT71" s="8">
        <v>8055</v>
      </c>
      <c r="BU71" s="358">
        <f t="shared" si="21"/>
        <v>0.96098783106657126</v>
      </c>
      <c r="BV71" s="8">
        <v>11717</v>
      </c>
      <c r="BW71" s="8">
        <v>11572</v>
      </c>
      <c r="BX71" s="358">
        <f t="shared" si="22"/>
        <v>0.98762481863958351</v>
      </c>
      <c r="BY71" s="8">
        <v>6080</v>
      </c>
      <c r="BZ71" s="8">
        <v>5680</v>
      </c>
      <c r="CA71" s="364">
        <f t="shared" si="23"/>
        <v>0.93421052631578949</v>
      </c>
      <c r="CB71" s="8">
        <v>26040</v>
      </c>
      <c r="CC71" s="8">
        <v>26807</v>
      </c>
      <c r="CD71" s="364">
        <f t="shared" si="24"/>
        <v>1.0294546850998465</v>
      </c>
      <c r="CE71" s="8">
        <v>3840</v>
      </c>
      <c r="CF71" s="8">
        <v>3840</v>
      </c>
      <c r="CG71" s="364">
        <f t="shared" si="25"/>
        <v>1</v>
      </c>
      <c r="CH71" s="8">
        <v>692</v>
      </c>
      <c r="CI71" s="8">
        <v>711</v>
      </c>
      <c r="CJ71" s="358">
        <f t="shared" si="26"/>
        <v>1.027456647398844</v>
      </c>
      <c r="CK71" s="8">
        <v>4532</v>
      </c>
      <c r="CL71" s="8">
        <v>4551</v>
      </c>
      <c r="CM71" s="364">
        <f t="shared" si="27"/>
        <v>1.0041924095322154</v>
      </c>
      <c r="CN71" s="8">
        <v>10691</v>
      </c>
      <c r="CO71" s="8">
        <v>11928</v>
      </c>
      <c r="CP71" s="364">
        <f t="shared" si="63"/>
        <v>1.1157047984285848</v>
      </c>
      <c r="CQ71" s="8">
        <v>600</v>
      </c>
      <c r="CR71" s="8">
        <v>825</v>
      </c>
      <c r="CS71" s="364">
        <f t="shared" si="28"/>
        <v>1.375</v>
      </c>
      <c r="CT71" s="8">
        <v>47943</v>
      </c>
      <c r="CU71" s="8">
        <v>49791</v>
      </c>
      <c r="CV71" s="364">
        <f t="shared" si="29"/>
        <v>1.038545773105563</v>
      </c>
      <c r="CW71" s="8">
        <v>59660</v>
      </c>
      <c r="CX71" s="8">
        <v>61363</v>
      </c>
      <c r="CY71" s="364">
        <f t="shared" si="30"/>
        <v>1.0285450888367416</v>
      </c>
      <c r="CZ71" s="8">
        <v>11283</v>
      </c>
      <c r="DA71" s="8">
        <v>10924</v>
      </c>
      <c r="DB71" s="361">
        <f t="shared" si="31"/>
        <v>0.96818222104050344</v>
      </c>
      <c r="DC71" s="8">
        <v>827</v>
      </c>
      <c r="DD71" s="8">
        <v>1071</v>
      </c>
      <c r="DE71" s="361">
        <f t="shared" si="32"/>
        <v>1.2950423216444982</v>
      </c>
      <c r="DF71" s="8">
        <v>12048</v>
      </c>
      <c r="DG71" s="8">
        <v>11889</v>
      </c>
      <c r="DH71" s="364">
        <f t="shared" si="33"/>
        <v>0.98680278884462147</v>
      </c>
      <c r="DI71" s="62">
        <v>0.85</v>
      </c>
      <c r="DJ71" s="93">
        <v>0.91392920804685496</v>
      </c>
      <c r="DK71" s="93">
        <f t="shared" si="34"/>
        <v>1.0752108329962999</v>
      </c>
      <c r="DL71" s="62">
        <v>0.61</v>
      </c>
      <c r="DM71" s="93">
        <v>0.55223880597014896</v>
      </c>
      <c r="DN71" s="93">
        <f t="shared" si="35"/>
        <v>0.90530951798385073</v>
      </c>
      <c r="DO71" s="62">
        <v>0.73</v>
      </c>
      <c r="DP71" s="93">
        <v>0.90490378646803205</v>
      </c>
      <c r="DQ71" s="93">
        <f t="shared" si="36"/>
        <v>1.2395942280384</v>
      </c>
      <c r="DR71" s="62">
        <v>0.89</v>
      </c>
      <c r="DS71" s="93">
        <v>0.83988139362490699</v>
      </c>
      <c r="DT71" s="93">
        <f t="shared" si="37"/>
        <v>0.94368695912910894</v>
      </c>
      <c r="DU71" s="62">
        <v>0.81</v>
      </c>
      <c r="DV71" s="93">
        <v>0.612084870848708</v>
      </c>
      <c r="DW71" s="93">
        <f t="shared" si="38"/>
        <v>0.7556603343811209</v>
      </c>
      <c r="DX71" s="62">
        <v>0.85000000000000009</v>
      </c>
      <c r="DY71" s="93">
        <v>0.69945976684674405</v>
      </c>
      <c r="DZ71" s="93">
        <f t="shared" si="39"/>
        <v>0.82289384334911053</v>
      </c>
      <c r="EA71" s="62">
        <v>0.87</v>
      </c>
      <c r="EB71" s="93">
        <v>0.90307508421167004</v>
      </c>
      <c r="EC71" s="93">
        <f t="shared" si="40"/>
        <v>1.0380173381743334</v>
      </c>
      <c r="ED71" s="62">
        <v>0.71</v>
      </c>
      <c r="EE71" s="93">
        <v>0.60700717602363896</v>
      </c>
      <c r="EF71" s="93">
        <f t="shared" si="41"/>
        <v>0.85493968454033664</v>
      </c>
      <c r="EG71" s="62">
        <v>0.79</v>
      </c>
      <c r="EH71" s="93">
        <v>0.84246456965088101</v>
      </c>
      <c r="EI71" s="93">
        <f t="shared" si="42"/>
        <v>1.066410847659343</v>
      </c>
      <c r="EJ71" s="62">
        <v>0.82</v>
      </c>
      <c r="EK71" s="93">
        <v>0.92868317151299895</v>
      </c>
      <c r="EL71" s="93">
        <f t="shared" si="43"/>
        <v>1.132540453064633</v>
      </c>
      <c r="EM71" s="62">
        <v>0.26</v>
      </c>
      <c r="EN71" s="93">
        <v>0.313655462184874</v>
      </c>
      <c r="EO71" s="93">
        <f t="shared" si="44"/>
        <v>1.2063671622495153</v>
      </c>
      <c r="EP71" s="62">
        <v>0.54</v>
      </c>
      <c r="EQ71" s="93">
        <v>0.81109035769516602</v>
      </c>
      <c r="ER71" s="93">
        <f t="shared" si="45"/>
        <v>1.5020191809169741</v>
      </c>
      <c r="ES71" s="62">
        <v>0.84499999999999997</v>
      </c>
      <c r="ET71" s="93">
        <v>0.92391963455552395</v>
      </c>
      <c r="EU71" s="93">
        <f t="shared" si="46"/>
        <v>1.0933960172254722</v>
      </c>
      <c r="EV71" s="62">
        <v>0.48499999999999999</v>
      </c>
      <c r="EW71" s="93">
        <v>0.37210867188157098</v>
      </c>
      <c r="EX71" s="93">
        <f t="shared" si="47"/>
        <v>0.76723437501354841</v>
      </c>
      <c r="EY71" s="62">
        <v>0.66500000000000004</v>
      </c>
      <c r="EZ71" s="93">
        <v>0.81700699118361197</v>
      </c>
      <c r="FA71" s="93">
        <f t="shared" si="48"/>
        <v>1.2285819416294916</v>
      </c>
      <c r="FB71" s="62">
        <v>0.9</v>
      </c>
      <c r="FC71" s="93">
        <v>0.90295358649789004</v>
      </c>
      <c r="FD71" s="93">
        <f t="shared" si="49"/>
        <v>1.0032817627754334</v>
      </c>
      <c r="FE71" s="62">
        <v>0.44</v>
      </c>
      <c r="FF71" s="93">
        <v>0.43776041666666698</v>
      </c>
      <c r="FG71" s="93">
        <f t="shared" si="50"/>
        <v>0.99491003787878862</v>
      </c>
      <c r="FH71" s="62">
        <v>0.67</v>
      </c>
      <c r="FI71" s="93">
        <v>0.51043726653482702</v>
      </c>
      <c r="FJ71" s="93">
        <f t="shared" si="51"/>
        <v>0.76184666646989108</v>
      </c>
      <c r="FK71" s="54">
        <v>0.87302584350323043</v>
      </c>
      <c r="FL71" s="93">
        <v>0.92550303417438495</v>
      </c>
      <c r="FM71" s="93">
        <f t="shared" si="52"/>
        <v>1.0601095500914119</v>
      </c>
      <c r="FN71" s="54">
        <v>0.61009999999999998</v>
      </c>
      <c r="FO71" s="93">
        <v>0.92810457516339895</v>
      </c>
      <c r="FP71" s="93">
        <f t="shared" si="53"/>
        <v>1.5212335275584314</v>
      </c>
      <c r="FQ71" s="63">
        <v>2947</v>
      </c>
      <c r="FR71" s="8">
        <v>1199</v>
      </c>
      <c r="FS71" s="54">
        <f t="shared" si="54"/>
        <v>0.40685442823210044</v>
      </c>
      <c r="FT71" s="63">
        <v>662</v>
      </c>
      <c r="FU71" s="8">
        <v>175</v>
      </c>
      <c r="FV71" s="54">
        <f t="shared" si="55"/>
        <v>0.26435045317220546</v>
      </c>
      <c r="FW71" s="63">
        <v>3609</v>
      </c>
      <c r="FX71" s="8">
        <v>1374</v>
      </c>
      <c r="FY71" s="54">
        <f t="shared" si="56"/>
        <v>0.38071487946799665</v>
      </c>
      <c r="FZ71" s="63">
        <v>25247</v>
      </c>
      <c r="GA71" s="8">
        <v>35645</v>
      </c>
      <c r="GB71" s="54">
        <f t="shared" si="57"/>
        <v>1.4118509129797601</v>
      </c>
      <c r="GC71" s="63">
        <v>28856</v>
      </c>
      <c r="GD71" s="8">
        <v>37019</v>
      </c>
      <c r="GE71" s="54">
        <f t="shared" si="58"/>
        <v>1.2828874410867757</v>
      </c>
      <c r="GF71" s="63">
        <v>2033</v>
      </c>
      <c r="GG71" s="8">
        <v>688</v>
      </c>
      <c r="GH71" s="302">
        <f t="shared" si="59"/>
        <v>0.33841613379242497</v>
      </c>
      <c r="GI71" s="8">
        <v>8197</v>
      </c>
      <c r="GJ71" s="8">
        <v>9302</v>
      </c>
      <c r="GK71" s="93">
        <f t="shared" si="60"/>
        <v>1.134805416615835</v>
      </c>
      <c r="GL71" s="8">
        <v>366</v>
      </c>
      <c r="GM71" s="8">
        <v>713</v>
      </c>
      <c r="GN71" s="93">
        <f t="shared" si="61"/>
        <v>1.9480874316939891</v>
      </c>
    </row>
    <row r="72" spans="1:196" s="1" customFormat="1" ht="15" customHeight="1" x14ac:dyDescent="0.6">
      <c r="A72" s="16">
        <v>25</v>
      </c>
      <c r="B72" s="17" t="s">
        <v>513</v>
      </c>
      <c r="C72" s="18">
        <v>9511</v>
      </c>
      <c r="D72" s="17" t="s">
        <v>617</v>
      </c>
      <c r="E72" s="8">
        <v>1651</v>
      </c>
      <c r="F72" s="8">
        <v>1512</v>
      </c>
      <c r="G72" s="358">
        <f t="shared" si="62"/>
        <v>0.91580860084797089</v>
      </c>
      <c r="H72" s="8">
        <v>2550</v>
      </c>
      <c r="I72" s="8">
        <v>2741</v>
      </c>
      <c r="J72" s="358">
        <f t="shared" si="0"/>
        <v>1.0749019607843138</v>
      </c>
      <c r="K72" s="8">
        <v>45</v>
      </c>
      <c r="L72" s="8">
        <v>54</v>
      </c>
      <c r="M72" s="358">
        <f t="shared" si="1"/>
        <v>1.2</v>
      </c>
      <c r="N72" s="8">
        <v>0</v>
      </c>
      <c r="O72" s="8">
        <v>0</v>
      </c>
      <c r="P72" s="361" t="str">
        <f t="shared" si="2"/>
        <v>N/A</v>
      </c>
      <c r="Q72" s="8">
        <v>0</v>
      </c>
      <c r="R72" s="8">
        <v>0</v>
      </c>
      <c r="S72" s="361" t="str">
        <f t="shared" si="3"/>
        <v>N/A</v>
      </c>
      <c r="T72" s="8">
        <v>4246</v>
      </c>
      <c r="U72" s="8">
        <v>4307</v>
      </c>
      <c r="V72" s="358">
        <f t="shared" si="4"/>
        <v>1.0143664625529911</v>
      </c>
      <c r="W72" s="8">
        <v>4246</v>
      </c>
      <c r="X72" s="8">
        <v>4307</v>
      </c>
      <c r="Y72" s="358">
        <f t="shared" si="5"/>
        <v>1.0143664625529911</v>
      </c>
      <c r="Z72" s="8">
        <v>176</v>
      </c>
      <c r="AA72" s="8">
        <v>154</v>
      </c>
      <c r="AB72" s="358">
        <f t="shared" si="6"/>
        <v>0.875</v>
      </c>
      <c r="AC72" s="8">
        <v>15</v>
      </c>
      <c r="AD72" s="8">
        <v>32</v>
      </c>
      <c r="AE72" s="361">
        <f t="shared" si="7"/>
        <v>2.1333333333333333</v>
      </c>
      <c r="AF72" s="8">
        <v>24</v>
      </c>
      <c r="AG72" s="8">
        <v>29</v>
      </c>
      <c r="AH72" s="361">
        <f t="shared" si="8"/>
        <v>1.2083333333333333</v>
      </c>
      <c r="AI72" s="8">
        <v>215</v>
      </c>
      <c r="AJ72" s="8">
        <v>215</v>
      </c>
      <c r="AK72" s="358">
        <f t="shared" si="9"/>
        <v>1</v>
      </c>
      <c r="AL72" s="8">
        <v>30</v>
      </c>
      <c r="AM72" s="8">
        <v>0</v>
      </c>
      <c r="AN72" s="358">
        <f t="shared" si="10"/>
        <v>0</v>
      </c>
      <c r="AO72" s="8">
        <v>15</v>
      </c>
      <c r="AP72" s="8">
        <v>0</v>
      </c>
      <c r="AQ72" s="361">
        <f t="shared" si="11"/>
        <v>0</v>
      </c>
      <c r="AR72" s="8">
        <v>0</v>
      </c>
      <c r="AS72" s="8">
        <v>0</v>
      </c>
      <c r="AT72" s="361" t="str">
        <f t="shared" si="12"/>
        <v>N/A</v>
      </c>
      <c r="AU72" s="8">
        <v>45</v>
      </c>
      <c r="AV72" s="8">
        <v>0</v>
      </c>
      <c r="AW72" s="358">
        <f t="shared" si="13"/>
        <v>0</v>
      </c>
      <c r="AX72" s="8">
        <v>2940</v>
      </c>
      <c r="AY72" s="8">
        <v>3086</v>
      </c>
      <c r="AZ72" s="358">
        <f t="shared" si="14"/>
        <v>1.0496598639455783</v>
      </c>
      <c r="BA72" s="8">
        <v>578</v>
      </c>
      <c r="BB72" s="8">
        <v>547</v>
      </c>
      <c r="BC72" s="358">
        <f t="shared" si="15"/>
        <v>0.94636678200692037</v>
      </c>
      <c r="BD72" s="8">
        <v>359</v>
      </c>
      <c r="BE72" s="8">
        <v>293</v>
      </c>
      <c r="BF72" s="361">
        <f t="shared" si="16"/>
        <v>0.81615598885793872</v>
      </c>
      <c r="BG72" s="8">
        <v>193</v>
      </c>
      <c r="BH72" s="8">
        <v>167</v>
      </c>
      <c r="BI72" s="361">
        <f t="shared" si="17"/>
        <v>0.86528497409326421</v>
      </c>
      <c r="BJ72" s="8">
        <v>4938</v>
      </c>
      <c r="BK72" s="8">
        <v>4676</v>
      </c>
      <c r="BL72" s="570">
        <f t="shared" si="18"/>
        <v>0.94694208181449979</v>
      </c>
      <c r="BM72" s="8">
        <v>9008</v>
      </c>
      <c r="BN72" s="8">
        <v>8769</v>
      </c>
      <c r="BO72" s="358">
        <f t="shared" si="19"/>
        <v>0.9734680284191829</v>
      </c>
      <c r="BP72" s="8">
        <v>0</v>
      </c>
      <c r="BQ72" s="8">
        <v>0</v>
      </c>
      <c r="BR72" s="358" t="str">
        <f t="shared" si="20"/>
        <v>N/A</v>
      </c>
      <c r="BS72" s="8">
        <v>9268</v>
      </c>
      <c r="BT72" s="8">
        <v>8984</v>
      </c>
      <c r="BU72" s="358">
        <f t="shared" si="21"/>
        <v>0.96935692706085452</v>
      </c>
      <c r="BV72" s="8">
        <v>13514</v>
      </c>
      <c r="BW72" s="8">
        <v>13291</v>
      </c>
      <c r="BX72" s="358">
        <f t="shared" si="22"/>
        <v>0.98349859405061413</v>
      </c>
      <c r="BY72" s="8">
        <v>20800</v>
      </c>
      <c r="BZ72" s="8">
        <v>17199</v>
      </c>
      <c r="CA72" s="364">
        <f t="shared" si="23"/>
        <v>0.82687500000000003</v>
      </c>
      <c r="CB72" s="8">
        <v>17790</v>
      </c>
      <c r="CC72" s="8">
        <v>19458</v>
      </c>
      <c r="CD72" s="364">
        <f t="shared" si="24"/>
        <v>1.0937605396290051</v>
      </c>
      <c r="CE72" s="8">
        <v>7680</v>
      </c>
      <c r="CF72" s="8">
        <v>6320</v>
      </c>
      <c r="CG72" s="364">
        <f t="shared" si="25"/>
        <v>0.82291666666666663</v>
      </c>
      <c r="CH72" s="8">
        <v>660</v>
      </c>
      <c r="CI72" s="8">
        <v>584</v>
      </c>
      <c r="CJ72" s="358">
        <f t="shared" si="26"/>
        <v>0.88484848484848488</v>
      </c>
      <c r="CK72" s="8">
        <v>8340</v>
      </c>
      <c r="CL72" s="8">
        <v>6904</v>
      </c>
      <c r="CM72" s="364">
        <f t="shared" si="27"/>
        <v>0.82781774580335732</v>
      </c>
      <c r="CN72" s="8">
        <v>9638</v>
      </c>
      <c r="CO72" s="8">
        <v>8252</v>
      </c>
      <c r="CP72" s="364">
        <f t="shared" si="63"/>
        <v>0.85619423116829219</v>
      </c>
      <c r="CQ72" s="8">
        <v>2000</v>
      </c>
      <c r="CR72" s="8">
        <v>1955</v>
      </c>
      <c r="CS72" s="364">
        <f t="shared" si="28"/>
        <v>0.97750000000000004</v>
      </c>
      <c r="CT72" s="8">
        <v>58568</v>
      </c>
      <c r="CU72" s="8">
        <v>53768</v>
      </c>
      <c r="CV72" s="364">
        <f t="shared" si="29"/>
        <v>0.91804398306242319</v>
      </c>
      <c r="CW72" s="8">
        <v>72082</v>
      </c>
      <c r="CX72" s="8">
        <v>67059</v>
      </c>
      <c r="CY72" s="364">
        <f t="shared" si="30"/>
        <v>0.9303154740434505</v>
      </c>
      <c r="CZ72" s="8">
        <v>10027</v>
      </c>
      <c r="DA72" s="8">
        <v>7271</v>
      </c>
      <c r="DB72" s="361">
        <f t="shared" si="31"/>
        <v>0.72514211628602776</v>
      </c>
      <c r="DC72" s="8">
        <v>2217</v>
      </c>
      <c r="DD72" s="8">
        <v>2151</v>
      </c>
      <c r="DE72" s="361">
        <f t="shared" si="32"/>
        <v>0.97023004059539919</v>
      </c>
      <c r="DF72" s="8">
        <v>31608</v>
      </c>
      <c r="DG72" s="8">
        <v>26807</v>
      </c>
      <c r="DH72" s="364">
        <f t="shared" si="33"/>
        <v>0.84810807390534038</v>
      </c>
      <c r="DI72" s="62">
        <v>0.83</v>
      </c>
      <c r="DJ72" s="93">
        <v>0.83833116036505895</v>
      </c>
      <c r="DK72" s="93">
        <f t="shared" si="34"/>
        <v>1.0100375426085049</v>
      </c>
      <c r="DL72" s="62">
        <v>0.63</v>
      </c>
      <c r="DM72" s="93">
        <v>0.69652650822669104</v>
      </c>
      <c r="DN72" s="93">
        <f t="shared" si="35"/>
        <v>1.1055976321058587</v>
      </c>
      <c r="DO72" s="62">
        <v>0.73</v>
      </c>
      <c r="DP72" s="93">
        <v>0.82969723953695396</v>
      </c>
      <c r="DQ72" s="93">
        <f t="shared" si="36"/>
        <v>1.1365715610095259</v>
      </c>
      <c r="DR72" s="62">
        <v>0.81</v>
      </c>
      <c r="DS72" s="93">
        <v>0.87484035759897805</v>
      </c>
      <c r="DT72" s="93">
        <f t="shared" si="37"/>
        <v>1.080049824196269</v>
      </c>
      <c r="DU72" s="62">
        <v>0.71</v>
      </c>
      <c r="DV72" s="93">
        <v>0.68077344035023701</v>
      </c>
      <c r="DW72" s="93">
        <f t="shared" si="38"/>
        <v>0.95883583147920715</v>
      </c>
      <c r="DX72" s="62">
        <v>0.76</v>
      </c>
      <c r="DY72" s="93">
        <v>0.75133503598792695</v>
      </c>
      <c r="DZ72" s="93">
        <f t="shared" si="39"/>
        <v>0.98859873156306177</v>
      </c>
      <c r="EA72" s="62">
        <v>0.82000000000000006</v>
      </c>
      <c r="EB72" s="93">
        <v>0.84404678596421101</v>
      </c>
      <c r="EC72" s="93">
        <f t="shared" si="40"/>
        <v>1.0293253487368426</v>
      </c>
      <c r="ED72" s="62">
        <v>0.66999999999999993</v>
      </c>
      <c r="EE72" s="93">
        <v>0.68339416058394198</v>
      </c>
      <c r="EF72" s="93">
        <f t="shared" si="41"/>
        <v>1.019991284453645</v>
      </c>
      <c r="EG72" s="62">
        <v>0.745</v>
      </c>
      <c r="EH72" s="93">
        <v>0.80430366413362397</v>
      </c>
      <c r="EI72" s="93">
        <f t="shared" si="42"/>
        <v>1.079602233736408</v>
      </c>
      <c r="EJ72" s="62">
        <v>0.84</v>
      </c>
      <c r="EK72" s="93">
        <v>0.87781414261628499</v>
      </c>
      <c r="EL72" s="93">
        <f t="shared" si="43"/>
        <v>1.0450168364479584</v>
      </c>
      <c r="EM72" s="62">
        <v>0.32</v>
      </c>
      <c r="EN72" s="93">
        <v>0.38016072111909499</v>
      </c>
      <c r="EO72" s="93">
        <f t="shared" si="44"/>
        <v>1.1880022534971719</v>
      </c>
      <c r="EP72" s="62">
        <v>0.57999999999999996</v>
      </c>
      <c r="EQ72" s="93">
        <v>0.66013242077071899</v>
      </c>
      <c r="ER72" s="93">
        <f t="shared" si="45"/>
        <v>1.1381593461564121</v>
      </c>
      <c r="ES72" s="62">
        <v>0.83000000000000007</v>
      </c>
      <c r="ET72" s="93">
        <v>0.869422637384478</v>
      </c>
      <c r="EU72" s="93">
        <f t="shared" si="46"/>
        <v>1.0474971534752746</v>
      </c>
      <c r="EV72" s="62">
        <v>0.495</v>
      </c>
      <c r="EW72" s="93">
        <v>0.417353676278584</v>
      </c>
      <c r="EX72" s="93">
        <f t="shared" si="47"/>
        <v>0.84313873995673538</v>
      </c>
      <c r="EY72" s="62">
        <v>0.66250000000000009</v>
      </c>
      <c r="EZ72" s="93">
        <v>0.68870695954308903</v>
      </c>
      <c r="FA72" s="93">
        <f t="shared" si="48"/>
        <v>1.039557674782021</v>
      </c>
      <c r="FB72" s="62">
        <v>0.92</v>
      </c>
      <c r="FC72" s="93">
        <v>0.78253424657534199</v>
      </c>
      <c r="FD72" s="93">
        <f t="shared" si="49"/>
        <v>0.85058070279928477</v>
      </c>
      <c r="FE72" s="62">
        <v>0.3</v>
      </c>
      <c r="FF72" s="93">
        <v>0.416930379746835</v>
      </c>
      <c r="FG72" s="93">
        <f t="shared" si="50"/>
        <v>1.3897679324894501</v>
      </c>
      <c r="FH72" s="62">
        <v>0.61</v>
      </c>
      <c r="FI72" s="93">
        <v>0.447856315179606</v>
      </c>
      <c r="FJ72" s="93">
        <f t="shared" si="51"/>
        <v>0.73419068062230497</v>
      </c>
      <c r="FK72" s="54">
        <v>0.86402782378270948</v>
      </c>
      <c r="FL72" s="93">
        <v>0.90952547510784698</v>
      </c>
      <c r="FM72" s="93">
        <f t="shared" si="52"/>
        <v>1.0526576229061109</v>
      </c>
      <c r="FN72" s="54">
        <v>0.61009999999999998</v>
      </c>
      <c r="FO72" s="93">
        <v>0.809390980939098</v>
      </c>
      <c r="FP72" s="93">
        <f t="shared" si="53"/>
        <v>1.3266529764613966</v>
      </c>
      <c r="FQ72" s="63">
        <v>3419</v>
      </c>
      <c r="FR72" s="8">
        <v>1011</v>
      </c>
      <c r="FS72" s="54">
        <f t="shared" si="54"/>
        <v>0.29570049722140979</v>
      </c>
      <c r="FT72" s="63">
        <v>555</v>
      </c>
      <c r="FU72" s="8">
        <v>455</v>
      </c>
      <c r="FV72" s="54">
        <f t="shared" si="55"/>
        <v>0.81981981981981977</v>
      </c>
      <c r="FW72" s="63">
        <v>3974</v>
      </c>
      <c r="FX72" s="8">
        <v>1466</v>
      </c>
      <c r="FY72" s="54">
        <f t="shared" si="56"/>
        <v>0.36889783593356817</v>
      </c>
      <c r="FZ72" s="63">
        <v>24511</v>
      </c>
      <c r="GA72" s="8">
        <v>29009</v>
      </c>
      <c r="GB72" s="54">
        <f t="shared" si="57"/>
        <v>1.1835094447390968</v>
      </c>
      <c r="GC72" s="63">
        <v>28485</v>
      </c>
      <c r="GD72" s="8">
        <v>30475</v>
      </c>
      <c r="GE72" s="54">
        <f t="shared" si="58"/>
        <v>1.0698613305248377</v>
      </c>
      <c r="GF72" s="63">
        <v>1814</v>
      </c>
      <c r="GG72" s="8">
        <v>22</v>
      </c>
      <c r="GH72" s="302">
        <f t="shared" si="59"/>
        <v>1.2127894156560088E-2</v>
      </c>
      <c r="GI72" s="8">
        <v>7449</v>
      </c>
      <c r="GJ72" s="8">
        <v>4928</v>
      </c>
      <c r="GK72" s="93">
        <f t="shared" si="60"/>
        <v>0.66156531077997049</v>
      </c>
      <c r="GL72" s="8">
        <v>1220</v>
      </c>
      <c r="GM72" s="8">
        <v>1590</v>
      </c>
      <c r="GN72" s="93">
        <f t="shared" si="61"/>
        <v>1.3032786885245902</v>
      </c>
    </row>
    <row r="73" spans="1:196" s="1" customFormat="1" ht="15" customHeight="1" x14ac:dyDescent="0.6">
      <c r="A73" s="16">
        <v>25</v>
      </c>
      <c r="B73" s="17" t="s">
        <v>513</v>
      </c>
      <c r="C73" s="18">
        <v>9512</v>
      </c>
      <c r="D73" s="17" t="s">
        <v>618</v>
      </c>
      <c r="E73" s="8">
        <v>2821</v>
      </c>
      <c r="F73" s="8">
        <v>2929</v>
      </c>
      <c r="G73" s="358">
        <f t="shared" si="62"/>
        <v>1.0382842963488126</v>
      </c>
      <c r="H73" s="8">
        <v>2476</v>
      </c>
      <c r="I73" s="8">
        <v>2540</v>
      </c>
      <c r="J73" s="358">
        <f t="shared" si="0"/>
        <v>1.0258481421647818</v>
      </c>
      <c r="K73" s="8">
        <v>0</v>
      </c>
      <c r="L73" s="8">
        <v>0</v>
      </c>
      <c r="M73" s="358" t="str">
        <f t="shared" si="1"/>
        <v>N/A</v>
      </c>
      <c r="N73" s="8">
        <v>46</v>
      </c>
      <c r="O73" s="8">
        <v>44</v>
      </c>
      <c r="P73" s="361">
        <f t="shared" si="2"/>
        <v>0.95652173913043481</v>
      </c>
      <c r="Q73" s="8">
        <v>0</v>
      </c>
      <c r="R73" s="8">
        <v>0</v>
      </c>
      <c r="S73" s="361" t="str">
        <f t="shared" si="3"/>
        <v>N/A</v>
      </c>
      <c r="T73" s="8">
        <v>5343</v>
      </c>
      <c r="U73" s="8">
        <v>5513</v>
      </c>
      <c r="V73" s="358">
        <f t="shared" si="4"/>
        <v>1.0318173310874041</v>
      </c>
      <c r="W73" s="8">
        <v>5343</v>
      </c>
      <c r="X73" s="8">
        <v>5513</v>
      </c>
      <c r="Y73" s="358">
        <f t="shared" si="5"/>
        <v>1.0318173310874041</v>
      </c>
      <c r="Z73" s="8">
        <v>54</v>
      </c>
      <c r="AA73" s="8">
        <v>101</v>
      </c>
      <c r="AB73" s="358">
        <f t="shared" si="6"/>
        <v>1.8703703703703705</v>
      </c>
      <c r="AC73" s="8">
        <v>64</v>
      </c>
      <c r="AD73" s="8">
        <v>25</v>
      </c>
      <c r="AE73" s="361">
        <f t="shared" si="7"/>
        <v>0.390625</v>
      </c>
      <c r="AF73" s="8">
        <v>44</v>
      </c>
      <c r="AG73" s="8">
        <v>47</v>
      </c>
      <c r="AH73" s="361">
        <f t="shared" si="8"/>
        <v>1.0681818181818181</v>
      </c>
      <c r="AI73" s="8">
        <v>162</v>
      </c>
      <c r="AJ73" s="8">
        <v>173</v>
      </c>
      <c r="AK73" s="358">
        <f t="shared" si="9"/>
        <v>1.0679012345679013</v>
      </c>
      <c r="AL73" s="8">
        <v>120</v>
      </c>
      <c r="AM73" s="8">
        <v>30</v>
      </c>
      <c r="AN73" s="358">
        <f t="shared" si="10"/>
        <v>0.25</v>
      </c>
      <c r="AO73" s="8">
        <v>0</v>
      </c>
      <c r="AP73" s="8">
        <v>0</v>
      </c>
      <c r="AQ73" s="361" t="str">
        <f t="shared" si="11"/>
        <v>N/A</v>
      </c>
      <c r="AR73" s="8">
        <v>0</v>
      </c>
      <c r="AS73" s="8">
        <v>0</v>
      </c>
      <c r="AT73" s="361" t="str">
        <f t="shared" si="12"/>
        <v>N/A</v>
      </c>
      <c r="AU73" s="8">
        <v>120</v>
      </c>
      <c r="AV73" s="8">
        <v>30</v>
      </c>
      <c r="AW73" s="358">
        <f t="shared" si="13"/>
        <v>0.25</v>
      </c>
      <c r="AX73" s="8">
        <v>4098</v>
      </c>
      <c r="AY73" s="8">
        <v>3735</v>
      </c>
      <c r="AZ73" s="358">
        <f t="shared" si="14"/>
        <v>0.91142020497803811</v>
      </c>
      <c r="BA73" s="8">
        <v>766</v>
      </c>
      <c r="BB73" s="8">
        <v>689</v>
      </c>
      <c r="BC73" s="358">
        <f t="shared" si="15"/>
        <v>0.89947780678851175</v>
      </c>
      <c r="BD73" s="8">
        <v>294</v>
      </c>
      <c r="BE73" s="8">
        <v>236</v>
      </c>
      <c r="BF73" s="361">
        <f t="shared" si="16"/>
        <v>0.80272108843537415</v>
      </c>
      <c r="BG73" s="8">
        <v>41</v>
      </c>
      <c r="BH73" s="8">
        <v>52</v>
      </c>
      <c r="BI73" s="361">
        <f t="shared" si="17"/>
        <v>1.2682926829268293</v>
      </c>
      <c r="BJ73" s="8">
        <v>7842</v>
      </c>
      <c r="BK73" s="8">
        <v>8236</v>
      </c>
      <c r="BL73" s="570">
        <f t="shared" si="18"/>
        <v>1.050242285131344</v>
      </c>
      <c r="BM73" s="8">
        <v>13041</v>
      </c>
      <c r="BN73" s="8">
        <v>12948</v>
      </c>
      <c r="BO73" s="358">
        <f t="shared" si="19"/>
        <v>0.99286864504255812</v>
      </c>
      <c r="BP73" s="8">
        <v>0</v>
      </c>
      <c r="BQ73" s="8">
        <v>0</v>
      </c>
      <c r="BR73" s="358" t="str">
        <f t="shared" si="20"/>
        <v>N/A</v>
      </c>
      <c r="BS73" s="8">
        <v>13323</v>
      </c>
      <c r="BT73" s="8">
        <v>13151</v>
      </c>
      <c r="BU73" s="358">
        <f t="shared" si="21"/>
        <v>0.98708999474592807</v>
      </c>
      <c r="BV73" s="8">
        <v>18666</v>
      </c>
      <c r="BW73" s="8">
        <v>18664</v>
      </c>
      <c r="BX73" s="358">
        <f t="shared" si="22"/>
        <v>0.99989285331618982</v>
      </c>
      <c r="BY73" s="8">
        <v>33440</v>
      </c>
      <c r="BZ73" s="8">
        <v>25473</v>
      </c>
      <c r="CA73" s="364">
        <f t="shared" si="23"/>
        <v>0.76175239234449765</v>
      </c>
      <c r="CB73" s="8">
        <v>46170</v>
      </c>
      <c r="CC73" s="8">
        <v>41748</v>
      </c>
      <c r="CD73" s="364">
        <f t="shared" si="24"/>
        <v>0.90422352176738141</v>
      </c>
      <c r="CE73" s="8">
        <v>3840</v>
      </c>
      <c r="CF73" s="8">
        <v>3200</v>
      </c>
      <c r="CG73" s="364">
        <f t="shared" si="25"/>
        <v>0.83333333333333337</v>
      </c>
      <c r="CH73" s="8">
        <v>660</v>
      </c>
      <c r="CI73" s="8">
        <v>451</v>
      </c>
      <c r="CJ73" s="358">
        <f t="shared" si="26"/>
        <v>0.68333333333333335</v>
      </c>
      <c r="CK73" s="8">
        <v>4500</v>
      </c>
      <c r="CL73" s="8">
        <v>3651</v>
      </c>
      <c r="CM73" s="364">
        <f t="shared" si="27"/>
        <v>0.81133333333333335</v>
      </c>
      <c r="CN73" s="8">
        <v>8651</v>
      </c>
      <c r="CO73" s="8">
        <v>8522</v>
      </c>
      <c r="CP73" s="364">
        <f t="shared" si="63"/>
        <v>0.98508842908334293</v>
      </c>
      <c r="CQ73" s="8">
        <v>700</v>
      </c>
      <c r="CR73" s="8">
        <v>577</v>
      </c>
      <c r="CS73" s="364">
        <f t="shared" si="28"/>
        <v>0.82428571428571429</v>
      </c>
      <c r="CT73" s="8">
        <v>93461</v>
      </c>
      <c r="CU73" s="8">
        <v>79971</v>
      </c>
      <c r="CV73" s="364">
        <f t="shared" si="29"/>
        <v>0.85566171986176054</v>
      </c>
      <c r="CW73" s="8">
        <v>112127</v>
      </c>
      <c r="CX73" s="8">
        <v>98635</v>
      </c>
      <c r="CY73" s="364">
        <f t="shared" si="30"/>
        <v>0.87967215746430383</v>
      </c>
      <c r="CZ73" s="8">
        <v>9055</v>
      </c>
      <c r="DA73" s="8">
        <v>7449</v>
      </c>
      <c r="DB73" s="361">
        <f t="shared" si="31"/>
        <v>0.82263942573163995</v>
      </c>
      <c r="DC73" s="8">
        <v>785</v>
      </c>
      <c r="DD73" s="8">
        <v>676</v>
      </c>
      <c r="DE73" s="361">
        <f t="shared" si="32"/>
        <v>0.86114649681528666</v>
      </c>
      <c r="DF73" s="8">
        <v>40522</v>
      </c>
      <c r="DG73" s="8">
        <v>31902</v>
      </c>
      <c r="DH73" s="364">
        <f t="shared" si="33"/>
        <v>0.78727604757909286</v>
      </c>
      <c r="DI73" s="62">
        <v>0.89</v>
      </c>
      <c r="DJ73" s="93">
        <v>0.92745947680950103</v>
      </c>
      <c r="DK73" s="93">
        <f t="shared" si="34"/>
        <v>1.0420892997859561</v>
      </c>
      <c r="DL73" s="62">
        <v>0.69</v>
      </c>
      <c r="DM73" s="93">
        <v>0.75181422351233695</v>
      </c>
      <c r="DN73" s="93">
        <f t="shared" si="35"/>
        <v>1.0895858311773001</v>
      </c>
      <c r="DO73" s="62">
        <v>0.79</v>
      </c>
      <c r="DP73" s="93">
        <v>0.91825716675538005</v>
      </c>
      <c r="DQ73" s="93">
        <f t="shared" si="36"/>
        <v>1.1623508439941519</v>
      </c>
      <c r="DR73" s="62">
        <v>0.84</v>
      </c>
      <c r="DS73" s="93">
        <v>0.90918264379414704</v>
      </c>
      <c r="DT73" s="93">
        <f t="shared" si="37"/>
        <v>1.0823602902311276</v>
      </c>
      <c r="DU73" s="62">
        <v>0.72</v>
      </c>
      <c r="DV73" s="93">
        <v>0.71653543307086598</v>
      </c>
      <c r="DW73" s="93">
        <f t="shared" si="38"/>
        <v>0.99518810148731385</v>
      </c>
      <c r="DX73" s="62">
        <v>0.78</v>
      </c>
      <c r="DY73" s="93">
        <v>0.82042445129693398</v>
      </c>
      <c r="DZ73" s="93">
        <f t="shared" si="39"/>
        <v>1.0518262196114538</v>
      </c>
      <c r="EA73" s="62">
        <v>0.86499999999999999</v>
      </c>
      <c r="EB73" s="93">
        <v>0.92393909944930397</v>
      </c>
      <c r="EC73" s="93">
        <f t="shared" si="40"/>
        <v>1.0681376872246289</v>
      </c>
      <c r="ED73" s="62">
        <v>0.70499999999999996</v>
      </c>
      <c r="EE73" s="93">
        <v>0.72406317745432003</v>
      </c>
      <c r="EF73" s="93">
        <f t="shared" si="41"/>
        <v>1.0270399680203122</v>
      </c>
      <c r="EG73" s="62">
        <v>0.78499999999999992</v>
      </c>
      <c r="EH73" s="93">
        <v>0.88935919417059595</v>
      </c>
      <c r="EI73" s="93">
        <f t="shared" si="42"/>
        <v>1.132941648624963</v>
      </c>
      <c r="EJ73" s="62">
        <v>0.88</v>
      </c>
      <c r="EK73" s="93">
        <v>0.83968185894186897</v>
      </c>
      <c r="EL73" s="93">
        <f t="shared" si="43"/>
        <v>0.95418393061576023</v>
      </c>
      <c r="EM73" s="62">
        <v>0.31</v>
      </c>
      <c r="EN73" s="93">
        <v>0.37596344993547898</v>
      </c>
      <c r="EO73" s="93">
        <f t="shared" si="44"/>
        <v>1.2127853223725129</v>
      </c>
      <c r="EP73" s="62">
        <v>0.59499999999999997</v>
      </c>
      <c r="EQ73" s="93">
        <v>0.67341911442898095</v>
      </c>
      <c r="ER73" s="93">
        <f t="shared" si="45"/>
        <v>1.1317968309730773</v>
      </c>
      <c r="ES73" s="62">
        <v>0.87250000000000005</v>
      </c>
      <c r="ET73" s="93">
        <v>0.85917012572490403</v>
      </c>
      <c r="EU73" s="93">
        <f t="shared" si="46"/>
        <v>0.98472220713456049</v>
      </c>
      <c r="EV73" s="62">
        <v>0.50749999999999995</v>
      </c>
      <c r="EW73" s="93">
        <v>0.41119679016989502</v>
      </c>
      <c r="EX73" s="93">
        <f t="shared" si="47"/>
        <v>0.81023998063033509</v>
      </c>
      <c r="EY73" s="62">
        <v>0.69</v>
      </c>
      <c r="EZ73" s="93">
        <v>0.71427992092056602</v>
      </c>
      <c r="FA73" s="93">
        <f t="shared" si="48"/>
        <v>1.0351882911892263</v>
      </c>
      <c r="FB73" s="62">
        <v>0.72</v>
      </c>
      <c r="FC73" s="93">
        <v>0.84922394678492197</v>
      </c>
      <c r="FD73" s="93">
        <f t="shared" si="49"/>
        <v>1.1794777038679471</v>
      </c>
      <c r="FE73" s="62">
        <v>0.27</v>
      </c>
      <c r="FF73" s="93">
        <v>0.48656250000000001</v>
      </c>
      <c r="FG73" s="93">
        <f t="shared" si="50"/>
        <v>1.8020833333333333</v>
      </c>
      <c r="FH73" s="62">
        <v>0.495</v>
      </c>
      <c r="FI73" s="93">
        <v>0.53136127088468899</v>
      </c>
      <c r="FJ73" s="93">
        <f t="shared" si="51"/>
        <v>1.0734571128983617</v>
      </c>
      <c r="FK73" s="54">
        <v>0.81370300189488376</v>
      </c>
      <c r="FL73" s="93">
        <v>0.80287753483629798</v>
      </c>
      <c r="FM73" s="93">
        <f t="shared" si="52"/>
        <v>0.98669604630513053</v>
      </c>
      <c r="FN73" s="54">
        <v>0.61009999999999998</v>
      </c>
      <c r="FO73" s="93">
        <v>0.85650887573964496</v>
      </c>
      <c r="FP73" s="93">
        <f t="shared" si="53"/>
        <v>1.4038827663328062</v>
      </c>
      <c r="FQ73" s="63">
        <v>6294</v>
      </c>
      <c r="FR73" s="8">
        <v>972</v>
      </c>
      <c r="FS73" s="54">
        <f t="shared" si="54"/>
        <v>0.1544327931363203</v>
      </c>
      <c r="FT73" s="63">
        <v>1280</v>
      </c>
      <c r="FU73" s="8">
        <v>618</v>
      </c>
      <c r="FV73" s="54">
        <f t="shared" si="55"/>
        <v>0.48281249999999998</v>
      </c>
      <c r="FW73" s="63">
        <v>7574</v>
      </c>
      <c r="FX73" s="8">
        <v>1590</v>
      </c>
      <c r="FY73" s="54">
        <f t="shared" si="56"/>
        <v>0.20992870345920253</v>
      </c>
      <c r="FZ73" s="63">
        <v>52508</v>
      </c>
      <c r="GA73" s="8">
        <v>42706</v>
      </c>
      <c r="GB73" s="54">
        <f t="shared" si="57"/>
        <v>0.81332368401005561</v>
      </c>
      <c r="GC73" s="63">
        <v>60082</v>
      </c>
      <c r="GD73" s="8">
        <v>44296</v>
      </c>
      <c r="GE73" s="54">
        <f t="shared" si="58"/>
        <v>0.73725907925834688</v>
      </c>
      <c r="GF73" s="63">
        <v>3455</v>
      </c>
      <c r="GG73" s="8">
        <v>1</v>
      </c>
      <c r="GH73" s="302">
        <f t="shared" si="59"/>
        <v>2.8943560057887119E-4</v>
      </c>
      <c r="GI73" s="8">
        <v>6111</v>
      </c>
      <c r="GJ73" s="8">
        <v>4389</v>
      </c>
      <c r="GK73" s="93">
        <f t="shared" si="60"/>
        <v>0.71821305841924399</v>
      </c>
      <c r="GL73" s="8">
        <v>427</v>
      </c>
      <c r="GM73" s="8">
        <v>259</v>
      </c>
      <c r="GN73" s="93">
        <f t="shared" si="61"/>
        <v>0.60655737704918034</v>
      </c>
    </row>
    <row r="74" spans="1:196" s="1" customFormat="1" ht="15" customHeight="1" x14ac:dyDescent="0.6">
      <c r="A74" s="16">
        <v>25</v>
      </c>
      <c r="B74" s="17" t="s">
        <v>513</v>
      </c>
      <c r="C74" s="18">
        <v>9513</v>
      </c>
      <c r="D74" s="17" t="s">
        <v>619</v>
      </c>
      <c r="E74" s="8">
        <v>5006</v>
      </c>
      <c r="F74" s="8">
        <v>5030</v>
      </c>
      <c r="G74" s="358">
        <f t="shared" si="62"/>
        <v>1.0047942469037154</v>
      </c>
      <c r="H74" s="8">
        <v>2668</v>
      </c>
      <c r="I74" s="8">
        <v>2862</v>
      </c>
      <c r="J74" s="358">
        <f t="shared" si="0"/>
        <v>1.0727136431784108</v>
      </c>
      <c r="K74" s="8">
        <v>0</v>
      </c>
      <c r="L74" s="8">
        <v>0</v>
      </c>
      <c r="M74" s="358" t="str">
        <f t="shared" si="1"/>
        <v>N/A</v>
      </c>
      <c r="N74" s="8">
        <v>88</v>
      </c>
      <c r="O74" s="8">
        <v>128</v>
      </c>
      <c r="P74" s="361">
        <f t="shared" si="2"/>
        <v>1.4545454545454546</v>
      </c>
      <c r="Q74" s="8">
        <v>0</v>
      </c>
      <c r="R74" s="8">
        <v>0</v>
      </c>
      <c r="S74" s="361" t="str">
        <f t="shared" si="3"/>
        <v>N/A</v>
      </c>
      <c r="T74" s="8">
        <v>7762</v>
      </c>
      <c r="U74" s="8">
        <v>8020</v>
      </c>
      <c r="V74" s="358">
        <f t="shared" si="4"/>
        <v>1.0332388559649575</v>
      </c>
      <c r="W74" s="8">
        <v>7762</v>
      </c>
      <c r="X74" s="8">
        <v>8020</v>
      </c>
      <c r="Y74" s="358">
        <f t="shared" si="5"/>
        <v>1.0332388559649575</v>
      </c>
      <c r="Z74" s="8">
        <v>60</v>
      </c>
      <c r="AA74" s="8">
        <v>74</v>
      </c>
      <c r="AB74" s="358">
        <f t="shared" si="6"/>
        <v>1.2333333333333334</v>
      </c>
      <c r="AC74" s="8">
        <v>0</v>
      </c>
      <c r="AD74" s="8">
        <v>0</v>
      </c>
      <c r="AE74" s="361" t="str">
        <f t="shared" si="7"/>
        <v>N/A</v>
      </c>
      <c r="AF74" s="8">
        <v>0</v>
      </c>
      <c r="AG74" s="8">
        <v>0</v>
      </c>
      <c r="AH74" s="361" t="str">
        <f t="shared" si="8"/>
        <v>N/A</v>
      </c>
      <c r="AI74" s="8">
        <v>60</v>
      </c>
      <c r="AJ74" s="8">
        <v>74</v>
      </c>
      <c r="AK74" s="358">
        <f t="shared" si="9"/>
        <v>1.2333333333333334</v>
      </c>
      <c r="AL74" s="8">
        <v>30</v>
      </c>
      <c r="AM74" s="8">
        <v>0</v>
      </c>
      <c r="AN74" s="358">
        <f t="shared" si="10"/>
        <v>0</v>
      </c>
      <c r="AO74" s="8">
        <v>0</v>
      </c>
      <c r="AP74" s="8">
        <v>0</v>
      </c>
      <c r="AQ74" s="361" t="str">
        <f t="shared" si="11"/>
        <v>N/A</v>
      </c>
      <c r="AR74" s="8">
        <v>0</v>
      </c>
      <c r="AS74" s="8">
        <v>0</v>
      </c>
      <c r="AT74" s="361" t="str">
        <f t="shared" si="12"/>
        <v>N/A</v>
      </c>
      <c r="AU74" s="8">
        <v>30</v>
      </c>
      <c r="AV74" s="8">
        <v>0</v>
      </c>
      <c r="AW74" s="358">
        <f t="shared" si="13"/>
        <v>0</v>
      </c>
      <c r="AX74" s="8">
        <v>4097</v>
      </c>
      <c r="AY74" s="8">
        <v>3807</v>
      </c>
      <c r="AZ74" s="358">
        <f t="shared" si="14"/>
        <v>0.92921649987795951</v>
      </c>
      <c r="BA74" s="8">
        <v>1433</v>
      </c>
      <c r="BB74" s="8">
        <v>1490</v>
      </c>
      <c r="BC74" s="358">
        <f t="shared" si="15"/>
        <v>1.0397766922540126</v>
      </c>
      <c r="BD74" s="8">
        <v>482</v>
      </c>
      <c r="BE74" s="8">
        <v>581</v>
      </c>
      <c r="BF74" s="361">
        <f t="shared" si="16"/>
        <v>1.2053941908713692</v>
      </c>
      <c r="BG74" s="8">
        <v>123</v>
      </c>
      <c r="BH74" s="8">
        <v>445</v>
      </c>
      <c r="BI74" s="361">
        <f t="shared" si="17"/>
        <v>3.6178861788617884</v>
      </c>
      <c r="BJ74" s="8">
        <v>8278</v>
      </c>
      <c r="BK74" s="8">
        <v>8532</v>
      </c>
      <c r="BL74" s="570">
        <f t="shared" si="18"/>
        <v>1.0306837400338247</v>
      </c>
      <c r="BM74" s="8">
        <v>14413</v>
      </c>
      <c r="BN74" s="8">
        <v>14855</v>
      </c>
      <c r="BO74" s="358">
        <f t="shared" si="19"/>
        <v>1.0306667591757441</v>
      </c>
      <c r="BP74" s="8">
        <v>0</v>
      </c>
      <c r="BQ74" s="8">
        <v>0</v>
      </c>
      <c r="BR74" s="358" t="str">
        <f t="shared" si="20"/>
        <v>N/A</v>
      </c>
      <c r="BS74" s="8">
        <v>14503</v>
      </c>
      <c r="BT74" s="8">
        <v>14929</v>
      </c>
      <c r="BU74" s="358">
        <f t="shared" si="21"/>
        <v>1.0293732331241812</v>
      </c>
      <c r="BV74" s="8">
        <v>22265</v>
      </c>
      <c r="BW74" s="8">
        <v>22949</v>
      </c>
      <c r="BX74" s="358">
        <f t="shared" si="22"/>
        <v>1.0307208623399955</v>
      </c>
      <c r="BY74" s="8">
        <v>12480</v>
      </c>
      <c r="BZ74" s="8">
        <v>11840</v>
      </c>
      <c r="CA74" s="364">
        <f t="shared" si="23"/>
        <v>0.94871794871794868</v>
      </c>
      <c r="CB74" s="8">
        <v>26850</v>
      </c>
      <c r="CC74" s="8">
        <v>24251</v>
      </c>
      <c r="CD74" s="364">
        <f t="shared" si="24"/>
        <v>0.90320297951582873</v>
      </c>
      <c r="CE74" s="8">
        <v>10240</v>
      </c>
      <c r="CF74" s="8">
        <v>9600</v>
      </c>
      <c r="CG74" s="364">
        <f t="shared" si="25"/>
        <v>0.9375</v>
      </c>
      <c r="CH74" s="8">
        <v>2640</v>
      </c>
      <c r="CI74" s="8">
        <v>2042</v>
      </c>
      <c r="CJ74" s="358">
        <f t="shared" si="26"/>
        <v>0.77348484848484844</v>
      </c>
      <c r="CK74" s="8">
        <v>12880</v>
      </c>
      <c r="CL74" s="8">
        <v>11642</v>
      </c>
      <c r="CM74" s="364">
        <f t="shared" si="27"/>
        <v>0.90388198757763971</v>
      </c>
      <c r="CN74" s="8">
        <v>10465</v>
      </c>
      <c r="CO74" s="8">
        <v>9406</v>
      </c>
      <c r="CP74" s="364">
        <f t="shared" si="63"/>
        <v>0.89880554228380316</v>
      </c>
      <c r="CQ74" s="8">
        <v>600</v>
      </c>
      <c r="CR74" s="8">
        <v>935</v>
      </c>
      <c r="CS74" s="364">
        <f t="shared" si="28"/>
        <v>1.5583333333333333</v>
      </c>
      <c r="CT74" s="8">
        <v>63275</v>
      </c>
      <c r="CU74" s="8">
        <v>58074</v>
      </c>
      <c r="CV74" s="364">
        <f t="shared" si="29"/>
        <v>0.91780323982615564</v>
      </c>
      <c r="CW74" s="8">
        <v>85540</v>
      </c>
      <c r="CX74" s="8">
        <v>81023</v>
      </c>
      <c r="CY74" s="364">
        <f t="shared" si="30"/>
        <v>0.94719429506663544</v>
      </c>
      <c r="CZ74" s="8">
        <v>11035</v>
      </c>
      <c r="DA74" s="8">
        <v>8505</v>
      </c>
      <c r="DB74" s="361">
        <f t="shared" si="31"/>
        <v>0.77072949705482552</v>
      </c>
      <c r="DC74" s="8">
        <v>723</v>
      </c>
      <c r="DD74" s="8">
        <v>1380</v>
      </c>
      <c r="DE74" s="361">
        <f t="shared" si="32"/>
        <v>1.9087136929460582</v>
      </c>
      <c r="DF74" s="8">
        <v>26821</v>
      </c>
      <c r="DG74" s="8">
        <v>25792</v>
      </c>
      <c r="DH74" s="364">
        <f t="shared" si="33"/>
        <v>0.96163454009917604</v>
      </c>
      <c r="DI74" s="62">
        <v>0.86</v>
      </c>
      <c r="DJ74" s="93">
        <v>0.90825210209092899</v>
      </c>
      <c r="DK74" s="93">
        <f t="shared" si="34"/>
        <v>1.0561070954545686</v>
      </c>
      <c r="DL74" s="62">
        <v>0.72</v>
      </c>
      <c r="DM74" s="93">
        <v>0.76308724832214803</v>
      </c>
      <c r="DN74" s="93">
        <f t="shared" si="35"/>
        <v>1.0598434004474278</v>
      </c>
      <c r="DO74" s="62">
        <v>0.79</v>
      </c>
      <c r="DP74" s="93">
        <v>0.89376381539285998</v>
      </c>
      <c r="DQ74" s="93">
        <f t="shared" si="36"/>
        <v>1.1313466017631137</v>
      </c>
      <c r="DR74" s="62">
        <v>0.92</v>
      </c>
      <c r="DS74" s="93">
        <v>0.92109344707250895</v>
      </c>
      <c r="DT74" s="93">
        <f t="shared" si="37"/>
        <v>1.0011885294266401</v>
      </c>
      <c r="DU74" s="62">
        <v>0.85</v>
      </c>
      <c r="DV74" s="93">
        <v>0.66946191474493399</v>
      </c>
      <c r="DW74" s="93">
        <f t="shared" si="38"/>
        <v>0.78760225264109884</v>
      </c>
      <c r="DX74" s="62">
        <v>0.88500000000000001</v>
      </c>
      <c r="DY74" s="93">
        <v>0.83129675810473802</v>
      </c>
      <c r="DZ74" s="93">
        <f t="shared" si="39"/>
        <v>0.93931837073981694</v>
      </c>
      <c r="EA74" s="62">
        <v>0.89</v>
      </c>
      <c r="EB74" s="93">
        <v>0.91181373339785998</v>
      </c>
      <c r="EC74" s="93">
        <f t="shared" si="40"/>
        <v>1.0245098128065842</v>
      </c>
      <c r="ED74" s="62">
        <v>0.78499999999999992</v>
      </c>
      <c r="EE74" s="93">
        <v>0.70151654411764697</v>
      </c>
      <c r="EF74" s="93">
        <f t="shared" si="41"/>
        <v>0.89365164855751211</v>
      </c>
      <c r="EG74" s="62">
        <v>0.83749999999999991</v>
      </c>
      <c r="EH74" s="93">
        <v>0.87193341757810805</v>
      </c>
      <c r="EI74" s="93">
        <f t="shared" si="42"/>
        <v>1.0411145284514725</v>
      </c>
      <c r="EJ74" s="62">
        <v>0.79</v>
      </c>
      <c r="EK74" s="93">
        <v>0.869356335644483</v>
      </c>
      <c r="EL74" s="93">
        <f t="shared" si="43"/>
        <v>1.1004510577778266</v>
      </c>
      <c r="EM74" s="62">
        <v>0.28000000000000003</v>
      </c>
      <c r="EN74" s="93">
        <v>0.448880597014925</v>
      </c>
      <c r="EO74" s="93">
        <f t="shared" si="44"/>
        <v>1.6031449893390177</v>
      </c>
      <c r="EP74" s="62">
        <v>0.53500000000000003</v>
      </c>
      <c r="EQ74" s="93">
        <v>0.71412335985122399</v>
      </c>
      <c r="ER74" s="93">
        <f t="shared" si="45"/>
        <v>1.3348100184135028</v>
      </c>
      <c r="ES74" s="62">
        <v>0.84000000000000008</v>
      </c>
      <c r="ET74" s="93">
        <v>0.88365229671742296</v>
      </c>
      <c r="EU74" s="93">
        <f t="shared" si="46"/>
        <v>1.0519670199016939</v>
      </c>
      <c r="EV74" s="62">
        <v>0.53249999999999997</v>
      </c>
      <c r="EW74" s="93">
        <v>0.49150899503722101</v>
      </c>
      <c r="EX74" s="93">
        <f t="shared" si="47"/>
        <v>0.92302158692435876</v>
      </c>
      <c r="EY74" s="62">
        <v>0.68625000000000003</v>
      </c>
      <c r="EZ74" s="93">
        <v>0.75882156918405896</v>
      </c>
      <c r="FA74" s="93">
        <f t="shared" si="48"/>
        <v>1.105750920486789</v>
      </c>
      <c r="FB74" s="62">
        <v>0.93</v>
      </c>
      <c r="FC74" s="93">
        <v>0.83202742409402497</v>
      </c>
      <c r="FD74" s="93">
        <f t="shared" si="49"/>
        <v>0.89465314418712361</v>
      </c>
      <c r="FE74" s="62">
        <v>0.43</v>
      </c>
      <c r="FF74" s="93">
        <v>0.52135416666666701</v>
      </c>
      <c r="FG74" s="93">
        <f t="shared" si="50"/>
        <v>1.2124515503875977</v>
      </c>
      <c r="FH74" s="62">
        <v>0.68</v>
      </c>
      <c r="FI74" s="93">
        <v>0.57584607455763603</v>
      </c>
      <c r="FJ74" s="93">
        <f t="shared" si="51"/>
        <v>0.84683246258475886</v>
      </c>
      <c r="FK74" s="54">
        <v>0.83590802945931386</v>
      </c>
      <c r="FL74" s="93">
        <v>0.91478002965892202</v>
      </c>
      <c r="FM74" s="93">
        <f t="shared" si="52"/>
        <v>1.0943548780726804</v>
      </c>
      <c r="FN74" s="54">
        <v>0.61009999999999998</v>
      </c>
      <c r="FO74" s="93">
        <v>0.78188405797101401</v>
      </c>
      <c r="FP74" s="93">
        <f t="shared" si="53"/>
        <v>1.2815670512555548</v>
      </c>
      <c r="FQ74" s="63">
        <v>5635</v>
      </c>
      <c r="FR74" s="8">
        <v>1244</v>
      </c>
      <c r="FS74" s="54">
        <f t="shared" si="54"/>
        <v>0.22076308784383319</v>
      </c>
      <c r="FT74" s="63">
        <v>2334</v>
      </c>
      <c r="FU74" s="8">
        <v>1300</v>
      </c>
      <c r="FV74" s="54">
        <f t="shared" si="55"/>
        <v>0.55698371893744647</v>
      </c>
      <c r="FW74" s="63">
        <v>7969</v>
      </c>
      <c r="FX74" s="8">
        <v>2544</v>
      </c>
      <c r="FY74" s="54">
        <f t="shared" si="56"/>
        <v>0.31923704354373195</v>
      </c>
      <c r="FZ74" s="63">
        <v>31564</v>
      </c>
      <c r="GA74" s="8">
        <v>35382</v>
      </c>
      <c r="GB74" s="54">
        <f t="shared" si="57"/>
        <v>1.1209605880116589</v>
      </c>
      <c r="GC74" s="63">
        <v>39533</v>
      </c>
      <c r="GD74" s="8">
        <v>37926</v>
      </c>
      <c r="GE74" s="54">
        <f t="shared" si="58"/>
        <v>0.9593504161080616</v>
      </c>
      <c r="GF74" s="63">
        <v>3303</v>
      </c>
      <c r="GG74" s="8">
        <v>99</v>
      </c>
      <c r="GH74" s="302">
        <f t="shared" si="59"/>
        <v>2.9972752043596729E-2</v>
      </c>
      <c r="GI74" s="8">
        <v>7577</v>
      </c>
      <c r="GJ74" s="8">
        <v>5367</v>
      </c>
      <c r="GK74" s="93">
        <f t="shared" si="60"/>
        <v>0.70832783423518542</v>
      </c>
      <c r="GL74" s="8">
        <v>366</v>
      </c>
      <c r="GM74" s="8">
        <v>1221</v>
      </c>
      <c r="GN74" s="93">
        <f t="shared" si="61"/>
        <v>3.3360655737704916</v>
      </c>
    </row>
    <row r="75" spans="1:196" s="1" customFormat="1" ht="15" customHeight="1" x14ac:dyDescent="0.6">
      <c r="A75" s="16">
        <v>27</v>
      </c>
      <c r="B75" s="17" t="s">
        <v>514</v>
      </c>
      <c r="C75" s="18">
        <v>9522</v>
      </c>
      <c r="D75" s="17" t="s">
        <v>620</v>
      </c>
      <c r="E75" s="8">
        <v>527</v>
      </c>
      <c r="F75" s="8">
        <v>538</v>
      </c>
      <c r="G75" s="358">
        <f t="shared" si="62"/>
        <v>1.0208728652751422</v>
      </c>
      <c r="H75" s="8">
        <v>0</v>
      </c>
      <c r="I75" s="8">
        <v>0</v>
      </c>
      <c r="J75" s="358" t="str">
        <f t="shared" si="0"/>
        <v>N/A</v>
      </c>
      <c r="K75" s="8">
        <v>67</v>
      </c>
      <c r="L75" s="8">
        <v>16</v>
      </c>
      <c r="M75" s="358">
        <f t="shared" si="1"/>
        <v>0.23880597014925373</v>
      </c>
      <c r="N75" s="8">
        <v>12</v>
      </c>
      <c r="O75" s="8">
        <v>12</v>
      </c>
      <c r="P75" s="361">
        <f t="shared" si="2"/>
        <v>1</v>
      </c>
      <c r="Q75" s="8">
        <v>0</v>
      </c>
      <c r="R75" s="8">
        <v>0</v>
      </c>
      <c r="S75" s="361" t="str">
        <f t="shared" si="3"/>
        <v>N/A</v>
      </c>
      <c r="T75" s="8">
        <v>606</v>
      </c>
      <c r="U75" s="8">
        <v>566</v>
      </c>
      <c r="V75" s="358">
        <f t="shared" si="4"/>
        <v>0.93399339933993397</v>
      </c>
      <c r="W75" s="8">
        <v>606</v>
      </c>
      <c r="X75" s="8">
        <v>566</v>
      </c>
      <c r="Y75" s="358">
        <f t="shared" si="5"/>
        <v>0.93399339933993397</v>
      </c>
      <c r="Z75" s="8">
        <v>270</v>
      </c>
      <c r="AA75" s="8">
        <v>263</v>
      </c>
      <c r="AB75" s="358">
        <f t="shared" si="6"/>
        <v>0.97407407407407409</v>
      </c>
      <c r="AC75" s="8">
        <v>51</v>
      </c>
      <c r="AD75" s="8">
        <v>52</v>
      </c>
      <c r="AE75" s="361">
        <f t="shared" si="7"/>
        <v>1.0196078431372548</v>
      </c>
      <c r="AF75" s="8">
        <v>0</v>
      </c>
      <c r="AG75" s="8">
        <v>0</v>
      </c>
      <c r="AH75" s="361" t="str">
        <f t="shared" si="8"/>
        <v>N/A</v>
      </c>
      <c r="AI75" s="8">
        <v>321</v>
      </c>
      <c r="AJ75" s="8">
        <v>315</v>
      </c>
      <c r="AK75" s="358">
        <f t="shared" si="9"/>
        <v>0.98130841121495327</v>
      </c>
      <c r="AL75" s="8">
        <v>0</v>
      </c>
      <c r="AM75" s="8">
        <v>0</v>
      </c>
      <c r="AN75" s="358" t="str">
        <f t="shared" si="10"/>
        <v>N/A</v>
      </c>
      <c r="AO75" s="8">
        <v>15</v>
      </c>
      <c r="AP75" s="8">
        <v>16</v>
      </c>
      <c r="AQ75" s="361">
        <f t="shared" si="11"/>
        <v>1.0666666666666667</v>
      </c>
      <c r="AR75" s="8">
        <v>0</v>
      </c>
      <c r="AS75" s="8">
        <v>0</v>
      </c>
      <c r="AT75" s="361" t="str">
        <f t="shared" si="12"/>
        <v>N/A</v>
      </c>
      <c r="AU75" s="8">
        <v>15</v>
      </c>
      <c r="AV75" s="8">
        <v>16</v>
      </c>
      <c r="AW75" s="358">
        <f t="shared" si="13"/>
        <v>1.0666666666666667</v>
      </c>
      <c r="AX75" s="8">
        <v>3053</v>
      </c>
      <c r="AY75" s="8">
        <v>3122</v>
      </c>
      <c r="AZ75" s="358">
        <f t="shared" si="14"/>
        <v>1.0226007206026859</v>
      </c>
      <c r="BA75" s="8">
        <v>0</v>
      </c>
      <c r="BB75" s="8">
        <v>0</v>
      </c>
      <c r="BC75" s="358" t="str">
        <f t="shared" si="15"/>
        <v>N/A</v>
      </c>
      <c r="BD75" s="8">
        <v>304</v>
      </c>
      <c r="BE75" s="8">
        <v>344</v>
      </c>
      <c r="BF75" s="361">
        <f t="shared" si="16"/>
        <v>1.131578947368421</v>
      </c>
      <c r="BG75" s="8">
        <v>0</v>
      </c>
      <c r="BH75" s="8">
        <v>0</v>
      </c>
      <c r="BI75" s="361" t="str">
        <f t="shared" si="17"/>
        <v>N/A</v>
      </c>
      <c r="BJ75" s="8">
        <v>2022</v>
      </c>
      <c r="BK75" s="8">
        <v>2175</v>
      </c>
      <c r="BL75" s="570">
        <f t="shared" si="18"/>
        <v>1.07566765578635</v>
      </c>
      <c r="BM75" s="8">
        <v>5379</v>
      </c>
      <c r="BN75" s="8">
        <v>5641</v>
      </c>
      <c r="BO75" s="358">
        <f t="shared" si="19"/>
        <v>1.0487079382784905</v>
      </c>
      <c r="BP75" s="8">
        <v>0</v>
      </c>
      <c r="BQ75" s="8">
        <v>0</v>
      </c>
      <c r="BR75" s="358" t="str">
        <f t="shared" si="20"/>
        <v>N/A</v>
      </c>
      <c r="BS75" s="8">
        <v>5715</v>
      </c>
      <c r="BT75" s="8">
        <v>5972</v>
      </c>
      <c r="BU75" s="358">
        <f t="shared" si="21"/>
        <v>1.0449693788276466</v>
      </c>
      <c r="BV75" s="8">
        <v>6321</v>
      </c>
      <c r="BW75" s="8">
        <v>6538</v>
      </c>
      <c r="BX75" s="358">
        <f t="shared" si="22"/>
        <v>1.0343300110741971</v>
      </c>
      <c r="BY75" s="8">
        <v>8960</v>
      </c>
      <c r="BZ75" s="8">
        <v>7120</v>
      </c>
      <c r="CA75" s="364">
        <f t="shared" si="23"/>
        <v>0.7946428571428571</v>
      </c>
      <c r="CB75" s="8">
        <v>51250</v>
      </c>
      <c r="CC75" s="8">
        <v>51540</v>
      </c>
      <c r="CD75" s="364">
        <f t="shared" si="24"/>
        <v>1.0056585365853659</v>
      </c>
      <c r="CE75" s="8">
        <v>3840</v>
      </c>
      <c r="CF75" s="8">
        <v>1920</v>
      </c>
      <c r="CG75" s="364">
        <f t="shared" si="25"/>
        <v>0.5</v>
      </c>
      <c r="CH75" s="8">
        <v>650</v>
      </c>
      <c r="CI75" s="8">
        <v>599</v>
      </c>
      <c r="CJ75" s="358">
        <f t="shared" si="26"/>
        <v>0.92153846153846153</v>
      </c>
      <c r="CK75" s="8">
        <v>4490</v>
      </c>
      <c r="CL75" s="8">
        <v>2519</v>
      </c>
      <c r="CM75" s="364">
        <f t="shared" si="27"/>
        <v>0.56102449888641426</v>
      </c>
      <c r="CN75" s="8">
        <v>6183</v>
      </c>
      <c r="CO75" s="8">
        <v>6512</v>
      </c>
      <c r="CP75" s="364">
        <f t="shared" si="63"/>
        <v>1.0532104156558304</v>
      </c>
      <c r="CQ75" s="8">
        <v>300</v>
      </c>
      <c r="CR75" s="8">
        <v>332</v>
      </c>
      <c r="CS75" s="364">
        <f t="shared" si="28"/>
        <v>1.1066666666666667</v>
      </c>
      <c r="CT75" s="8">
        <v>71183</v>
      </c>
      <c r="CU75" s="8">
        <v>68023</v>
      </c>
      <c r="CV75" s="364">
        <f t="shared" si="29"/>
        <v>0.95560737816613517</v>
      </c>
      <c r="CW75" s="8">
        <v>77504</v>
      </c>
      <c r="CX75" s="8">
        <v>74561</v>
      </c>
      <c r="CY75" s="364">
        <f t="shared" si="30"/>
        <v>0.96202776630883569</v>
      </c>
      <c r="CZ75" s="8">
        <v>6565</v>
      </c>
      <c r="DA75" s="8">
        <v>5745</v>
      </c>
      <c r="DB75" s="361">
        <f t="shared" si="31"/>
        <v>0.87509520182787515</v>
      </c>
      <c r="DC75" s="8">
        <v>300</v>
      </c>
      <c r="DD75" s="8">
        <v>332</v>
      </c>
      <c r="DE75" s="361">
        <f t="shared" si="32"/>
        <v>1.1066666666666667</v>
      </c>
      <c r="DF75" s="8">
        <v>12800</v>
      </c>
      <c r="DG75" s="8">
        <v>9040</v>
      </c>
      <c r="DH75" s="364">
        <f t="shared" si="33"/>
        <v>0.70625000000000004</v>
      </c>
      <c r="DI75" s="62">
        <v>0.93</v>
      </c>
      <c r="DJ75" s="93">
        <v>0.96801741460147395</v>
      </c>
      <c r="DK75" s="93">
        <f t="shared" si="34"/>
        <v>1.0408789404316923</v>
      </c>
      <c r="DL75" s="62" t="s">
        <v>508</v>
      </c>
      <c r="DM75" s="93">
        <v>0</v>
      </c>
      <c r="DN75" s="93" t="str">
        <f t="shared" si="35"/>
        <v>N/A</v>
      </c>
      <c r="DO75" s="62">
        <v>0.93</v>
      </c>
      <c r="DP75" s="93">
        <v>0.96801741460147395</v>
      </c>
      <c r="DQ75" s="93">
        <f t="shared" si="36"/>
        <v>1.0408789404316923</v>
      </c>
      <c r="DR75" s="62">
        <v>0.85</v>
      </c>
      <c r="DS75" s="93">
        <v>0.96289752650176696</v>
      </c>
      <c r="DT75" s="93">
        <f t="shared" si="37"/>
        <v>1.1328206194138435</v>
      </c>
      <c r="DU75" s="62" t="s">
        <v>508</v>
      </c>
      <c r="DV75" s="93">
        <v>0</v>
      </c>
      <c r="DW75" s="93" t="str">
        <f t="shared" si="38"/>
        <v>N/A</v>
      </c>
      <c r="DX75" s="62">
        <v>0.85</v>
      </c>
      <c r="DY75" s="93">
        <v>0.96289752650176696</v>
      </c>
      <c r="DZ75" s="93">
        <f t="shared" si="39"/>
        <v>1.1328206194138435</v>
      </c>
      <c r="EA75" s="62">
        <v>0.89</v>
      </c>
      <c r="EB75" s="93">
        <v>0.96757418170694398</v>
      </c>
      <c r="EC75" s="93">
        <f t="shared" si="40"/>
        <v>1.0871620019179147</v>
      </c>
      <c r="ED75" s="62" t="s">
        <v>508</v>
      </c>
      <c r="EE75" s="93">
        <v>0</v>
      </c>
      <c r="EF75" s="93" t="str">
        <f t="shared" si="41"/>
        <v>N/A</v>
      </c>
      <c r="EG75" s="62">
        <v>0.89</v>
      </c>
      <c r="EH75" s="93">
        <v>0.96757418170694398</v>
      </c>
      <c r="EI75" s="93">
        <f t="shared" si="42"/>
        <v>1.0871620019179147</v>
      </c>
      <c r="EJ75" s="62">
        <v>0.95</v>
      </c>
      <c r="EK75" s="93">
        <v>0.88208466846379496</v>
      </c>
      <c r="EL75" s="93">
        <f t="shared" si="43"/>
        <v>0.92851017733031049</v>
      </c>
      <c r="EM75" s="62">
        <v>0.23</v>
      </c>
      <c r="EN75" s="93">
        <v>0.40719026548672599</v>
      </c>
      <c r="EO75" s="93">
        <f t="shared" si="44"/>
        <v>1.7703924586379389</v>
      </c>
      <c r="EP75" s="62">
        <v>0.59</v>
      </c>
      <c r="EQ75" s="93">
        <v>0.81897299442835503</v>
      </c>
      <c r="ER75" s="93">
        <f t="shared" si="45"/>
        <v>1.3880898210650086</v>
      </c>
      <c r="ES75" s="62">
        <v>0.91999999999999993</v>
      </c>
      <c r="ET75" s="93">
        <v>0.89061522260038795</v>
      </c>
      <c r="EU75" s="93">
        <f t="shared" si="46"/>
        <v>0.96806002456563911</v>
      </c>
      <c r="EV75" s="62">
        <v>0.23</v>
      </c>
      <c r="EW75" s="93">
        <v>0.40719026548672599</v>
      </c>
      <c r="EX75" s="93">
        <f t="shared" si="47"/>
        <v>1.7703924586379389</v>
      </c>
      <c r="EY75" s="62">
        <v>0.57499999999999996</v>
      </c>
      <c r="EZ75" s="93">
        <v>0.83200332613564698</v>
      </c>
      <c r="FA75" s="93">
        <f t="shared" si="48"/>
        <v>1.4469623063228645</v>
      </c>
      <c r="FB75" s="62">
        <v>0.9</v>
      </c>
      <c r="FC75" s="93">
        <v>1</v>
      </c>
      <c r="FD75" s="93">
        <f t="shared" si="49"/>
        <v>1.1111111111111112</v>
      </c>
      <c r="FE75" s="62">
        <v>0.25</v>
      </c>
      <c r="FF75" s="93">
        <v>0.51406249999999998</v>
      </c>
      <c r="FG75" s="93">
        <f t="shared" si="50"/>
        <v>2.0562499999999999</v>
      </c>
      <c r="FH75" s="62">
        <v>0.57499999999999996</v>
      </c>
      <c r="FI75" s="93">
        <v>0.62961492655815798</v>
      </c>
      <c r="FJ75" s="93">
        <f t="shared" si="51"/>
        <v>1.0949824809707096</v>
      </c>
      <c r="FK75" s="54">
        <v>0.9</v>
      </c>
      <c r="FL75" s="93">
        <v>0.90628604382929601</v>
      </c>
      <c r="FM75" s="93">
        <f t="shared" si="52"/>
        <v>1.0069844931436622</v>
      </c>
      <c r="FN75" s="54">
        <v>0.61009999999999998</v>
      </c>
      <c r="FO75" s="93">
        <v>1</v>
      </c>
      <c r="FP75" s="93">
        <f t="shared" si="53"/>
        <v>1.6390755613833798</v>
      </c>
      <c r="FQ75" s="63">
        <v>2456</v>
      </c>
      <c r="FR75" s="8">
        <v>402</v>
      </c>
      <c r="FS75" s="54">
        <f t="shared" si="54"/>
        <v>0.16368078175895764</v>
      </c>
      <c r="FT75" s="63">
        <v>174</v>
      </c>
      <c r="FU75" s="8">
        <v>44</v>
      </c>
      <c r="FV75" s="54">
        <f t="shared" si="55"/>
        <v>0.25287356321839083</v>
      </c>
      <c r="FW75" s="63">
        <v>2630</v>
      </c>
      <c r="FX75" s="8">
        <v>446</v>
      </c>
      <c r="FY75" s="54">
        <f t="shared" si="56"/>
        <v>0.16958174904942966</v>
      </c>
      <c r="FZ75" s="63">
        <v>52294</v>
      </c>
      <c r="GA75" s="8">
        <v>43682</v>
      </c>
      <c r="GB75" s="54">
        <f t="shared" si="57"/>
        <v>0.83531571499598423</v>
      </c>
      <c r="GC75" s="63">
        <v>54924</v>
      </c>
      <c r="GD75" s="8">
        <v>44128</v>
      </c>
      <c r="GE75" s="54">
        <f t="shared" si="58"/>
        <v>0.8034374772412789</v>
      </c>
      <c r="GF75" s="63">
        <v>930</v>
      </c>
      <c r="GG75" s="8">
        <v>31</v>
      </c>
      <c r="GH75" s="302">
        <f t="shared" si="59"/>
        <v>3.3333333333333333E-2</v>
      </c>
      <c r="GI75" s="8">
        <v>5160</v>
      </c>
      <c r="GJ75" s="8">
        <v>4562</v>
      </c>
      <c r="GK75" s="93">
        <f t="shared" si="60"/>
        <v>0.8841085271317829</v>
      </c>
      <c r="GL75" s="8">
        <v>183</v>
      </c>
      <c r="GM75" s="8">
        <v>339</v>
      </c>
      <c r="GN75" s="93">
        <f t="shared" si="61"/>
        <v>1.8524590163934427</v>
      </c>
    </row>
    <row r="76" spans="1:196" s="1" customFormat="1" ht="15" customHeight="1" x14ac:dyDescent="0.6">
      <c r="A76" s="16">
        <v>41</v>
      </c>
      <c r="B76" s="17" t="s">
        <v>515</v>
      </c>
      <c r="C76" s="18">
        <v>9116</v>
      </c>
      <c r="D76" s="17" t="s">
        <v>621</v>
      </c>
      <c r="E76" s="8">
        <v>931</v>
      </c>
      <c r="F76" s="8">
        <v>840</v>
      </c>
      <c r="G76" s="358">
        <f t="shared" si="62"/>
        <v>0.90225563909774431</v>
      </c>
      <c r="H76" s="8">
        <v>619</v>
      </c>
      <c r="I76" s="8">
        <v>772</v>
      </c>
      <c r="J76" s="358">
        <f t="shared" ref="J76:J129" si="64">IF(H76=0,"N/A",I76/H76)</f>
        <v>1.247172859450727</v>
      </c>
      <c r="K76" s="8">
        <v>0</v>
      </c>
      <c r="L76" s="8">
        <v>0</v>
      </c>
      <c r="M76" s="358" t="str">
        <f t="shared" ref="M76:M129" si="65">IF(K76=0,"N/A",L76/K76)</f>
        <v>N/A</v>
      </c>
      <c r="N76" s="8">
        <v>22</v>
      </c>
      <c r="O76" s="8">
        <v>21</v>
      </c>
      <c r="P76" s="361">
        <f t="shared" ref="P76:P129" si="66">IF(N76=0,"N/A",O76/N76)</f>
        <v>0.95454545454545459</v>
      </c>
      <c r="Q76" s="8">
        <v>0</v>
      </c>
      <c r="R76" s="8">
        <v>0</v>
      </c>
      <c r="S76" s="361" t="str">
        <f t="shared" ref="S76:S129" si="67">IF(Q76=0, "N/A",R76/Q76)</f>
        <v>N/A</v>
      </c>
      <c r="T76" s="8">
        <v>1572</v>
      </c>
      <c r="U76" s="8">
        <v>1633</v>
      </c>
      <c r="V76" s="358">
        <f t="shared" ref="V76:V129" si="68">IF(T76=0,"N/A",U76/T76)</f>
        <v>1.0388040712468194</v>
      </c>
      <c r="W76" s="8">
        <v>1572</v>
      </c>
      <c r="X76" s="8">
        <v>1633</v>
      </c>
      <c r="Y76" s="358">
        <f t="shared" ref="Y76:Y129" si="69">IF(W76=0,"N/A",X76/W76)</f>
        <v>1.0388040712468194</v>
      </c>
      <c r="Z76" s="8">
        <v>216</v>
      </c>
      <c r="AA76" s="8">
        <v>266</v>
      </c>
      <c r="AB76" s="358">
        <f t="shared" ref="AB76:AB129" si="70">IF(Z76=0,"N/A",AA76/Z76)</f>
        <v>1.2314814814814814</v>
      </c>
      <c r="AC76" s="8">
        <v>41</v>
      </c>
      <c r="AD76" s="8">
        <v>60</v>
      </c>
      <c r="AE76" s="361">
        <f t="shared" ref="AE76:AE129" si="71">IF(AC76=0,"N/A",AD76/AC76)</f>
        <v>1.4634146341463414</v>
      </c>
      <c r="AF76" s="8">
        <v>0</v>
      </c>
      <c r="AG76" s="8">
        <v>0</v>
      </c>
      <c r="AH76" s="361" t="str">
        <f t="shared" ref="AH76:AH129" si="72">IF(AF76=0,"N/A",AG76/AF76)</f>
        <v>N/A</v>
      </c>
      <c r="AI76" s="8">
        <v>257</v>
      </c>
      <c r="AJ76" s="8">
        <v>326</v>
      </c>
      <c r="AK76" s="358">
        <f t="shared" ref="AK76:AK129" si="73">IF(AI76=0,"N/A",AJ76/AI76)</f>
        <v>1.2684824902723735</v>
      </c>
      <c r="AL76" s="8">
        <v>50</v>
      </c>
      <c r="AM76" s="8">
        <v>0</v>
      </c>
      <c r="AN76" s="358">
        <f t="shared" ref="AN76:AN129" si="74">IF(AL76=0,"N/A",AM76/AL76)</f>
        <v>0</v>
      </c>
      <c r="AO76" s="8">
        <v>15</v>
      </c>
      <c r="AP76" s="8">
        <v>0</v>
      </c>
      <c r="AQ76" s="361">
        <f t="shared" ref="AQ76:AQ129" si="75">IF(AO76=0,"N/A",AP76/AO76)</f>
        <v>0</v>
      </c>
      <c r="AR76" s="8">
        <v>0</v>
      </c>
      <c r="AS76" s="8">
        <v>0</v>
      </c>
      <c r="AT76" s="361" t="str">
        <f t="shared" ref="AT76:AT129" si="76">IF(AR76=0,"N/A",AS76/AR76)</f>
        <v>N/A</v>
      </c>
      <c r="AU76" s="8">
        <v>65</v>
      </c>
      <c r="AV76" s="8">
        <v>0</v>
      </c>
      <c r="AW76" s="358">
        <f t="shared" ref="AW76:AW129" si="77">IF(AU76=0,"N/A",AV76/AU76)</f>
        <v>0</v>
      </c>
      <c r="AX76" s="8">
        <v>485</v>
      </c>
      <c r="AY76" s="8">
        <v>357</v>
      </c>
      <c r="AZ76" s="358">
        <f t="shared" ref="AZ76:AZ129" si="78">IF(AX76=0,"N/A",AY76/AX76)</f>
        <v>0.73608247422680417</v>
      </c>
      <c r="BA76" s="8">
        <v>383</v>
      </c>
      <c r="BB76" s="8">
        <v>368</v>
      </c>
      <c r="BC76" s="358">
        <f t="shared" ref="BC76:BC129" si="79">IF(BA76=0,"N/A",BB76/BA76)</f>
        <v>0.96083550913838123</v>
      </c>
      <c r="BD76" s="8">
        <v>222</v>
      </c>
      <c r="BE76" s="8">
        <v>231</v>
      </c>
      <c r="BF76" s="361">
        <f t="shared" ref="BF76:BF129" si="80">IF(BD76=0,"N/A",BE76/BD76)</f>
        <v>1.0405405405405406</v>
      </c>
      <c r="BG76" s="8">
        <v>15</v>
      </c>
      <c r="BH76" s="8">
        <v>0</v>
      </c>
      <c r="BI76" s="361">
        <f t="shared" ref="BI76:BI129" si="81">IF(BG76=0,"N/A",BH76/BG76)</f>
        <v>0</v>
      </c>
      <c r="BJ76" s="8">
        <v>1012</v>
      </c>
      <c r="BK76" s="8">
        <v>1010</v>
      </c>
      <c r="BL76" s="570">
        <f t="shared" ref="BL76:BL129" si="82">IF(BJ76=0,"N/A",BK76/BJ76)</f>
        <v>0.99802371541501977</v>
      </c>
      <c r="BM76" s="8">
        <v>2117</v>
      </c>
      <c r="BN76" s="8">
        <v>1966</v>
      </c>
      <c r="BO76" s="358">
        <f t="shared" ref="BO76:BO129" si="83">IF(BM76=0,"N/A",BN76/BM76)</f>
        <v>0.92867264997638166</v>
      </c>
      <c r="BP76" s="8">
        <v>0</v>
      </c>
      <c r="BQ76" s="8">
        <v>0</v>
      </c>
      <c r="BR76" s="358" t="str">
        <f t="shared" ref="BR76:BR129" si="84">IF(BP76=0,"N/A",BQ76/BP76)</f>
        <v>N/A</v>
      </c>
      <c r="BS76" s="8">
        <v>2439</v>
      </c>
      <c r="BT76" s="8">
        <v>2292</v>
      </c>
      <c r="BU76" s="358">
        <f t="shared" ref="BU76:BU129" si="85">IF(BS76=0,"N/A",BT76/BS76)</f>
        <v>0.93972939729397298</v>
      </c>
      <c r="BV76" s="8">
        <v>4011</v>
      </c>
      <c r="BW76" s="8">
        <v>3925</v>
      </c>
      <c r="BX76" s="358">
        <f t="shared" ref="BX76:BX129" si="86">IF(BV76=0,"N/A",BW76/BV76)</f>
        <v>0.9785589628521566</v>
      </c>
      <c r="BY76" s="8">
        <v>17920</v>
      </c>
      <c r="BZ76" s="8">
        <v>14400</v>
      </c>
      <c r="CA76" s="364">
        <f t="shared" ref="CA76:CA129" si="87">IF(BY76=0,"N/A",BZ76/BY76)</f>
        <v>0.8035714285714286</v>
      </c>
      <c r="CB76" s="8">
        <v>9350</v>
      </c>
      <c r="CC76" s="8">
        <v>8500</v>
      </c>
      <c r="CD76" s="364">
        <f t="shared" ref="CD76:CD129" si="88">IF(CB76=0,"N/A",CC76/CB76)</f>
        <v>0.90909090909090906</v>
      </c>
      <c r="CE76" s="8">
        <v>3840</v>
      </c>
      <c r="CF76" s="8">
        <v>2560</v>
      </c>
      <c r="CG76" s="364">
        <f t="shared" ref="CG76:CG129" si="89">IF(CE76=0,"N/A",CF76/CE76)</f>
        <v>0.66666666666666663</v>
      </c>
      <c r="CH76" s="8">
        <v>0</v>
      </c>
      <c r="CI76" s="8">
        <v>0</v>
      </c>
      <c r="CJ76" s="358" t="str">
        <f t="shared" ref="CJ76:CJ129" si="90">IF(CH76=0,"N/A",CI76/CH76)</f>
        <v>N/A</v>
      </c>
      <c r="CK76" s="8">
        <v>3840</v>
      </c>
      <c r="CL76" s="8">
        <v>2560</v>
      </c>
      <c r="CM76" s="364">
        <f t="shared" ref="CM76:CM129" si="91">IF(CK76=0,"N/A",CL76/CK76)</f>
        <v>0.66666666666666663</v>
      </c>
      <c r="CN76" s="8">
        <v>15261</v>
      </c>
      <c r="CO76" s="8">
        <v>16026</v>
      </c>
      <c r="CP76" s="364">
        <f t="shared" ref="CP76:CP129" si="92">IF(CN76=0,"N/A",CO76/CN76)</f>
        <v>1.0501277766856694</v>
      </c>
      <c r="CQ76" s="8">
        <v>900</v>
      </c>
      <c r="CR76" s="8">
        <v>1143</v>
      </c>
      <c r="CS76" s="364">
        <f t="shared" ref="CS76:CS129" si="93">IF(CQ76=0,"N/A",CR76/CQ76)</f>
        <v>1.27</v>
      </c>
      <c r="CT76" s="8">
        <v>47271</v>
      </c>
      <c r="CU76" s="8">
        <v>42629</v>
      </c>
      <c r="CV76" s="364">
        <f t="shared" ref="CV76:CV129" si="94">IF(CT76=0,"N/A",CU76/CT76)</f>
        <v>0.90180025808635311</v>
      </c>
      <c r="CW76" s="8">
        <v>51282</v>
      </c>
      <c r="CX76" s="8">
        <v>46554</v>
      </c>
      <c r="CY76" s="364">
        <f t="shared" ref="CY76:CY128" si="95">CX76/CW76</f>
        <v>0.90780390780390785</v>
      </c>
      <c r="CZ76" s="8">
        <v>15561</v>
      </c>
      <c r="DA76" s="8">
        <v>14590</v>
      </c>
      <c r="DB76" s="361">
        <f t="shared" ref="DB76:DB129" si="96">IF(CZ76=0,"N/A",DA76/CZ76)</f>
        <v>0.93760041128462179</v>
      </c>
      <c r="DC76" s="8">
        <v>915</v>
      </c>
      <c r="DD76" s="8">
        <v>1143</v>
      </c>
      <c r="DE76" s="361">
        <f t="shared" ref="DE76:DE129" si="97">IF(DC76=0,"N/A",DD76/DC76)</f>
        <v>1.2491803278688525</v>
      </c>
      <c r="DF76" s="8">
        <v>22762</v>
      </c>
      <c r="DG76" s="8">
        <v>18100</v>
      </c>
      <c r="DH76" s="364">
        <f t="shared" ref="DH76:DH128" si="98">DG76/DF76</f>
        <v>0.79518495738511552</v>
      </c>
      <c r="DI76" s="62">
        <v>0.94</v>
      </c>
      <c r="DJ76" s="93">
        <v>0.98440748440748405</v>
      </c>
      <c r="DK76" s="93">
        <f t="shared" ref="DK76:DK128" si="99">DJ76/DI76</f>
        <v>1.0472420046888129</v>
      </c>
      <c r="DL76" s="62">
        <v>0.73</v>
      </c>
      <c r="DM76" s="93">
        <v>0.82880434782608703</v>
      </c>
      <c r="DN76" s="93">
        <f t="shared" ref="DN76:DN129" si="100">IF(DL76=" ","N/A",DM76/DL76)</f>
        <v>1.1353484216795713</v>
      </c>
      <c r="DO76" s="62">
        <v>0.83499999999999996</v>
      </c>
      <c r="DP76" s="93">
        <v>0.95942408376963395</v>
      </c>
      <c r="DQ76" s="93">
        <f t="shared" ref="DQ76:DQ128" si="101">DP76/DO76</f>
        <v>1.1490108787660287</v>
      </c>
      <c r="DR76" s="62">
        <v>0.84</v>
      </c>
      <c r="DS76" s="93">
        <v>0.92799070847851295</v>
      </c>
      <c r="DT76" s="93">
        <f t="shared" ref="DT76:DT128" si="102">DS76/DR76</f>
        <v>1.1047508434268012</v>
      </c>
      <c r="DU76" s="62">
        <v>0.85</v>
      </c>
      <c r="DV76" s="93">
        <v>0.87305699481865295</v>
      </c>
      <c r="DW76" s="93">
        <f t="shared" ref="DW76:DW129" si="103">IF(DU76=" ","N/A",DV76/DU76)</f>
        <v>1.0271258762572388</v>
      </c>
      <c r="DX76" s="62">
        <v>0.84499999999999997</v>
      </c>
      <c r="DY76" s="93">
        <v>0.90202082057562805</v>
      </c>
      <c r="DZ76" s="93">
        <f t="shared" ref="DZ76:DZ128" si="104">DY76/DX76</f>
        <v>1.0674802610362462</v>
      </c>
      <c r="EA76" s="62">
        <v>0.8899999999999999</v>
      </c>
      <c r="EB76" s="93">
        <v>0.96696588868940803</v>
      </c>
      <c r="EC76" s="93">
        <f t="shared" ref="EC76:EC128" si="105">EB76/EA76</f>
        <v>1.0864785266173125</v>
      </c>
      <c r="ED76" s="62">
        <v>0.79</v>
      </c>
      <c r="EE76" s="93">
        <v>0.85877192982456096</v>
      </c>
      <c r="EF76" s="93">
        <f t="shared" ref="EF76:EF129" si="106">IF(ED76=" ","N/A",EE76/ED76)</f>
        <v>1.0870530757272923</v>
      </c>
      <c r="EG76" s="62">
        <v>0.84</v>
      </c>
      <c r="EH76" s="93">
        <v>0.93554140127388496</v>
      </c>
      <c r="EI76" s="93">
        <f t="shared" ref="EI76:EI128" si="107">EH76/EG76</f>
        <v>1.1137397634212918</v>
      </c>
      <c r="EJ76" s="62">
        <v>0.83</v>
      </c>
      <c r="EK76" s="93">
        <v>0.90264521407144804</v>
      </c>
      <c r="EL76" s="93">
        <f t="shared" ref="EL76:EL128" si="108">EK76/EJ76</f>
        <v>1.0875243543029496</v>
      </c>
      <c r="EM76" s="62">
        <v>0.24</v>
      </c>
      <c r="EN76" s="93">
        <v>0.29935141509433999</v>
      </c>
      <c r="EO76" s="93">
        <f t="shared" ref="EO76:EO129" si="109">IF(EM76=" ","N/A",EN76/EM76)</f>
        <v>1.2472975628930834</v>
      </c>
      <c r="EP76" s="62">
        <v>0.53499999999999992</v>
      </c>
      <c r="EQ76" s="93">
        <v>0.66262403528114699</v>
      </c>
      <c r="ER76" s="93">
        <f t="shared" ref="ER76:ER128" si="110">EQ76/EP76</f>
        <v>1.2385495986563497</v>
      </c>
      <c r="ES76" s="62">
        <v>0.85999999999999988</v>
      </c>
      <c r="ET76" s="93">
        <v>0.90894074646798295</v>
      </c>
      <c r="EU76" s="93">
        <f t="shared" ref="EU76:EU128" si="111">ET76/ES76</f>
        <v>1.0569078447302129</v>
      </c>
      <c r="EV76" s="62">
        <v>0.51500000000000001</v>
      </c>
      <c r="EW76" s="93">
        <v>0.33458563535911601</v>
      </c>
      <c r="EX76" s="93">
        <f t="shared" ref="EX76:EX128" si="112">EW76/EV76</f>
        <v>0.64968084535750681</v>
      </c>
      <c r="EY76" s="62">
        <v>0.6875</v>
      </c>
      <c r="EZ76" s="93">
        <v>0.68563388752846199</v>
      </c>
      <c r="FA76" s="93">
        <f t="shared" ref="FA76:FA128" si="113">EZ76/EY76</f>
        <v>0.99728565458685381</v>
      </c>
      <c r="FB76" s="62" t="s">
        <v>508</v>
      </c>
      <c r="FC76" s="93">
        <v>0</v>
      </c>
      <c r="FD76" s="93" t="str">
        <f t="shared" ref="FD76:FD129" si="114">IF(FB76= " ","N/A",FC76/FB76)</f>
        <v>N/A</v>
      </c>
      <c r="FE76" s="62">
        <v>0.37</v>
      </c>
      <c r="FF76" s="93">
        <v>0.453125</v>
      </c>
      <c r="FG76" s="93">
        <f t="shared" ref="FG76:FG129" si="115">IF(FE76=" ","N/A",FF76/FE76)</f>
        <v>1.2246621621621623</v>
      </c>
      <c r="FH76" s="62">
        <v>0.37</v>
      </c>
      <c r="FI76" s="93">
        <v>0.453125</v>
      </c>
      <c r="FJ76" s="93">
        <f t="shared" ref="FJ76:FJ128" si="116">FI76/FH76</f>
        <v>1.2246621621621623</v>
      </c>
      <c r="FK76" s="54">
        <v>0.87443449358323333</v>
      </c>
      <c r="FL76" s="93">
        <v>0.89968172358917897</v>
      </c>
      <c r="FM76" s="93">
        <f t="shared" ref="FM76:FM129" si="117">IF(FK76=0,"N/A",FL76/FK76)</f>
        <v>1.0288726373344312</v>
      </c>
      <c r="FN76" s="54">
        <v>0.61009999999999998</v>
      </c>
      <c r="FO76" s="93">
        <v>0.94313210848643902</v>
      </c>
      <c r="FP76" s="93">
        <f t="shared" ref="FP76:FP128" si="118">FO76/FN76</f>
        <v>1.5458647901761007</v>
      </c>
      <c r="FQ76" s="63">
        <v>886</v>
      </c>
      <c r="FR76" s="8">
        <v>242</v>
      </c>
      <c r="FS76" s="54">
        <f t="shared" ref="FS76:FS128" si="119">FR76/FQ76</f>
        <v>0.27313769751693001</v>
      </c>
      <c r="FT76" s="63">
        <v>299</v>
      </c>
      <c r="FU76" s="8">
        <v>117</v>
      </c>
      <c r="FV76" s="54">
        <f t="shared" ref="FV76:FV128" si="120">FU76/FT76</f>
        <v>0.39130434782608697</v>
      </c>
      <c r="FW76" s="63">
        <v>1185</v>
      </c>
      <c r="FX76" s="8">
        <v>359</v>
      </c>
      <c r="FY76" s="54">
        <f t="shared" ref="FY76:FY128" si="121">FX76/FW76</f>
        <v>0.30295358649789028</v>
      </c>
      <c r="FZ76" s="63">
        <v>13483</v>
      </c>
      <c r="GA76" s="8">
        <v>20356</v>
      </c>
      <c r="GB76" s="54">
        <f t="shared" ref="GB76:GB128" si="122">GA76/FZ76</f>
        <v>1.5097530223244084</v>
      </c>
      <c r="GC76" s="63">
        <v>14668</v>
      </c>
      <c r="GD76" s="8">
        <v>20715</v>
      </c>
      <c r="GE76" s="54">
        <f t="shared" ref="GE76:GE128" si="123">GD76/GC76</f>
        <v>1.4122579765475867</v>
      </c>
      <c r="GF76" s="63">
        <v>339</v>
      </c>
      <c r="GG76" s="8">
        <v>0</v>
      </c>
      <c r="GH76" s="302">
        <f t="shared" ref="GH76:GH129" si="124">IF(GF76=0,"N/A",GG76/GF76)</f>
        <v>0</v>
      </c>
      <c r="GI76" s="8">
        <v>11943</v>
      </c>
      <c r="GJ76" s="8">
        <v>9758</v>
      </c>
      <c r="GK76" s="93">
        <f t="shared" ref="GK76:GK129" si="125">IF(GI76=0,"N/A",GJ76/GI76)</f>
        <v>0.81704764297077781</v>
      </c>
      <c r="GL76" s="8">
        <v>549</v>
      </c>
      <c r="GM76" s="8">
        <v>903</v>
      </c>
      <c r="GN76" s="93">
        <f t="shared" ref="GN76:GN129" si="126">IF(GL76=0,"N/A",GM76/GL76)</f>
        <v>1.644808743169399</v>
      </c>
    </row>
    <row r="77" spans="1:196" s="1" customFormat="1" ht="15" customHeight="1" x14ac:dyDescent="0.6">
      <c r="A77" s="16">
        <v>41</v>
      </c>
      <c r="B77" s="17" t="s">
        <v>515</v>
      </c>
      <c r="C77" s="18">
        <v>9525</v>
      </c>
      <c r="D77" s="17" t="s">
        <v>622</v>
      </c>
      <c r="E77" s="8">
        <v>1476</v>
      </c>
      <c r="F77" s="8">
        <v>1275</v>
      </c>
      <c r="G77" s="358">
        <f t="shared" ref="G77:G129" si="127">IF(E77=0,"N/A",F77/E77)</f>
        <v>0.86382113821138207</v>
      </c>
      <c r="H77" s="8">
        <v>603</v>
      </c>
      <c r="I77" s="8">
        <v>594</v>
      </c>
      <c r="J77" s="358">
        <f t="shared" si="64"/>
        <v>0.9850746268656716</v>
      </c>
      <c r="K77" s="8">
        <v>0</v>
      </c>
      <c r="L77" s="8">
        <v>0</v>
      </c>
      <c r="M77" s="358" t="str">
        <f t="shared" si="65"/>
        <v>N/A</v>
      </c>
      <c r="N77" s="8">
        <v>55</v>
      </c>
      <c r="O77" s="8">
        <v>55</v>
      </c>
      <c r="P77" s="361">
        <f t="shared" si="66"/>
        <v>1</v>
      </c>
      <c r="Q77" s="8">
        <v>0</v>
      </c>
      <c r="R77" s="8">
        <v>0</v>
      </c>
      <c r="S77" s="361" t="str">
        <f t="shared" si="67"/>
        <v>N/A</v>
      </c>
      <c r="T77" s="8">
        <v>2134</v>
      </c>
      <c r="U77" s="8">
        <v>1924</v>
      </c>
      <c r="V77" s="358">
        <f t="shared" si="68"/>
        <v>0.90159325210871599</v>
      </c>
      <c r="W77" s="8">
        <v>2134</v>
      </c>
      <c r="X77" s="8">
        <v>1924</v>
      </c>
      <c r="Y77" s="358">
        <f t="shared" si="69"/>
        <v>0.90159325210871599</v>
      </c>
      <c r="Z77" s="8">
        <v>64</v>
      </c>
      <c r="AA77" s="8">
        <v>62</v>
      </c>
      <c r="AB77" s="358">
        <f t="shared" si="70"/>
        <v>0.96875</v>
      </c>
      <c r="AC77" s="8">
        <v>15</v>
      </c>
      <c r="AD77" s="8">
        <v>0</v>
      </c>
      <c r="AE77" s="361">
        <f t="shared" si="71"/>
        <v>0</v>
      </c>
      <c r="AF77" s="8">
        <v>31</v>
      </c>
      <c r="AG77" s="8">
        <v>31</v>
      </c>
      <c r="AH77" s="361">
        <f t="shared" si="72"/>
        <v>1</v>
      </c>
      <c r="AI77" s="8">
        <v>110</v>
      </c>
      <c r="AJ77" s="8">
        <v>93</v>
      </c>
      <c r="AK77" s="358">
        <f t="shared" si="73"/>
        <v>0.84545454545454546</v>
      </c>
      <c r="AL77" s="8">
        <v>94</v>
      </c>
      <c r="AM77" s="8">
        <v>26</v>
      </c>
      <c r="AN77" s="358">
        <f t="shared" si="74"/>
        <v>0.27659574468085107</v>
      </c>
      <c r="AO77" s="8">
        <v>0</v>
      </c>
      <c r="AP77" s="8">
        <v>0</v>
      </c>
      <c r="AQ77" s="361" t="str">
        <f t="shared" si="75"/>
        <v>N/A</v>
      </c>
      <c r="AR77" s="8">
        <v>54</v>
      </c>
      <c r="AS77" s="8">
        <v>54</v>
      </c>
      <c r="AT77" s="361">
        <f t="shared" si="76"/>
        <v>1</v>
      </c>
      <c r="AU77" s="8">
        <v>148</v>
      </c>
      <c r="AV77" s="8">
        <v>80</v>
      </c>
      <c r="AW77" s="358">
        <f t="shared" si="77"/>
        <v>0.54054054054054057</v>
      </c>
      <c r="AX77" s="8">
        <v>660</v>
      </c>
      <c r="AY77" s="8">
        <v>610</v>
      </c>
      <c r="AZ77" s="358">
        <f t="shared" si="78"/>
        <v>0.9242424242424242</v>
      </c>
      <c r="BA77" s="8">
        <v>293</v>
      </c>
      <c r="BB77" s="8">
        <v>295</v>
      </c>
      <c r="BC77" s="358">
        <f t="shared" si="79"/>
        <v>1.006825938566553</v>
      </c>
      <c r="BD77" s="8">
        <v>157</v>
      </c>
      <c r="BE77" s="8">
        <v>152</v>
      </c>
      <c r="BF77" s="361">
        <f t="shared" si="80"/>
        <v>0.96815286624203822</v>
      </c>
      <c r="BG77" s="8">
        <v>76</v>
      </c>
      <c r="BH77" s="8">
        <v>65</v>
      </c>
      <c r="BI77" s="361">
        <f t="shared" si="81"/>
        <v>0.85526315789473684</v>
      </c>
      <c r="BJ77" s="8">
        <v>1459</v>
      </c>
      <c r="BK77" s="8">
        <v>1400</v>
      </c>
      <c r="BL77" s="570">
        <f t="shared" si="82"/>
        <v>0.95956134338588073</v>
      </c>
      <c r="BM77" s="8">
        <v>2645</v>
      </c>
      <c r="BN77" s="8">
        <v>2522</v>
      </c>
      <c r="BO77" s="358">
        <f t="shared" si="83"/>
        <v>0.95349716446124766</v>
      </c>
      <c r="BP77" s="8">
        <v>0</v>
      </c>
      <c r="BQ77" s="8">
        <v>0</v>
      </c>
      <c r="BR77" s="358" t="str">
        <f t="shared" si="84"/>
        <v>N/A</v>
      </c>
      <c r="BS77" s="8">
        <v>2903</v>
      </c>
      <c r="BT77" s="8">
        <v>2695</v>
      </c>
      <c r="BU77" s="358">
        <f t="shared" si="85"/>
        <v>0.92834998277643821</v>
      </c>
      <c r="BV77" s="8">
        <v>5037</v>
      </c>
      <c r="BW77" s="8">
        <v>4619</v>
      </c>
      <c r="BX77" s="358">
        <f t="shared" si="86"/>
        <v>0.91701409569188008</v>
      </c>
      <c r="BY77" s="8">
        <v>10560</v>
      </c>
      <c r="BZ77" s="8">
        <v>8640</v>
      </c>
      <c r="CA77" s="364">
        <f t="shared" si="87"/>
        <v>0.81818181818181823</v>
      </c>
      <c r="CB77" s="8">
        <v>10560</v>
      </c>
      <c r="CC77" s="8">
        <v>10683</v>
      </c>
      <c r="CD77" s="364">
        <f t="shared" si="88"/>
        <v>1.0116477272727273</v>
      </c>
      <c r="CE77" s="8">
        <v>2720</v>
      </c>
      <c r="CF77" s="8">
        <v>2480</v>
      </c>
      <c r="CG77" s="364">
        <f t="shared" si="89"/>
        <v>0.91176470588235292</v>
      </c>
      <c r="CH77" s="8">
        <v>1350</v>
      </c>
      <c r="CI77" s="8">
        <v>1369</v>
      </c>
      <c r="CJ77" s="358">
        <f t="shared" si="90"/>
        <v>1.0140740740740741</v>
      </c>
      <c r="CK77" s="8">
        <v>4070</v>
      </c>
      <c r="CL77" s="8">
        <v>3849</v>
      </c>
      <c r="CM77" s="364">
        <f t="shared" si="91"/>
        <v>0.94570024570024569</v>
      </c>
      <c r="CN77" s="8">
        <v>8110</v>
      </c>
      <c r="CO77" s="8">
        <v>7698</v>
      </c>
      <c r="CP77" s="364">
        <f t="shared" si="92"/>
        <v>0.94919852034525276</v>
      </c>
      <c r="CQ77" s="8">
        <v>1500</v>
      </c>
      <c r="CR77" s="8">
        <v>2711</v>
      </c>
      <c r="CS77" s="364">
        <f t="shared" si="93"/>
        <v>1.8073333333333332</v>
      </c>
      <c r="CT77" s="8">
        <v>34800</v>
      </c>
      <c r="CU77" s="8">
        <v>33581</v>
      </c>
      <c r="CV77" s="364">
        <f t="shared" si="94"/>
        <v>0.96497126436781611</v>
      </c>
      <c r="CW77" s="8">
        <v>39837</v>
      </c>
      <c r="CX77" s="8">
        <v>38200</v>
      </c>
      <c r="CY77" s="364">
        <f t="shared" si="95"/>
        <v>0.95890754825915603</v>
      </c>
      <c r="CZ77" s="8">
        <v>8337</v>
      </c>
      <c r="DA77" s="8">
        <v>6670</v>
      </c>
      <c r="DB77" s="361">
        <f t="shared" si="96"/>
        <v>0.80004797888928869</v>
      </c>
      <c r="DC77" s="8">
        <v>1661</v>
      </c>
      <c r="DD77" s="8">
        <v>2861</v>
      </c>
      <c r="DE77" s="361">
        <f t="shared" si="97"/>
        <v>1.7224563515954245</v>
      </c>
      <c r="DF77" s="8">
        <v>14176</v>
      </c>
      <c r="DG77" s="8">
        <v>12009</v>
      </c>
      <c r="DH77" s="364">
        <f t="shared" si="98"/>
        <v>0.84713600451467264</v>
      </c>
      <c r="DI77" s="62">
        <v>0.9</v>
      </c>
      <c r="DJ77" s="93">
        <v>0.92708333333333304</v>
      </c>
      <c r="DK77" s="93">
        <f t="shared" si="99"/>
        <v>1.0300925925925923</v>
      </c>
      <c r="DL77" s="62">
        <v>0.75</v>
      </c>
      <c r="DM77" s="93">
        <v>0.82372881355932204</v>
      </c>
      <c r="DN77" s="93">
        <f t="shared" si="100"/>
        <v>1.0983050847457627</v>
      </c>
      <c r="DO77" s="62">
        <v>0.82499999999999996</v>
      </c>
      <c r="DP77" s="93">
        <v>0.91576994434137304</v>
      </c>
      <c r="DQ77" s="93">
        <f t="shared" si="101"/>
        <v>1.1100241749592401</v>
      </c>
      <c r="DR77" s="62">
        <v>0.84</v>
      </c>
      <c r="DS77" s="93">
        <v>0.89924812030075196</v>
      </c>
      <c r="DT77" s="93">
        <f t="shared" si="102"/>
        <v>1.0705334765485144</v>
      </c>
      <c r="DU77" s="62">
        <v>0.89</v>
      </c>
      <c r="DV77" s="93">
        <v>0.65488215488215495</v>
      </c>
      <c r="DW77" s="93">
        <f t="shared" si="103"/>
        <v>0.73582264593500557</v>
      </c>
      <c r="DX77" s="62">
        <v>0.86499999999999999</v>
      </c>
      <c r="DY77" s="93">
        <v>0.82380457380457395</v>
      </c>
      <c r="DZ77" s="93">
        <f t="shared" si="104"/>
        <v>0.95237522983187739</v>
      </c>
      <c r="EA77" s="62">
        <v>0.87</v>
      </c>
      <c r="EB77" s="93">
        <v>0.91715817694370005</v>
      </c>
      <c r="EC77" s="93">
        <f t="shared" si="105"/>
        <v>1.0542048010847127</v>
      </c>
      <c r="ED77" s="62">
        <v>0.82000000000000006</v>
      </c>
      <c r="EE77" s="93">
        <v>0.71091113610798595</v>
      </c>
      <c r="EF77" s="93">
        <f t="shared" si="106"/>
        <v>0.86696480013169008</v>
      </c>
      <c r="EG77" s="62">
        <v>0.84499999999999997</v>
      </c>
      <c r="EH77" s="93">
        <v>0.87746265425416803</v>
      </c>
      <c r="EI77" s="93">
        <f t="shared" si="107"/>
        <v>1.0384173423126248</v>
      </c>
      <c r="EJ77" s="62">
        <v>0.78</v>
      </c>
      <c r="EK77" s="93">
        <v>0.84270513334223796</v>
      </c>
      <c r="EL77" s="93">
        <f t="shared" si="108"/>
        <v>1.0803911965926127</v>
      </c>
      <c r="EM77" s="62">
        <v>0.24</v>
      </c>
      <c r="EN77" s="93">
        <v>0.32823741007194202</v>
      </c>
      <c r="EO77" s="93">
        <f t="shared" si="109"/>
        <v>1.3676558752997585</v>
      </c>
      <c r="EP77" s="62">
        <v>0.51</v>
      </c>
      <c r="EQ77" s="93">
        <v>0.67234448050981199</v>
      </c>
      <c r="ER77" s="93">
        <f t="shared" si="110"/>
        <v>1.318322510803553</v>
      </c>
      <c r="ES77" s="62">
        <v>0.82499999999999996</v>
      </c>
      <c r="ET77" s="93">
        <v>0.85330838837768697</v>
      </c>
      <c r="EU77" s="93">
        <f t="shared" si="111"/>
        <v>1.03431319803356</v>
      </c>
      <c r="EV77" s="62">
        <v>0.53</v>
      </c>
      <c r="EW77" s="93">
        <v>0.35656590890165701</v>
      </c>
      <c r="EX77" s="93">
        <f t="shared" si="112"/>
        <v>0.67276586585218301</v>
      </c>
      <c r="EY77" s="62">
        <v>0.67749999999999999</v>
      </c>
      <c r="EZ77" s="93">
        <v>0.697146596858639</v>
      </c>
      <c r="FA77" s="93">
        <f t="shared" si="113"/>
        <v>1.0289986669500206</v>
      </c>
      <c r="FB77" s="62">
        <v>0.89</v>
      </c>
      <c r="FC77" s="93">
        <v>0.92184075967859802</v>
      </c>
      <c r="FD77" s="93">
        <f t="shared" si="114"/>
        <v>1.0357761344703349</v>
      </c>
      <c r="FE77" s="62">
        <v>0.3</v>
      </c>
      <c r="FF77" s="93">
        <v>0.32983870967741902</v>
      </c>
      <c r="FG77" s="93">
        <f t="shared" si="115"/>
        <v>1.0994623655913969</v>
      </c>
      <c r="FH77" s="62">
        <v>0.59499999999999997</v>
      </c>
      <c r="FI77" s="93">
        <v>0.54040010392309701</v>
      </c>
      <c r="FJ77" s="93">
        <f t="shared" si="116"/>
        <v>0.90823546877831429</v>
      </c>
      <c r="FK77" s="54">
        <v>0.78395690784684813</v>
      </c>
      <c r="FL77" s="93">
        <v>0.844908285895003</v>
      </c>
      <c r="FM77" s="93">
        <f t="shared" si="117"/>
        <v>1.0777483780525117</v>
      </c>
      <c r="FN77" s="54">
        <v>0.61009999999999998</v>
      </c>
      <c r="FO77" s="93">
        <v>0.82663404404054497</v>
      </c>
      <c r="FP77" s="93">
        <f t="shared" si="118"/>
        <v>1.3549156597943697</v>
      </c>
      <c r="FQ77" s="63">
        <v>959</v>
      </c>
      <c r="FR77" s="8">
        <v>117</v>
      </c>
      <c r="FS77" s="54">
        <f t="shared" si="119"/>
        <v>0.12200208550573514</v>
      </c>
      <c r="FT77" s="63">
        <v>575</v>
      </c>
      <c r="FU77" s="8">
        <v>276</v>
      </c>
      <c r="FV77" s="54">
        <f t="shared" si="120"/>
        <v>0.48</v>
      </c>
      <c r="FW77" s="63">
        <v>1534</v>
      </c>
      <c r="FX77" s="8">
        <v>393</v>
      </c>
      <c r="FY77" s="54">
        <f t="shared" si="121"/>
        <v>0.25619295958279009</v>
      </c>
      <c r="FZ77" s="63">
        <v>12789</v>
      </c>
      <c r="GA77" s="8">
        <v>15378</v>
      </c>
      <c r="GB77" s="54">
        <f t="shared" si="122"/>
        <v>1.2024395965282664</v>
      </c>
      <c r="GC77" s="63">
        <v>14323</v>
      </c>
      <c r="GD77" s="8">
        <v>15771</v>
      </c>
      <c r="GE77" s="54">
        <f t="shared" si="123"/>
        <v>1.1010961390770091</v>
      </c>
      <c r="GF77" s="63">
        <v>585</v>
      </c>
      <c r="GG77" s="8">
        <v>2</v>
      </c>
      <c r="GH77" s="302">
        <f t="shared" si="124"/>
        <v>3.4188034188034188E-3</v>
      </c>
      <c r="GI77" s="8">
        <v>5476</v>
      </c>
      <c r="GJ77" s="8">
        <v>3689</v>
      </c>
      <c r="GK77" s="93">
        <f t="shared" si="125"/>
        <v>0.67366691015339664</v>
      </c>
      <c r="GL77" s="8">
        <v>915</v>
      </c>
      <c r="GM77" s="8">
        <v>2033</v>
      </c>
      <c r="GN77" s="93">
        <f t="shared" si="126"/>
        <v>2.221857923497268</v>
      </c>
    </row>
    <row r="78" spans="1:196" s="1" customFormat="1" ht="15" customHeight="1" x14ac:dyDescent="0.6">
      <c r="A78" s="16">
        <v>41</v>
      </c>
      <c r="B78" s="17" t="s">
        <v>515</v>
      </c>
      <c r="C78" s="18">
        <v>9526</v>
      </c>
      <c r="D78" s="17" t="s">
        <v>623</v>
      </c>
      <c r="E78" s="8">
        <v>957</v>
      </c>
      <c r="F78" s="8">
        <v>886</v>
      </c>
      <c r="G78" s="358">
        <f t="shared" si="127"/>
        <v>0.92580982236154652</v>
      </c>
      <c r="H78" s="8">
        <v>670</v>
      </c>
      <c r="I78" s="8">
        <v>658</v>
      </c>
      <c r="J78" s="358">
        <f t="shared" si="64"/>
        <v>0.98208955223880601</v>
      </c>
      <c r="K78" s="8">
        <v>0</v>
      </c>
      <c r="L78" s="8">
        <v>0</v>
      </c>
      <c r="M78" s="358" t="str">
        <f t="shared" si="65"/>
        <v>N/A</v>
      </c>
      <c r="N78" s="8">
        <v>46</v>
      </c>
      <c r="O78" s="8">
        <v>46</v>
      </c>
      <c r="P78" s="361">
        <f t="shared" si="66"/>
        <v>1</v>
      </c>
      <c r="Q78" s="8">
        <v>0</v>
      </c>
      <c r="R78" s="8">
        <v>0</v>
      </c>
      <c r="S78" s="361" t="str">
        <f t="shared" si="67"/>
        <v>N/A</v>
      </c>
      <c r="T78" s="8">
        <v>1673</v>
      </c>
      <c r="U78" s="8">
        <v>1590</v>
      </c>
      <c r="V78" s="358">
        <f t="shared" si="68"/>
        <v>0.95038852361028092</v>
      </c>
      <c r="W78" s="8">
        <v>1673</v>
      </c>
      <c r="X78" s="8">
        <v>1590</v>
      </c>
      <c r="Y78" s="358">
        <f t="shared" si="69"/>
        <v>0.95038852361028092</v>
      </c>
      <c r="Z78" s="8">
        <v>114</v>
      </c>
      <c r="AA78" s="8">
        <v>49</v>
      </c>
      <c r="AB78" s="358">
        <f t="shared" si="70"/>
        <v>0.42982456140350878</v>
      </c>
      <c r="AC78" s="8">
        <v>39</v>
      </c>
      <c r="AD78" s="8">
        <v>45</v>
      </c>
      <c r="AE78" s="361">
        <f t="shared" si="71"/>
        <v>1.1538461538461537</v>
      </c>
      <c r="AF78" s="8">
        <v>0</v>
      </c>
      <c r="AG78" s="8">
        <v>0</v>
      </c>
      <c r="AH78" s="361" t="str">
        <f t="shared" si="72"/>
        <v>N/A</v>
      </c>
      <c r="AI78" s="8">
        <v>153</v>
      </c>
      <c r="AJ78" s="8">
        <v>94</v>
      </c>
      <c r="AK78" s="358">
        <f t="shared" si="73"/>
        <v>0.6143790849673203</v>
      </c>
      <c r="AL78" s="8">
        <v>0</v>
      </c>
      <c r="AM78" s="8">
        <v>55</v>
      </c>
      <c r="AN78" s="358" t="str">
        <f t="shared" si="74"/>
        <v>N/A</v>
      </c>
      <c r="AO78" s="8">
        <v>0</v>
      </c>
      <c r="AP78" s="8">
        <v>0</v>
      </c>
      <c r="AQ78" s="361" t="str">
        <f t="shared" si="75"/>
        <v>N/A</v>
      </c>
      <c r="AR78" s="8">
        <v>15</v>
      </c>
      <c r="AS78" s="8">
        <v>17</v>
      </c>
      <c r="AT78" s="361">
        <f t="shared" si="76"/>
        <v>1.1333333333333333</v>
      </c>
      <c r="AU78" s="8">
        <v>15</v>
      </c>
      <c r="AV78" s="8">
        <v>72</v>
      </c>
      <c r="AW78" s="358">
        <f t="shared" si="77"/>
        <v>4.8</v>
      </c>
      <c r="AX78" s="8">
        <v>325</v>
      </c>
      <c r="AY78" s="8">
        <v>308</v>
      </c>
      <c r="AZ78" s="358">
        <f t="shared" si="78"/>
        <v>0.94769230769230772</v>
      </c>
      <c r="BA78" s="8">
        <v>298</v>
      </c>
      <c r="BB78" s="8">
        <v>334</v>
      </c>
      <c r="BC78" s="358">
        <f t="shared" si="79"/>
        <v>1.1208053691275168</v>
      </c>
      <c r="BD78" s="8">
        <v>102</v>
      </c>
      <c r="BE78" s="8">
        <v>106</v>
      </c>
      <c r="BF78" s="361">
        <f t="shared" si="80"/>
        <v>1.0392156862745099</v>
      </c>
      <c r="BG78" s="8">
        <v>15</v>
      </c>
      <c r="BH78" s="8">
        <v>19</v>
      </c>
      <c r="BI78" s="361">
        <f t="shared" si="81"/>
        <v>1.2666666666666666</v>
      </c>
      <c r="BJ78" s="8">
        <v>1341</v>
      </c>
      <c r="BK78" s="8">
        <v>1378</v>
      </c>
      <c r="BL78" s="570">
        <f t="shared" si="82"/>
        <v>1.0275913497390008</v>
      </c>
      <c r="BM78" s="8">
        <v>2081</v>
      </c>
      <c r="BN78" s="8">
        <v>2145</v>
      </c>
      <c r="BO78" s="358">
        <f t="shared" si="83"/>
        <v>1.0307544449783759</v>
      </c>
      <c r="BP78" s="8">
        <v>0</v>
      </c>
      <c r="BQ78" s="8">
        <v>0</v>
      </c>
      <c r="BR78" s="358" t="str">
        <f t="shared" si="84"/>
        <v>N/A</v>
      </c>
      <c r="BS78" s="8">
        <v>2249</v>
      </c>
      <c r="BT78" s="8">
        <v>2311</v>
      </c>
      <c r="BU78" s="358">
        <f t="shared" si="85"/>
        <v>1.0275678079146287</v>
      </c>
      <c r="BV78" s="8">
        <v>3922</v>
      </c>
      <c r="BW78" s="8">
        <v>3901</v>
      </c>
      <c r="BX78" s="358">
        <f t="shared" si="86"/>
        <v>0.9946455889852116</v>
      </c>
      <c r="BY78" s="8">
        <v>24480</v>
      </c>
      <c r="BZ78" s="8">
        <v>17760</v>
      </c>
      <c r="CA78" s="364">
        <f t="shared" si="87"/>
        <v>0.72549019607843135</v>
      </c>
      <c r="CB78" s="8">
        <v>5130</v>
      </c>
      <c r="CC78" s="8">
        <v>5189</v>
      </c>
      <c r="CD78" s="364">
        <f t="shared" si="88"/>
        <v>1.0115009746588695</v>
      </c>
      <c r="CE78" s="8">
        <v>3840</v>
      </c>
      <c r="CF78" s="8">
        <v>3840</v>
      </c>
      <c r="CG78" s="364">
        <f t="shared" si="89"/>
        <v>1</v>
      </c>
      <c r="CH78" s="8">
        <v>0</v>
      </c>
      <c r="CI78" s="8">
        <v>0</v>
      </c>
      <c r="CJ78" s="358" t="str">
        <f t="shared" si="90"/>
        <v>N/A</v>
      </c>
      <c r="CK78" s="8">
        <v>3840</v>
      </c>
      <c r="CL78" s="8">
        <v>3840</v>
      </c>
      <c r="CM78" s="364">
        <f t="shared" si="91"/>
        <v>1</v>
      </c>
      <c r="CN78" s="8">
        <v>5366</v>
      </c>
      <c r="CO78" s="8">
        <v>5740</v>
      </c>
      <c r="CP78" s="364">
        <f t="shared" si="92"/>
        <v>1.0696980991427507</v>
      </c>
      <c r="CQ78" s="8">
        <v>300</v>
      </c>
      <c r="CR78" s="8">
        <v>324</v>
      </c>
      <c r="CS78" s="364">
        <f t="shared" si="93"/>
        <v>1.08</v>
      </c>
      <c r="CT78" s="8">
        <v>39116</v>
      </c>
      <c r="CU78" s="8">
        <v>32853</v>
      </c>
      <c r="CV78" s="364">
        <f t="shared" si="94"/>
        <v>0.83988649146129457</v>
      </c>
      <c r="CW78" s="8">
        <v>43038</v>
      </c>
      <c r="CX78" s="8">
        <v>36754</v>
      </c>
      <c r="CY78" s="364">
        <f t="shared" si="95"/>
        <v>0.85398949765323673</v>
      </c>
      <c r="CZ78" s="8">
        <v>5553</v>
      </c>
      <c r="DA78" s="8">
        <v>5400</v>
      </c>
      <c r="DB78" s="361">
        <f t="shared" si="96"/>
        <v>0.97244732576985415</v>
      </c>
      <c r="DC78" s="8">
        <v>330</v>
      </c>
      <c r="DD78" s="8">
        <v>360</v>
      </c>
      <c r="DE78" s="361">
        <f t="shared" si="97"/>
        <v>1.0909090909090908</v>
      </c>
      <c r="DF78" s="8">
        <v>29288</v>
      </c>
      <c r="DG78" s="8">
        <v>22592</v>
      </c>
      <c r="DH78" s="364">
        <f t="shared" si="98"/>
        <v>0.77137394154602568</v>
      </c>
      <c r="DI78" s="62">
        <v>0.82</v>
      </c>
      <c r="DJ78" s="93">
        <v>0.87809812847749102</v>
      </c>
      <c r="DK78" s="93">
        <f t="shared" si="99"/>
        <v>1.0708513761920624</v>
      </c>
      <c r="DL78" s="62">
        <v>0.77</v>
      </c>
      <c r="DM78" s="93">
        <v>0.88323353293413198</v>
      </c>
      <c r="DN78" s="93">
        <f t="shared" si="100"/>
        <v>1.1470565362780936</v>
      </c>
      <c r="DO78" s="62">
        <v>0.79499999999999993</v>
      </c>
      <c r="DP78" s="93">
        <v>0.87884032886196495</v>
      </c>
      <c r="DQ78" s="93">
        <f t="shared" si="101"/>
        <v>1.1054595331597044</v>
      </c>
      <c r="DR78" s="62">
        <v>0.83</v>
      </c>
      <c r="DS78" s="93">
        <v>0.85836909871244604</v>
      </c>
      <c r="DT78" s="93">
        <f t="shared" si="102"/>
        <v>1.034179637002947</v>
      </c>
      <c r="DU78" s="62">
        <v>0.83</v>
      </c>
      <c r="DV78" s="93">
        <v>0.866261398176292</v>
      </c>
      <c r="DW78" s="93">
        <f t="shared" si="103"/>
        <v>1.0436884315377013</v>
      </c>
      <c r="DX78" s="62">
        <v>0.83</v>
      </c>
      <c r="DY78" s="93">
        <v>0.86163522012578597</v>
      </c>
      <c r="DZ78" s="93">
        <f t="shared" si="104"/>
        <v>1.0381147230431156</v>
      </c>
      <c r="EA78" s="62">
        <v>0.82499999999999996</v>
      </c>
      <c r="EB78" s="93">
        <v>0.87177724303884496</v>
      </c>
      <c r="EC78" s="93">
        <f t="shared" si="105"/>
        <v>1.0566996885319333</v>
      </c>
      <c r="ED78" s="62">
        <v>0.8</v>
      </c>
      <c r="EE78" s="93">
        <v>0.87197580645161299</v>
      </c>
      <c r="EF78" s="93">
        <f t="shared" si="106"/>
        <v>1.0899697580645162</v>
      </c>
      <c r="EG78" s="62">
        <v>0.8125</v>
      </c>
      <c r="EH78" s="93">
        <v>0.87182773647782597</v>
      </c>
      <c r="EI78" s="93">
        <f t="shared" si="107"/>
        <v>1.0730187525880934</v>
      </c>
      <c r="EJ78" s="62">
        <v>0.78</v>
      </c>
      <c r="EK78" s="93">
        <v>0.88012085666044604</v>
      </c>
      <c r="EL78" s="93">
        <f t="shared" si="108"/>
        <v>1.1283600726415974</v>
      </c>
      <c r="EM78" s="62">
        <v>0.28000000000000003</v>
      </c>
      <c r="EN78" s="93">
        <v>0.28060185185185199</v>
      </c>
      <c r="EO78" s="93">
        <f t="shared" si="109"/>
        <v>1.0021494708994714</v>
      </c>
      <c r="EP78" s="62">
        <v>0.53</v>
      </c>
      <c r="EQ78" s="93">
        <v>0.48595257662922697</v>
      </c>
      <c r="ER78" s="93">
        <f t="shared" si="110"/>
        <v>0.91689165401740935</v>
      </c>
      <c r="ES78" s="62">
        <v>0.80249999999999999</v>
      </c>
      <c r="ET78" s="93">
        <v>0.87840700466035904</v>
      </c>
      <c r="EU78" s="93">
        <f t="shared" si="111"/>
        <v>1.0945881678010705</v>
      </c>
      <c r="EV78" s="62">
        <v>0.54</v>
      </c>
      <c r="EW78" s="93">
        <v>0.30656869688385302</v>
      </c>
      <c r="EX78" s="93">
        <f t="shared" si="112"/>
        <v>0.56771980904417219</v>
      </c>
      <c r="EY78" s="62">
        <v>0.67125000000000001</v>
      </c>
      <c r="EZ78" s="93">
        <v>0.52690863579474301</v>
      </c>
      <c r="FA78" s="93">
        <f t="shared" si="113"/>
        <v>0.78496631030874187</v>
      </c>
      <c r="FB78" s="62" t="s">
        <v>508</v>
      </c>
      <c r="FC78" s="93">
        <v>0</v>
      </c>
      <c r="FD78" s="93" t="str">
        <f t="shared" si="114"/>
        <v>N/A</v>
      </c>
      <c r="FE78" s="62">
        <v>0.41</v>
      </c>
      <c r="FF78" s="93">
        <v>0.29140624999999998</v>
      </c>
      <c r="FG78" s="93">
        <f t="shared" si="115"/>
        <v>0.71074695121951215</v>
      </c>
      <c r="FH78" s="62">
        <v>0.41</v>
      </c>
      <c r="FI78" s="93">
        <v>0.29140624999999998</v>
      </c>
      <c r="FJ78" s="93">
        <f t="shared" si="116"/>
        <v>0.71074695121951215</v>
      </c>
      <c r="FK78" s="54">
        <v>0.84358254656800202</v>
      </c>
      <c r="FL78" s="93">
        <v>0.90399191510864096</v>
      </c>
      <c r="FM78" s="93">
        <f t="shared" si="117"/>
        <v>1.0716105006989607</v>
      </c>
      <c r="FN78" s="54">
        <v>0.61009999999999998</v>
      </c>
      <c r="FO78" s="93">
        <v>0.92500000000000004</v>
      </c>
      <c r="FP78" s="93">
        <f t="shared" si="118"/>
        <v>1.5161448942796265</v>
      </c>
      <c r="FQ78" s="63">
        <v>852</v>
      </c>
      <c r="FR78" s="8">
        <v>111</v>
      </c>
      <c r="FS78" s="54">
        <f t="shared" si="119"/>
        <v>0.13028169014084506</v>
      </c>
      <c r="FT78" s="63">
        <v>447</v>
      </c>
      <c r="FU78" s="8">
        <v>172</v>
      </c>
      <c r="FV78" s="54">
        <f t="shared" si="120"/>
        <v>0.38478747203579416</v>
      </c>
      <c r="FW78" s="63">
        <v>1299</v>
      </c>
      <c r="FX78" s="8">
        <v>283</v>
      </c>
      <c r="FY78" s="54">
        <f t="shared" si="121"/>
        <v>0.2178598922247883</v>
      </c>
      <c r="FZ78" s="63">
        <v>12429</v>
      </c>
      <c r="GA78" s="8">
        <v>10696</v>
      </c>
      <c r="GB78" s="54">
        <f t="shared" si="122"/>
        <v>0.8605680263898946</v>
      </c>
      <c r="GC78" s="63">
        <v>13728</v>
      </c>
      <c r="GD78" s="8">
        <v>10979</v>
      </c>
      <c r="GE78" s="54">
        <f t="shared" si="123"/>
        <v>0.79975233100233101</v>
      </c>
      <c r="GF78" s="63">
        <v>490</v>
      </c>
      <c r="GG78" s="8">
        <v>5</v>
      </c>
      <c r="GH78" s="302">
        <f t="shared" si="124"/>
        <v>1.020408163265306E-2</v>
      </c>
      <c r="GI78" s="8">
        <v>3937</v>
      </c>
      <c r="GJ78" s="8">
        <v>3236</v>
      </c>
      <c r="GK78" s="93">
        <f t="shared" si="125"/>
        <v>0.82194564389128777</v>
      </c>
      <c r="GL78" s="8">
        <v>183</v>
      </c>
      <c r="GM78" s="8">
        <v>281</v>
      </c>
      <c r="GN78" s="93">
        <f t="shared" si="126"/>
        <v>1.53551912568306</v>
      </c>
    </row>
    <row r="79" spans="1:196" s="1" customFormat="1" ht="15" customHeight="1" x14ac:dyDescent="0.6">
      <c r="A79" s="16">
        <v>41</v>
      </c>
      <c r="B79" s="17" t="s">
        <v>515</v>
      </c>
      <c r="C79" s="18">
        <v>9527</v>
      </c>
      <c r="D79" s="17" t="s">
        <v>624</v>
      </c>
      <c r="E79" s="8">
        <v>3460</v>
      </c>
      <c r="F79" s="8">
        <v>3281</v>
      </c>
      <c r="G79" s="358">
        <f t="shared" si="127"/>
        <v>0.94826589595375721</v>
      </c>
      <c r="H79" s="8">
        <v>1109</v>
      </c>
      <c r="I79" s="8">
        <v>1118</v>
      </c>
      <c r="J79" s="358">
        <f t="shared" si="64"/>
        <v>1.0081154192966637</v>
      </c>
      <c r="K79" s="8">
        <v>0</v>
      </c>
      <c r="L79" s="8">
        <v>0</v>
      </c>
      <c r="M79" s="358" t="str">
        <f t="shared" si="65"/>
        <v>N/A</v>
      </c>
      <c r="N79" s="8">
        <v>0</v>
      </c>
      <c r="O79" s="8">
        <v>0</v>
      </c>
      <c r="P79" s="361" t="str">
        <f t="shared" si="66"/>
        <v>N/A</v>
      </c>
      <c r="Q79" s="8">
        <v>0</v>
      </c>
      <c r="R79" s="8">
        <v>0</v>
      </c>
      <c r="S79" s="361" t="str">
        <f t="shared" si="67"/>
        <v>N/A</v>
      </c>
      <c r="T79" s="8">
        <v>4569</v>
      </c>
      <c r="U79" s="8">
        <v>4399</v>
      </c>
      <c r="V79" s="358">
        <f t="shared" si="68"/>
        <v>0.96279273363974616</v>
      </c>
      <c r="W79" s="8">
        <v>4569</v>
      </c>
      <c r="X79" s="8">
        <v>4399</v>
      </c>
      <c r="Y79" s="358">
        <f t="shared" si="69"/>
        <v>0.96279273363974616</v>
      </c>
      <c r="Z79" s="8">
        <v>60</v>
      </c>
      <c r="AA79" s="8">
        <v>32</v>
      </c>
      <c r="AB79" s="358">
        <f t="shared" si="70"/>
        <v>0.53333333333333333</v>
      </c>
      <c r="AC79" s="8">
        <v>0</v>
      </c>
      <c r="AD79" s="8">
        <v>0</v>
      </c>
      <c r="AE79" s="361" t="str">
        <f t="shared" si="71"/>
        <v>N/A</v>
      </c>
      <c r="AF79" s="8">
        <v>15</v>
      </c>
      <c r="AG79" s="8">
        <v>47</v>
      </c>
      <c r="AH79" s="361">
        <f t="shared" si="72"/>
        <v>3.1333333333333333</v>
      </c>
      <c r="AI79" s="8">
        <v>75</v>
      </c>
      <c r="AJ79" s="8">
        <v>79</v>
      </c>
      <c r="AK79" s="358">
        <f t="shared" si="73"/>
        <v>1.0533333333333332</v>
      </c>
      <c r="AL79" s="8">
        <v>55</v>
      </c>
      <c r="AM79" s="8">
        <v>0</v>
      </c>
      <c r="AN79" s="358">
        <f t="shared" si="74"/>
        <v>0</v>
      </c>
      <c r="AO79" s="8">
        <v>0</v>
      </c>
      <c r="AP79" s="8">
        <v>0</v>
      </c>
      <c r="AQ79" s="361" t="str">
        <f t="shared" si="75"/>
        <v>N/A</v>
      </c>
      <c r="AR79" s="8">
        <v>30</v>
      </c>
      <c r="AS79" s="8">
        <v>0</v>
      </c>
      <c r="AT79" s="361">
        <f t="shared" si="76"/>
        <v>0</v>
      </c>
      <c r="AU79" s="8">
        <v>85</v>
      </c>
      <c r="AV79" s="8">
        <v>0</v>
      </c>
      <c r="AW79" s="358">
        <f t="shared" si="77"/>
        <v>0</v>
      </c>
      <c r="AX79" s="8">
        <v>1591</v>
      </c>
      <c r="AY79" s="8">
        <v>1637</v>
      </c>
      <c r="AZ79" s="358">
        <f t="shared" si="78"/>
        <v>1.0289126335637964</v>
      </c>
      <c r="BA79" s="8">
        <v>644</v>
      </c>
      <c r="BB79" s="8">
        <v>596</v>
      </c>
      <c r="BC79" s="358">
        <f t="shared" si="79"/>
        <v>0.92546583850931674</v>
      </c>
      <c r="BD79" s="8">
        <v>0</v>
      </c>
      <c r="BE79" s="8">
        <v>0</v>
      </c>
      <c r="BF79" s="361" t="str">
        <f t="shared" si="80"/>
        <v>N/A</v>
      </c>
      <c r="BG79" s="8">
        <v>30</v>
      </c>
      <c r="BH79" s="8">
        <v>49</v>
      </c>
      <c r="BI79" s="361">
        <f t="shared" si="81"/>
        <v>1.6333333333333333</v>
      </c>
      <c r="BJ79" s="8">
        <v>4089</v>
      </c>
      <c r="BK79" s="8">
        <v>4160</v>
      </c>
      <c r="BL79" s="570">
        <f t="shared" si="82"/>
        <v>1.0173636585962338</v>
      </c>
      <c r="BM79" s="8">
        <v>6354</v>
      </c>
      <c r="BN79" s="8">
        <v>6442</v>
      </c>
      <c r="BO79" s="358">
        <f t="shared" si="83"/>
        <v>1.013849543594586</v>
      </c>
      <c r="BP79" s="8">
        <v>0</v>
      </c>
      <c r="BQ79" s="8">
        <v>0</v>
      </c>
      <c r="BR79" s="358" t="str">
        <f t="shared" si="84"/>
        <v>N/A</v>
      </c>
      <c r="BS79" s="8">
        <v>6514</v>
      </c>
      <c r="BT79" s="8">
        <v>6521</v>
      </c>
      <c r="BU79" s="358">
        <f t="shared" si="85"/>
        <v>1.001074608535462</v>
      </c>
      <c r="BV79" s="8">
        <v>11083</v>
      </c>
      <c r="BW79" s="8">
        <v>10920</v>
      </c>
      <c r="BX79" s="358">
        <f t="shared" si="86"/>
        <v>0.98529279076062437</v>
      </c>
      <c r="BY79" s="8">
        <v>24000</v>
      </c>
      <c r="BZ79" s="8">
        <v>20093</v>
      </c>
      <c r="CA79" s="364">
        <f t="shared" si="87"/>
        <v>0.83720833333333333</v>
      </c>
      <c r="CB79" s="8">
        <v>31620</v>
      </c>
      <c r="CC79" s="8">
        <v>14682</v>
      </c>
      <c r="CD79" s="364">
        <f t="shared" si="88"/>
        <v>0.46432637571157498</v>
      </c>
      <c r="CE79" s="8">
        <v>6800</v>
      </c>
      <c r="CF79" s="8">
        <v>6348</v>
      </c>
      <c r="CG79" s="364">
        <f t="shared" si="89"/>
        <v>0.93352941176470583</v>
      </c>
      <c r="CH79" s="8">
        <v>1320</v>
      </c>
      <c r="CI79" s="8">
        <v>817</v>
      </c>
      <c r="CJ79" s="358">
        <f t="shared" si="90"/>
        <v>0.6189393939393939</v>
      </c>
      <c r="CK79" s="8">
        <v>8120</v>
      </c>
      <c r="CL79" s="8">
        <v>7165</v>
      </c>
      <c r="CM79" s="364">
        <f t="shared" si="91"/>
        <v>0.8823891625615764</v>
      </c>
      <c r="CN79" s="8">
        <v>1712</v>
      </c>
      <c r="CO79" s="8">
        <v>2175</v>
      </c>
      <c r="CP79" s="364">
        <f t="shared" si="92"/>
        <v>1.2704439252336448</v>
      </c>
      <c r="CQ79" s="8">
        <v>700</v>
      </c>
      <c r="CR79" s="8">
        <v>3653</v>
      </c>
      <c r="CS79" s="364">
        <f t="shared" si="93"/>
        <v>5.2185714285714289</v>
      </c>
      <c r="CT79" s="8">
        <v>66152</v>
      </c>
      <c r="CU79" s="8">
        <v>47768</v>
      </c>
      <c r="CV79" s="364">
        <f t="shared" si="94"/>
        <v>0.72209457008102551</v>
      </c>
      <c r="CW79" s="8">
        <v>77235</v>
      </c>
      <c r="CX79" s="8">
        <v>58688</v>
      </c>
      <c r="CY79" s="364">
        <f t="shared" si="95"/>
        <v>0.75986275652230206</v>
      </c>
      <c r="CZ79" s="8">
        <v>1712</v>
      </c>
      <c r="DA79" s="8">
        <v>1838</v>
      </c>
      <c r="DB79" s="361">
        <f t="shared" si="96"/>
        <v>1.0735981308411215</v>
      </c>
      <c r="DC79" s="8">
        <v>775</v>
      </c>
      <c r="DD79" s="8">
        <v>3749</v>
      </c>
      <c r="DE79" s="361">
        <f t="shared" si="97"/>
        <v>4.8374193548387101</v>
      </c>
      <c r="DF79" s="8">
        <v>32553</v>
      </c>
      <c r="DG79" s="8">
        <v>28155</v>
      </c>
      <c r="DH79" s="364">
        <f t="shared" si="98"/>
        <v>0.86489724449359506</v>
      </c>
      <c r="DI79" s="62">
        <v>0.85</v>
      </c>
      <c r="DJ79" s="93">
        <v>0.91443037974683605</v>
      </c>
      <c r="DK79" s="93">
        <f t="shared" si="99"/>
        <v>1.0758004467609836</v>
      </c>
      <c r="DL79" s="62">
        <v>0.8</v>
      </c>
      <c r="DM79" s="93">
        <v>0.865771812080537</v>
      </c>
      <c r="DN79" s="93">
        <f t="shared" si="100"/>
        <v>1.0822147651006713</v>
      </c>
      <c r="DO79" s="62">
        <v>0.82499999999999996</v>
      </c>
      <c r="DP79" s="93">
        <v>0.90998313142156095</v>
      </c>
      <c r="DQ79" s="93">
        <f t="shared" si="101"/>
        <v>1.1030098562685589</v>
      </c>
      <c r="DR79" s="62">
        <v>0.91</v>
      </c>
      <c r="DS79" s="93">
        <v>0.92654678451691597</v>
      </c>
      <c r="DT79" s="93">
        <f t="shared" si="102"/>
        <v>1.0181832796889185</v>
      </c>
      <c r="DU79" s="62">
        <v>0.78</v>
      </c>
      <c r="DV79" s="93">
        <v>0.82021466905187801</v>
      </c>
      <c r="DW79" s="93">
        <f t="shared" si="103"/>
        <v>1.0515572680152281</v>
      </c>
      <c r="DX79" s="62">
        <v>0.84499999999999997</v>
      </c>
      <c r="DY79" s="93">
        <v>0.89952261877699502</v>
      </c>
      <c r="DZ79" s="93">
        <f t="shared" si="104"/>
        <v>1.0645238092035445</v>
      </c>
      <c r="EA79" s="62">
        <v>0.88</v>
      </c>
      <c r="EB79" s="93">
        <v>0.91874864218987595</v>
      </c>
      <c r="EC79" s="93">
        <f t="shared" si="105"/>
        <v>1.0440325479430408</v>
      </c>
      <c r="ED79" s="62">
        <v>0.79</v>
      </c>
      <c r="EE79" s="93">
        <v>0.83605600933488899</v>
      </c>
      <c r="EF79" s="93">
        <f t="shared" si="106"/>
        <v>1.0582987459935302</v>
      </c>
      <c r="EG79" s="62">
        <v>0.83499999999999996</v>
      </c>
      <c r="EH79" s="93">
        <v>0.90576923076923099</v>
      </c>
      <c r="EI79" s="93">
        <f t="shared" si="107"/>
        <v>1.0847535697835102</v>
      </c>
      <c r="EJ79" s="62">
        <v>0.78</v>
      </c>
      <c r="EK79" s="93">
        <v>0.87841703005579796</v>
      </c>
      <c r="EL79" s="93">
        <f t="shared" si="108"/>
        <v>1.1261756795587152</v>
      </c>
      <c r="EM79" s="62">
        <v>0.26</v>
      </c>
      <c r="EN79" s="93">
        <v>0.37528837789796099</v>
      </c>
      <c r="EO79" s="93">
        <f t="shared" si="109"/>
        <v>1.4434168380690806</v>
      </c>
      <c r="EP79" s="62">
        <v>0.52</v>
      </c>
      <c r="EQ79" s="93">
        <v>0.59992044883604101</v>
      </c>
      <c r="ER79" s="93">
        <f t="shared" si="110"/>
        <v>1.1536931708385403</v>
      </c>
      <c r="ES79" s="62">
        <v>0.83000000000000007</v>
      </c>
      <c r="ET79" s="93">
        <v>0.89057740805030605</v>
      </c>
      <c r="EU79" s="93">
        <f t="shared" si="111"/>
        <v>1.0729848289762722</v>
      </c>
      <c r="EV79" s="62">
        <v>0.52500000000000002</v>
      </c>
      <c r="EW79" s="93">
        <v>0.40333866098383903</v>
      </c>
      <c r="EX79" s="93">
        <f t="shared" si="112"/>
        <v>0.76826411615969337</v>
      </c>
      <c r="EY79" s="62">
        <v>0.67749999999999999</v>
      </c>
      <c r="EZ79" s="93">
        <v>0.65682933478734995</v>
      </c>
      <c r="FA79" s="93">
        <f t="shared" si="113"/>
        <v>0.96948979304405902</v>
      </c>
      <c r="FB79" s="62">
        <v>0.75</v>
      </c>
      <c r="FC79" s="93">
        <v>0.76866585067319504</v>
      </c>
      <c r="FD79" s="93">
        <f t="shared" si="114"/>
        <v>1.0248878008975935</v>
      </c>
      <c r="FE79" s="62">
        <v>0.22</v>
      </c>
      <c r="FF79" s="93">
        <v>0.37917454316320098</v>
      </c>
      <c r="FG79" s="93">
        <f t="shared" si="115"/>
        <v>1.7235206507418226</v>
      </c>
      <c r="FH79" s="62">
        <v>0.48499999999999999</v>
      </c>
      <c r="FI79" s="93">
        <v>0.423586880669923</v>
      </c>
      <c r="FJ79" s="93">
        <f t="shared" si="116"/>
        <v>0.87337501169056297</v>
      </c>
      <c r="FK79" s="54">
        <v>0.9</v>
      </c>
      <c r="FL79" s="93">
        <v>0.92781609195402304</v>
      </c>
      <c r="FM79" s="93">
        <f t="shared" si="117"/>
        <v>1.0309067688378033</v>
      </c>
      <c r="FN79" s="54">
        <v>0.61009999999999998</v>
      </c>
      <c r="FO79" s="93">
        <v>0.78447586022939497</v>
      </c>
      <c r="FP79" s="93">
        <f t="shared" si="118"/>
        <v>1.2858152109972054</v>
      </c>
      <c r="FQ79" s="63">
        <v>2920</v>
      </c>
      <c r="FR79" s="8">
        <v>709</v>
      </c>
      <c r="FS79" s="54">
        <f t="shared" si="119"/>
        <v>0.24280821917808218</v>
      </c>
      <c r="FT79" s="63">
        <v>1183</v>
      </c>
      <c r="FU79" s="8">
        <v>470</v>
      </c>
      <c r="FV79" s="54">
        <f t="shared" si="120"/>
        <v>0.39729501267962808</v>
      </c>
      <c r="FW79" s="63">
        <v>4103</v>
      </c>
      <c r="FX79" s="8">
        <v>1179</v>
      </c>
      <c r="FY79" s="54">
        <f t="shared" si="121"/>
        <v>0.2873507189861077</v>
      </c>
      <c r="FZ79" s="63">
        <v>33390</v>
      </c>
      <c r="GA79" s="8">
        <v>22824</v>
      </c>
      <c r="GB79" s="54">
        <f t="shared" si="122"/>
        <v>0.68355795148247978</v>
      </c>
      <c r="GC79" s="63">
        <v>37493</v>
      </c>
      <c r="GD79" s="8">
        <v>24003</v>
      </c>
      <c r="GE79" s="54">
        <f t="shared" si="123"/>
        <v>0.64019950390739599</v>
      </c>
      <c r="GF79" s="63">
        <v>1581</v>
      </c>
      <c r="GG79" s="8">
        <v>210</v>
      </c>
      <c r="GH79" s="302">
        <f t="shared" si="124"/>
        <v>0.13282732447817835</v>
      </c>
      <c r="GI79" s="8">
        <v>1121</v>
      </c>
      <c r="GJ79" s="8">
        <v>1559</v>
      </c>
      <c r="GK79" s="93">
        <f t="shared" si="125"/>
        <v>1.3907225691347012</v>
      </c>
      <c r="GL79" s="8">
        <v>427</v>
      </c>
      <c r="GM79" s="8">
        <v>2295</v>
      </c>
      <c r="GN79" s="93">
        <f t="shared" si="126"/>
        <v>5.374707259953162</v>
      </c>
    </row>
    <row r="80" spans="1:196" s="1" customFormat="1" ht="15" customHeight="1" x14ac:dyDescent="0.6">
      <c r="A80" s="16">
        <v>41</v>
      </c>
      <c r="B80" s="17" t="s">
        <v>515</v>
      </c>
      <c r="C80" s="18">
        <v>9528</v>
      </c>
      <c r="D80" s="17" t="s">
        <v>625</v>
      </c>
      <c r="E80" s="8">
        <v>1791</v>
      </c>
      <c r="F80" s="8">
        <v>1456</v>
      </c>
      <c r="G80" s="358">
        <f t="shared" si="127"/>
        <v>0.81295365717476276</v>
      </c>
      <c r="H80" s="8">
        <v>923</v>
      </c>
      <c r="I80" s="8">
        <v>1035</v>
      </c>
      <c r="J80" s="358">
        <f t="shared" si="64"/>
        <v>1.1213434452871072</v>
      </c>
      <c r="K80" s="8">
        <v>208</v>
      </c>
      <c r="L80" s="8">
        <v>156</v>
      </c>
      <c r="M80" s="358">
        <f t="shared" si="65"/>
        <v>0.75</v>
      </c>
      <c r="N80" s="8">
        <v>66</v>
      </c>
      <c r="O80" s="8">
        <v>118</v>
      </c>
      <c r="P80" s="361">
        <f t="shared" si="66"/>
        <v>1.7878787878787878</v>
      </c>
      <c r="Q80" s="8">
        <v>0</v>
      </c>
      <c r="R80" s="8">
        <v>0</v>
      </c>
      <c r="S80" s="361" t="str">
        <f t="shared" si="67"/>
        <v>N/A</v>
      </c>
      <c r="T80" s="8">
        <v>2988</v>
      </c>
      <c r="U80" s="8">
        <v>2765</v>
      </c>
      <c r="V80" s="358">
        <f t="shared" si="68"/>
        <v>0.92536813922356087</v>
      </c>
      <c r="W80" s="8">
        <v>2988</v>
      </c>
      <c r="X80" s="8">
        <v>2765</v>
      </c>
      <c r="Y80" s="358">
        <f t="shared" si="69"/>
        <v>0.92536813922356087</v>
      </c>
      <c r="Z80" s="8">
        <v>105</v>
      </c>
      <c r="AA80" s="8">
        <v>9</v>
      </c>
      <c r="AB80" s="358">
        <f t="shared" si="70"/>
        <v>8.5714285714285715E-2</v>
      </c>
      <c r="AC80" s="8">
        <v>54</v>
      </c>
      <c r="AD80" s="8">
        <v>39</v>
      </c>
      <c r="AE80" s="361">
        <f t="shared" si="71"/>
        <v>0.72222222222222221</v>
      </c>
      <c r="AF80" s="8">
        <v>36</v>
      </c>
      <c r="AG80" s="8">
        <v>54</v>
      </c>
      <c r="AH80" s="361">
        <f t="shared" si="72"/>
        <v>1.5</v>
      </c>
      <c r="AI80" s="8">
        <v>195</v>
      </c>
      <c r="AJ80" s="8">
        <v>102</v>
      </c>
      <c r="AK80" s="358">
        <f t="shared" si="73"/>
        <v>0.52307692307692311</v>
      </c>
      <c r="AL80" s="8">
        <v>0</v>
      </c>
      <c r="AM80" s="8">
        <v>0</v>
      </c>
      <c r="AN80" s="358" t="str">
        <f t="shared" si="74"/>
        <v>N/A</v>
      </c>
      <c r="AO80" s="8">
        <v>15</v>
      </c>
      <c r="AP80" s="8">
        <v>0</v>
      </c>
      <c r="AQ80" s="361">
        <f t="shared" si="75"/>
        <v>0</v>
      </c>
      <c r="AR80" s="8">
        <v>0</v>
      </c>
      <c r="AS80" s="8">
        <v>0</v>
      </c>
      <c r="AT80" s="361" t="str">
        <f t="shared" si="76"/>
        <v>N/A</v>
      </c>
      <c r="AU80" s="8">
        <v>15</v>
      </c>
      <c r="AV80" s="8">
        <v>0</v>
      </c>
      <c r="AW80" s="358">
        <f t="shared" si="77"/>
        <v>0</v>
      </c>
      <c r="AX80" s="8">
        <v>1945</v>
      </c>
      <c r="AY80" s="8">
        <v>1599</v>
      </c>
      <c r="AZ80" s="358">
        <f t="shared" si="78"/>
        <v>0.82210796915167095</v>
      </c>
      <c r="BA80" s="8">
        <v>399</v>
      </c>
      <c r="BB80" s="8">
        <v>418</v>
      </c>
      <c r="BC80" s="358">
        <f t="shared" si="79"/>
        <v>1.0476190476190477</v>
      </c>
      <c r="BD80" s="8">
        <v>385</v>
      </c>
      <c r="BE80" s="8">
        <v>514</v>
      </c>
      <c r="BF80" s="361">
        <f t="shared" si="80"/>
        <v>1.3350649350649351</v>
      </c>
      <c r="BG80" s="8">
        <v>131</v>
      </c>
      <c r="BH80" s="8">
        <v>116</v>
      </c>
      <c r="BI80" s="361">
        <f t="shared" si="81"/>
        <v>0.8854961832061069</v>
      </c>
      <c r="BJ80" s="8">
        <v>1732</v>
      </c>
      <c r="BK80" s="8">
        <v>1732</v>
      </c>
      <c r="BL80" s="570">
        <f t="shared" si="82"/>
        <v>1</v>
      </c>
      <c r="BM80" s="8">
        <v>4592</v>
      </c>
      <c r="BN80" s="8">
        <v>4379</v>
      </c>
      <c r="BO80" s="358">
        <f t="shared" si="83"/>
        <v>0.95361498257839716</v>
      </c>
      <c r="BP80" s="8">
        <v>30</v>
      </c>
      <c r="BQ80" s="8">
        <v>19</v>
      </c>
      <c r="BR80" s="358">
        <f t="shared" si="84"/>
        <v>0.6333333333333333</v>
      </c>
      <c r="BS80" s="8">
        <v>4832</v>
      </c>
      <c r="BT80" s="8">
        <v>4500</v>
      </c>
      <c r="BU80" s="358">
        <f t="shared" si="85"/>
        <v>0.93129139072847678</v>
      </c>
      <c r="BV80" s="8">
        <v>7820</v>
      </c>
      <c r="BW80" s="8">
        <v>7265</v>
      </c>
      <c r="BX80" s="358">
        <f t="shared" si="86"/>
        <v>0.92902813299232734</v>
      </c>
      <c r="BY80" s="8">
        <v>13760</v>
      </c>
      <c r="BZ80" s="8">
        <v>12080</v>
      </c>
      <c r="CA80" s="364">
        <f t="shared" si="87"/>
        <v>0.87790697674418605</v>
      </c>
      <c r="CB80" s="8">
        <v>16980</v>
      </c>
      <c r="CC80" s="8">
        <v>13359</v>
      </c>
      <c r="CD80" s="364">
        <f t="shared" si="88"/>
        <v>0.7867491166077738</v>
      </c>
      <c r="CE80" s="8">
        <v>5120</v>
      </c>
      <c r="CF80" s="8">
        <v>5120</v>
      </c>
      <c r="CG80" s="364">
        <f t="shared" si="89"/>
        <v>1</v>
      </c>
      <c r="CH80" s="8">
        <v>1320</v>
      </c>
      <c r="CI80" s="8">
        <v>1120</v>
      </c>
      <c r="CJ80" s="358">
        <f t="shared" si="90"/>
        <v>0.84848484848484851</v>
      </c>
      <c r="CK80" s="8">
        <v>6440</v>
      </c>
      <c r="CL80" s="8">
        <v>6240</v>
      </c>
      <c r="CM80" s="364">
        <f t="shared" si="91"/>
        <v>0.96894409937888204</v>
      </c>
      <c r="CN80" s="8">
        <v>8911</v>
      </c>
      <c r="CO80" s="8">
        <v>6583</v>
      </c>
      <c r="CP80" s="364">
        <f t="shared" si="92"/>
        <v>0.7387498597239367</v>
      </c>
      <c r="CQ80" s="8">
        <v>700</v>
      </c>
      <c r="CR80" s="8">
        <v>1035</v>
      </c>
      <c r="CS80" s="364">
        <f t="shared" si="93"/>
        <v>1.4785714285714286</v>
      </c>
      <c r="CT80" s="8">
        <v>46791</v>
      </c>
      <c r="CU80" s="8">
        <v>39297</v>
      </c>
      <c r="CV80" s="364">
        <f t="shared" si="94"/>
        <v>0.83984099506315313</v>
      </c>
      <c r="CW80" s="8">
        <v>54611</v>
      </c>
      <c r="CX80" s="8">
        <v>46562</v>
      </c>
      <c r="CY80" s="364">
        <f t="shared" si="95"/>
        <v>0.85261211111314572</v>
      </c>
      <c r="CZ80" s="8">
        <v>9431</v>
      </c>
      <c r="DA80" s="8">
        <v>6058</v>
      </c>
      <c r="DB80" s="361">
        <f t="shared" si="96"/>
        <v>0.64234969780511075</v>
      </c>
      <c r="DC80" s="8">
        <v>867</v>
      </c>
      <c r="DD80" s="8">
        <v>1205</v>
      </c>
      <c r="DE80" s="361">
        <f t="shared" si="97"/>
        <v>1.3898500576701269</v>
      </c>
      <c r="DF80" s="8">
        <v>20202</v>
      </c>
      <c r="DG80" s="8">
        <v>18653</v>
      </c>
      <c r="DH80" s="364">
        <f t="shared" si="98"/>
        <v>0.92332442332442333</v>
      </c>
      <c r="DI80" s="62">
        <v>0.78</v>
      </c>
      <c r="DJ80" s="93">
        <v>0.884860362567369</v>
      </c>
      <c r="DK80" s="93">
        <f t="shared" si="99"/>
        <v>1.1344363622658578</v>
      </c>
      <c r="DL80" s="62">
        <v>0.81</v>
      </c>
      <c r="DM80" s="93">
        <v>0.92344497607655496</v>
      </c>
      <c r="DN80" s="93">
        <f t="shared" si="100"/>
        <v>1.1400555260204381</v>
      </c>
      <c r="DO80" s="62">
        <v>0.79500000000000004</v>
      </c>
      <c r="DP80" s="93">
        <v>0.88844444444444404</v>
      </c>
      <c r="DQ80" s="93">
        <f t="shared" si="101"/>
        <v>1.1175401816911246</v>
      </c>
      <c r="DR80" s="62">
        <v>0.8</v>
      </c>
      <c r="DS80" s="93">
        <v>0.87803468208092506</v>
      </c>
      <c r="DT80" s="93">
        <f t="shared" si="102"/>
        <v>1.0975433526011562</v>
      </c>
      <c r="DU80" s="62">
        <v>0.69</v>
      </c>
      <c r="DV80" s="93">
        <v>0.89275362318840601</v>
      </c>
      <c r="DW80" s="93">
        <f t="shared" si="103"/>
        <v>1.2938458307078349</v>
      </c>
      <c r="DX80" s="62">
        <v>0.745</v>
      </c>
      <c r="DY80" s="93">
        <v>0.88354430379746796</v>
      </c>
      <c r="DZ80" s="93">
        <f t="shared" si="104"/>
        <v>1.1859655084529772</v>
      </c>
      <c r="EA80" s="62">
        <v>0.79</v>
      </c>
      <c r="EB80" s="93">
        <v>0.88282863041982096</v>
      </c>
      <c r="EC80" s="93">
        <f t="shared" si="105"/>
        <v>1.1175045954681277</v>
      </c>
      <c r="ED80" s="62">
        <v>0.75</v>
      </c>
      <c r="EE80" s="93">
        <v>0.90158293186510696</v>
      </c>
      <c r="EF80" s="93">
        <f t="shared" si="106"/>
        <v>1.2021105758201427</v>
      </c>
      <c r="EG80" s="62">
        <v>0.77</v>
      </c>
      <c r="EH80" s="93">
        <v>0.88657949070887798</v>
      </c>
      <c r="EI80" s="93">
        <f t="shared" si="107"/>
        <v>1.1514019359855558</v>
      </c>
      <c r="EJ80" s="62">
        <v>0.84</v>
      </c>
      <c r="EK80" s="93">
        <v>0.87351224148074402</v>
      </c>
      <c r="EL80" s="93">
        <f t="shared" si="108"/>
        <v>1.0398955255723143</v>
      </c>
      <c r="EM80" s="62">
        <v>0.28999999999999998</v>
      </c>
      <c r="EN80" s="93">
        <v>0.34843023255813899</v>
      </c>
      <c r="EO80" s="93">
        <f t="shared" si="109"/>
        <v>1.2014835605453069</v>
      </c>
      <c r="EP80" s="62">
        <v>0.56499999999999995</v>
      </c>
      <c r="EQ80" s="93">
        <v>0.64368781331908298</v>
      </c>
      <c r="ER80" s="93">
        <f t="shared" si="110"/>
        <v>1.1392704660514743</v>
      </c>
      <c r="ES80" s="62">
        <v>0.81499999999999995</v>
      </c>
      <c r="ET80" s="93">
        <v>0.87545236303701301</v>
      </c>
      <c r="EU80" s="93">
        <f t="shared" si="111"/>
        <v>1.0741746785730222</v>
      </c>
      <c r="EV80" s="62">
        <v>0.52</v>
      </c>
      <c r="EW80" s="93">
        <v>0.39151879054307598</v>
      </c>
      <c r="EX80" s="93">
        <f t="shared" si="112"/>
        <v>0.75292075104437683</v>
      </c>
      <c r="EY80" s="62">
        <v>0.66749999999999998</v>
      </c>
      <c r="EZ80" s="93">
        <v>0.68158584253253696</v>
      </c>
      <c r="FA80" s="93">
        <f t="shared" si="113"/>
        <v>1.0211023858165349</v>
      </c>
      <c r="FB80" s="62">
        <v>0.93</v>
      </c>
      <c r="FC80" s="93">
        <v>0.92767857142857102</v>
      </c>
      <c r="FD80" s="93">
        <f t="shared" si="114"/>
        <v>0.99750384024577521</v>
      </c>
      <c r="FE80" s="62">
        <v>0.3</v>
      </c>
      <c r="FF80" s="93">
        <v>0.2890625</v>
      </c>
      <c r="FG80" s="93">
        <f t="shared" si="115"/>
        <v>0.96354166666666674</v>
      </c>
      <c r="FH80" s="62">
        <v>0.61499999999999999</v>
      </c>
      <c r="FI80" s="93">
        <v>0.403685897435897</v>
      </c>
      <c r="FJ80" s="93">
        <f t="shared" si="116"/>
        <v>0.65639983322910078</v>
      </c>
      <c r="FK80" s="54">
        <v>0.87423913043478263</v>
      </c>
      <c r="FL80" s="93">
        <v>0.91577060931899601</v>
      </c>
      <c r="FM80" s="93">
        <f t="shared" si="117"/>
        <v>1.0475058567368847</v>
      </c>
      <c r="FN80" s="54">
        <v>0.61009999999999998</v>
      </c>
      <c r="FO80" s="93">
        <v>0.86141078838174301</v>
      </c>
      <c r="FP80" s="93">
        <f t="shared" si="118"/>
        <v>1.4119173715485052</v>
      </c>
      <c r="FQ80" s="63">
        <v>1327</v>
      </c>
      <c r="FR80" s="8">
        <v>573</v>
      </c>
      <c r="FS80" s="54">
        <f t="shared" si="119"/>
        <v>0.43180105501130367</v>
      </c>
      <c r="FT80" s="63">
        <v>521</v>
      </c>
      <c r="FU80" s="8">
        <v>318</v>
      </c>
      <c r="FV80" s="54">
        <f t="shared" si="120"/>
        <v>0.61036468330134352</v>
      </c>
      <c r="FW80" s="63">
        <v>1848</v>
      </c>
      <c r="FX80" s="8">
        <v>891</v>
      </c>
      <c r="FY80" s="54">
        <f t="shared" si="121"/>
        <v>0.48214285714285715</v>
      </c>
      <c r="FZ80" s="63">
        <v>21017</v>
      </c>
      <c r="GA80" s="8">
        <v>16507</v>
      </c>
      <c r="GB80" s="54">
        <f t="shared" si="122"/>
        <v>0.78541180948755773</v>
      </c>
      <c r="GC80" s="63">
        <v>22865</v>
      </c>
      <c r="GD80" s="8">
        <v>17398</v>
      </c>
      <c r="GE80" s="54">
        <f t="shared" si="123"/>
        <v>0.76090094030177124</v>
      </c>
      <c r="GF80" s="63">
        <v>486</v>
      </c>
      <c r="GG80" s="8">
        <v>0</v>
      </c>
      <c r="GH80" s="302">
        <f t="shared" si="124"/>
        <v>0</v>
      </c>
      <c r="GI80" s="8">
        <v>7221</v>
      </c>
      <c r="GJ80" s="8">
        <v>2970</v>
      </c>
      <c r="GK80" s="93">
        <f t="shared" si="125"/>
        <v>0.41130037390943081</v>
      </c>
      <c r="GL80" s="8">
        <v>427</v>
      </c>
      <c r="GM80" s="8">
        <v>633</v>
      </c>
      <c r="GN80" s="93">
        <f t="shared" si="126"/>
        <v>1.4824355971896956</v>
      </c>
    </row>
    <row r="81" spans="1:196" s="1" customFormat="1" ht="15" customHeight="1" x14ac:dyDescent="0.6">
      <c r="A81" s="16">
        <v>44</v>
      </c>
      <c r="B81" s="17" t="s">
        <v>516</v>
      </c>
      <c r="C81" s="18">
        <v>9222</v>
      </c>
      <c r="D81" s="17" t="s">
        <v>626</v>
      </c>
      <c r="E81" s="8">
        <v>1550</v>
      </c>
      <c r="F81" s="8">
        <v>1387</v>
      </c>
      <c r="G81" s="358">
        <f t="shared" si="127"/>
        <v>0.89483870967741941</v>
      </c>
      <c r="H81" s="8">
        <v>950</v>
      </c>
      <c r="I81" s="8">
        <v>1012</v>
      </c>
      <c r="J81" s="358">
        <f t="shared" si="64"/>
        <v>1.0652631578947369</v>
      </c>
      <c r="K81" s="8">
        <v>0</v>
      </c>
      <c r="L81" s="8">
        <v>0</v>
      </c>
      <c r="M81" s="358" t="str">
        <f t="shared" si="65"/>
        <v>N/A</v>
      </c>
      <c r="N81" s="8">
        <v>0</v>
      </c>
      <c r="O81" s="8">
        <v>0</v>
      </c>
      <c r="P81" s="361" t="str">
        <f t="shared" si="66"/>
        <v>N/A</v>
      </c>
      <c r="Q81" s="8">
        <v>0</v>
      </c>
      <c r="R81" s="8">
        <v>0</v>
      </c>
      <c r="S81" s="361" t="str">
        <f t="shared" si="67"/>
        <v>N/A</v>
      </c>
      <c r="T81" s="8">
        <v>2500</v>
      </c>
      <c r="U81" s="8">
        <v>2399</v>
      </c>
      <c r="V81" s="358">
        <f t="shared" si="68"/>
        <v>0.95960000000000001</v>
      </c>
      <c r="W81" s="8">
        <v>2500</v>
      </c>
      <c r="X81" s="8">
        <v>2399</v>
      </c>
      <c r="Y81" s="358">
        <f t="shared" si="69"/>
        <v>0.95960000000000001</v>
      </c>
      <c r="Z81" s="8">
        <v>118</v>
      </c>
      <c r="AA81" s="8">
        <v>84</v>
      </c>
      <c r="AB81" s="358">
        <f t="shared" si="70"/>
        <v>0.71186440677966101</v>
      </c>
      <c r="AC81" s="8">
        <v>0</v>
      </c>
      <c r="AD81" s="8">
        <v>0</v>
      </c>
      <c r="AE81" s="361" t="str">
        <f t="shared" si="71"/>
        <v>N/A</v>
      </c>
      <c r="AF81" s="8">
        <v>0</v>
      </c>
      <c r="AG81" s="8">
        <v>0</v>
      </c>
      <c r="AH81" s="361" t="str">
        <f t="shared" si="72"/>
        <v>N/A</v>
      </c>
      <c r="AI81" s="8">
        <v>118</v>
      </c>
      <c r="AJ81" s="8">
        <v>84</v>
      </c>
      <c r="AK81" s="358">
        <f t="shared" si="73"/>
        <v>0.71186440677966101</v>
      </c>
      <c r="AL81" s="8">
        <v>463</v>
      </c>
      <c r="AM81" s="8">
        <v>217</v>
      </c>
      <c r="AN81" s="358">
        <f t="shared" si="74"/>
        <v>0.46868250539956802</v>
      </c>
      <c r="AO81" s="8">
        <v>0</v>
      </c>
      <c r="AP81" s="8">
        <v>0</v>
      </c>
      <c r="AQ81" s="361" t="str">
        <f t="shared" si="75"/>
        <v>N/A</v>
      </c>
      <c r="AR81" s="8">
        <v>0</v>
      </c>
      <c r="AS81" s="8">
        <v>0</v>
      </c>
      <c r="AT81" s="361" t="str">
        <f t="shared" si="76"/>
        <v>N/A</v>
      </c>
      <c r="AU81" s="8">
        <v>463</v>
      </c>
      <c r="AV81" s="8">
        <v>217</v>
      </c>
      <c r="AW81" s="358">
        <f t="shared" si="77"/>
        <v>0.46868250539956802</v>
      </c>
      <c r="AX81" s="8">
        <v>3137</v>
      </c>
      <c r="AY81" s="8">
        <v>2908</v>
      </c>
      <c r="AZ81" s="358">
        <f t="shared" si="78"/>
        <v>0.9270003187759005</v>
      </c>
      <c r="BA81" s="8">
        <v>350</v>
      </c>
      <c r="BB81" s="8">
        <v>345</v>
      </c>
      <c r="BC81" s="358">
        <f t="shared" si="79"/>
        <v>0.98571428571428577</v>
      </c>
      <c r="BD81" s="8">
        <v>309</v>
      </c>
      <c r="BE81" s="8">
        <v>313</v>
      </c>
      <c r="BF81" s="361">
        <f t="shared" si="80"/>
        <v>1.0129449838187703</v>
      </c>
      <c r="BG81" s="8">
        <v>75</v>
      </c>
      <c r="BH81" s="8">
        <v>63</v>
      </c>
      <c r="BI81" s="361">
        <f t="shared" si="81"/>
        <v>0.84</v>
      </c>
      <c r="BJ81" s="8">
        <v>2902</v>
      </c>
      <c r="BK81" s="8">
        <v>3247</v>
      </c>
      <c r="BL81" s="570">
        <f t="shared" si="82"/>
        <v>1.1188835286009648</v>
      </c>
      <c r="BM81" s="8">
        <v>6773</v>
      </c>
      <c r="BN81" s="8">
        <v>6876</v>
      </c>
      <c r="BO81" s="358">
        <f t="shared" si="83"/>
        <v>1.0152074413110881</v>
      </c>
      <c r="BP81" s="8">
        <v>120</v>
      </c>
      <c r="BQ81" s="8">
        <v>96</v>
      </c>
      <c r="BR81" s="358">
        <f t="shared" si="84"/>
        <v>0.8</v>
      </c>
      <c r="BS81" s="8">
        <v>7474</v>
      </c>
      <c r="BT81" s="8">
        <v>7273</v>
      </c>
      <c r="BU81" s="358">
        <f t="shared" si="85"/>
        <v>0.97310677013647306</v>
      </c>
      <c r="BV81" s="8">
        <v>9974</v>
      </c>
      <c r="BW81" s="8">
        <v>9672</v>
      </c>
      <c r="BX81" s="358">
        <f t="shared" si="86"/>
        <v>0.96972127531582109</v>
      </c>
      <c r="BY81" s="8">
        <v>6080</v>
      </c>
      <c r="BZ81" s="8">
        <v>4240</v>
      </c>
      <c r="CA81" s="364">
        <f t="shared" si="87"/>
        <v>0.69736842105263153</v>
      </c>
      <c r="CB81" s="8">
        <v>29640</v>
      </c>
      <c r="CC81" s="8">
        <v>28946</v>
      </c>
      <c r="CD81" s="364">
        <f t="shared" si="88"/>
        <v>0.97658569500674763</v>
      </c>
      <c r="CE81" s="8">
        <v>3840</v>
      </c>
      <c r="CF81" s="8">
        <v>3440</v>
      </c>
      <c r="CG81" s="364">
        <f t="shared" si="89"/>
        <v>0.89583333333333337</v>
      </c>
      <c r="CH81" s="8">
        <v>0</v>
      </c>
      <c r="CI81" s="8">
        <v>0</v>
      </c>
      <c r="CJ81" s="358" t="str">
        <f t="shared" si="90"/>
        <v>N/A</v>
      </c>
      <c r="CK81" s="8">
        <v>3840</v>
      </c>
      <c r="CL81" s="8">
        <v>3440</v>
      </c>
      <c r="CM81" s="364">
        <f t="shared" si="91"/>
        <v>0.89583333333333337</v>
      </c>
      <c r="CN81" s="8">
        <v>1943</v>
      </c>
      <c r="CO81" s="8">
        <v>2327</v>
      </c>
      <c r="CP81" s="364">
        <f t="shared" si="92"/>
        <v>1.1976325270200721</v>
      </c>
      <c r="CQ81" s="8">
        <v>450</v>
      </c>
      <c r="CR81" s="8">
        <v>403</v>
      </c>
      <c r="CS81" s="364">
        <f t="shared" si="93"/>
        <v>0.89555555555555555</v>
      </c>
      <c r="CT81" s="8">
        <v>41953</v>
      </c>
      <c r="CU81" s="8">
        <v>39356</v>
      </c>
      <c r="CV81" s="364">
        <f t="shared" si="94"/>
        <v>0.93809739470359688</v>
      </c>
      <c r="CW81" s="8">
        <v>51927</v>
      </c>
      <c r="CX81" s="8">
        <v>49028</v>
      </c>
      <c r="CY81" s="364">
        <f t="shared" si="95"/>
        <v>0.94417162555125467</v>
      </c>
      <c r="CZ81" s="8">
        <v>2252</v>
      </c>
      <c r="DA81" s="8">
        <v>2235</v>
      </c>
      <c r="DB81" s="361">
        <f t="shared" si="96"/>
        <v>0.99245115452930732</v>
      </c>
      <c r="DC81" s="8">
        <v>525</v>
      </c>
      <c r="DD81" s="8">
        <v>466</v>
      </c>
      <c r="DE81" s="361">
        <f t="shared" si="97"/>
        <v>0.88761904761904764</v>
      </c>
      <c r="DF81" s="8">
        <v>11220</v>
      </c>
      <c r="DG81" s="8">
        <v>9037</v>
      </c>
      <c r="DH81" s="364">
        <f t="shared" si="98"/>
        <v>0.80543672014260248</v>
      </c>
      <c r="DI81" s="62">
        <v>0.94</v>
      </c>
      <c r="DJ81" s="93">
        <v>0.94471709006928395</v>
      </c>
      <c r="DK81" s="93">
        <f t="shared" si="99"/>
        <v>1.0050181809247702</v>
      </c>
      <c r="DL81" s="62">
        <v>0.96</v>
      </c>
      <c r="DM81" s="93">
        <v>0.97681159420289898</v>
      </c>
      <c r="DN81" s="93">
        <f t="shared" si="100"/>
        <v>1.0175120772946864</v>
      </c>
      <c r="DO81" s="62">
        <v>0.95</v>
      </c>
      <c r="DP81" s="93">
        <v>0.94623951601814904</v>
      </c>
      <c r="DQ81" s="93">
        <f t="shared" si="101"/>
        <v>0.99604159580857798</v>
      </c>
      <c r="DR81" s="62">
        <v>0.94</v>
      </c>
      <c r="DS81" s="93">
        <v>0.90627253064167301</v>
      </c>
      <c r="DT81" s="93">
        <f t="shared" si="102"/>
        <v>0.96411971344858838</v>
      </c>
      <c r="DU81" s="62">
        <v>0.97</v>
      </c>
      <c r="DV81" s="93">
        <v>0.92687747035573098</v>
      </c>
      <c r="DW81" s="93">
        <f t="shared" si="103"/>
        <v>0.95554378387188765</v>
      </c>
      <c r="DX81" s="62">
        <v>0.95499999999999996</v>
      </c>
      <c r="DY81" s="93">
        <v>0.914964568570237</v>
      </c>
      <c r="DZ81" s="93">
        <f t="shared" si="104"/>
        <v>0.95807808227249946</v>
      </c>
      <c r="EA81" s="62">
        <v>0.94</v>
      </c>
      <c r="EB81" s="93">
        <v>0.93830426939266398</v>
      </c>
      <c r="EC81" s="93">
        <f t="shared" si="105"/>
        <v>0.99819603126879153</v>
      </c>
      <c r="ED81" s="62">
        <v>0.96499999999999997</v>
      </c>
      <c r="EE81" s="93">
        <v>0.93957258658806198</v>
      </c>
      <c r="EF81" s="93">
        <f t="shared" si="106"/>
        <v>0.97365034879591916</v>
      </c>
      <c r="EG81" s="62">
        <v>0.9524999999999999</v>
      </c>
      <c r="EH81" s="93">
        <v>0.93848221670802301</v>
      </c>
      <c r="EI81" s="93">
        <f t="shared" si="107"/>
        <v>0.98528316714753084</v>
      </c>
      <c r="EJ81" s="62">
        <v>0.88</v>
      </c>
      <c r="EK81" s="93">
        <v>0.94446899861093603</v>
      </c>
      <c r="EL81" s="93">
        <f t="shared" si="108"/>
        <v>1.0732602256942454</v>
      </c>
      <c r="EM81" s="62">
        <v>0.28999999999999998</v>
      </c>
      <c r="EN81" s="93">
        <v>0.40950520833333298</v>
      </c>
      <c r="EO81" s="93">
        <f t="shared" si="109"/>
        <v>1.4120869252873551</v>
      </c>
      <c r="EP81" s="62">
        <v>0.58499999999999996</v>
      </c>
      <c r="EQ81" s="93">
        <v>0.84007521089541604</v>
      </c>
      <c r="ER81" s="93">
        <f t="shared" si="110"/>
        <v>1.4360260015306259</v>
      </c>
      <c r="ES81" s="62">
        <v>0.90999999999999992</v>
      </c>
      <c r="ET81" s="93">
        <v>0.94318721712385301</v>
      </c>
      <c r="EU81" s="93">
        <f t="shared" si="111"/>
        <v>1.0364694693668715</v>
      </c>
      <c r="EV81" s="62">
        <v>0.62749999999999995</v>
      </c>
      <c r="EW81" s="93">
        <v>0.48910036516543098</v>
      </c>
      <c r="EX81" s="93">
        <f t="shared" si="112"/>
        <v>0.77944281301263907</v>
      </c>
      <c r="EY81" s="62">
        <v>0.76874999999999993</v>
      </c>
      <c r="EZ81" s="93">
        <v>0.85948845557640596</v>
      </c>
      <c r="FA81" s="93">
        <f t="shared" si="113"/>
        <v>1.1180337633514226</v>
      </c>
      <c r="FB81" s="62" t="s">
        <v>508</v>
      </c>
      <c r="FC81" s="93">
        <v>0</v>
      </c>
      <c r="FD81" s="93" t="str">
        <f t="shared" si="114"/>
        <v>N/A</v>
      </c>
      <c r="FE81" s="62">
        <v>0.27</v>
      </c>
      <c r="FF81" s="93">
        <v>0.46686046511627899</v>
      </c>
      <c r="FG81" s="93">
        <f t="shared" si="115"/>
        <v>1.729112833763996</v>
      </c>
      <c r="FH81" s="62">
        <v>0.27</v>
      </c>
      <c r="FI81" s="93">
        <v>0.46686046511627899</v>
      </c>
      <c r="FJ81" s="93">
        <f t="shared" si="116"/>
        <v>1.729112833763996</v>
      </c>
      <c r="FK81" s="54">
        <v>0.9</v>
      </c>
      <c r="FL81" s="93">
        <v>0.97954545454545405</v>
      </c>
      <c r="FM81" s="93">
        <f t="shared" si="117"/>
        <v>1.0883838383838378</v>
      </c>
      <c r="FN81" s="54">
        <v>0.61009999999999998</v>
      </c>
      <c r="FO81" s="93">
        <v>0.98283261802575095</v>
      </c>
      <c r="FP81" s="93">
        <f t="shared" si="118"/>
        <v>1.6109369251364547</v>
      </c>
      <c r="FQ81" s="63">
        <v>3343</v>
      </c>
      <c r="FR81" s="8">
        <v>734</v>
      </c>
      <c r="FS81" s="54">
        <f t="shared" si="119"/>
        <v>0.2195632665270715</v>
      </c>
      <c r="FT81" s="63">
        <v>890</v>
      </c>
      <c r="FU81" s="8">
        <v>253</v>
      </c>
      <c r="FV81" s="54">
        <f t="shared" si="120"/>
        <v>0.28426966292134831</v>
      </c>
      <c r="FW81" s="63">
        <v>4233</v>
      </c>
      <c r="FX81" s="8">
        <v>987</v>
      </c>
      <c r="FY81" s="54">
        <f t="shared" si="121"/>
        <v>0.23316796598157336</v>
      </c>
      <c r="FZ81" s="63">
        <v>28883</v>
      </c>
      <c r="GA81" s="8">
        <v>28702</v>
      </c>
      <c r="GB81" s="54">
        <f t="shared" si="122"/>
        <v>0.99373333794965901</v>
      </c>
      <c r="GC81" s="63">
        <v>33116</v>
      </c>
      <c r="GD81" s="8">
        <v>29689</v>
      </c>
      <c r="GE81" s="54">
        <f t="shared" si="123"/>
        <v>0.89651527962314292</v>
      </c>
      <c r="GF81" s="63">
        <v>1422</v>
      </c>
      <c r="GG81" s="8">
        <v>48</v>
      </c>
      <c r="GH81" s="302">
        <f t="shared" si="124"/>
        <v>3.3755274261603373E-2</v>
      </c>
      <c r="GI81" s="8">
        <v>1519</v>
      </c>
      <c r="GJ81" s="8">
        <v>2493</v>
      </c>
      <c r="GK81" s="93">
        <f t="shared" si="125"/>
        <v>1.6412113232389731</v>
      </c>
      <c r="GL81" s="8">
        <v>275</v>
      </c>
      <c r="GM81" s="8">
        <v>350</v>
      </c>
      <c r="GN81" s="93">
        <f t="shared" si="126"/>
        <v>1.2727272727272727</v>
      </c>
    </row>
    <row r="82" spans="1:196" s="1" customFormat="1" ht="15" customHeight="1" x14ac:dyDescent="0.6">
      <c r="A82" s="16">
        <v>44</v>
      </c>
      <c r="B82" s="17" t="s">
        <v>516</v>
      </c>
      <c r="C82" s="18">
        <v>9524</v>
      </c>
      <c r="D82" s="17" t="s">
        <v>627</v>
      </c>
      <c r="E82" s="8">
        <v>1702</v>
      </c>
      <c r="F82" s="8">
        <v>1504</v>
      </c>
      <c r="G82" s="358">
        <f t="shared" si="127"/>
        <v>0.88366627497062278</v>
      </c>
      <c r="H82" s="8">
        <v>788</v>
      </c>
      <c r="I82" s="8">
        <v>734</v>
      </c>
      <c r="J82" s="358">
        <f t="shared" si="64"/>
        <v>0.93147208121827407</v>
      </c>
      <c r="K82" s="8">
        <v>0</v>
      </c>
      <c r="L82" s="8">
        <v>0</v>
      </c>
      <c r="M82" s="358" t="str">
        <f t="shared" si="65"/>
        <v>N/A</v>
      </c>
      <c r="N82" s="8">
        <v>135</v>
      </c>
      <c r="O82" s="8">
        <v>128</v>
      </c>
      <c r="P82" s="361">
        <f t="shared" si="66"/>
        <v>0.94814814814814818</v>
      </c>
      <c r="Q82" s="8">
        <v>0</v>
      </c>
      <c r="R82" s="8">
        <v>0</v>
      </c>
      <c r="S82" s="361" t="str">
        <f t="shared" si="67"/>
        <v>N/A</v>
      </c>
      <c r="T82" s="8">
        <v>2625</v>
      </c>
      <c r="U82" s="8">
        <v>2366</v>
      </c>
      <c r="V82" s="358">
        <f t="shared" si="68"/>
        <v>0.90133333333333332</v>
      </c>
      <c r="W82" s="8">
        <v>2625</v>
      </c>
      <c r="X82" s="8">
        <v>2366</v>
      </c>
      <c r="Y82" s="358">
        <f t="shared" si="69"/>
        <v>0.90133333333333332</v>
      </c>
      <c r="Z82" s="8">
        <v>114</v>
      </c>
      <c r="AA82" s="8">
        <v>88</v>
      </c>
      <c r="AB82" s="358">
        <f t="shared" si="70"/>
        <v>0.77192982456140347</v>
      </c>
      <c r="AC82" s="8">
        <v>91</v>
      </c>
      <c r="AD82" s="8">
        <v>125</v>
      </c>
      <c r="AE82" s="361">
        <f t="shared" si="71"/>
        <v>1.3736263736263736</v>
      </c>
      <c r="AF82" s="8">
        <v>30</v>
      </c>
      <c r="AG82" s="8">
        <v>53</v>
      </c>
      <c r="AH82" s="361">
        <f t="shared" si="72"/>
        <v>1.7666666666666666</v>
      </c>
      <c r="AI82" s="8">
        <v>235</v>
      </c>
      <c r="AJ82" s="8">
        <v>266</v>
      </c>
      <c r="AK82" s="358">
        <f t="shared" si="73"/>
        <v>1.1319148936170214</v>
      </c>
      <c r="AL82" s="8">
        <v>460</v>
      </c>
      <c r="AM82" s="8">
        <v>192</v>
      </c>
      <c r="AN82" s="358">
        <f t="shared" si="74"/>
        <v>0.41739130434782606</v>
      </c>
      <c r="AO82" s="8">
        <v>15</v>
      </c>
      <c r="AP82" s="8">
        <v>31</v>
      </c>
      <c r="AQ82" s="361">
        <f t="shared" si="75"/>
        <v>2.0666666666666669</v>
      </c>
      <c r="AR82" s="8">
        <v>0</v>
      </c>
      <c r="AS82" s="8">
        <v>0</v>
      </c>
      <c r="AT82" s="361" t="str">
        <f t="shared" si="76"/>
        <v>N/A</v>
      </c>
      <c r="AU82" s="8">
        <v>475</v>
      </c>
      <c r="AV82" s="8">
        <v>223</v>
      </c>
      <c r="AW82" s="358">
        <f t="shared" si="77"/>
        <v>0.46947368421052632</v>
      </c>
      <c r="AX82" s="8">
        <v>2623</v>
      </c>
      <c r="AY82" s="8">
        <v>2419</v>
      </c>
      <c r="AZ82" s="358">
        <f t="shared" si="78"/>
        <v>0.9222264582539077</v>
      </c>
      <c r="BA82" s="8">
        <v>412</v>
      </c>
      <c r="BB82" s="8">
        <v>411</v>
      </c>
      <c r="BC82" s="358">
        <f t="shared" si="79"/>
        <v>0.99757281553398058</v>
      </c>
      <c r="BD82" s="8">
        <v>429</v>
      </c>
      <c r="BE82" s="8">
        <v>626</v>
      </c>
      <c r="BF82" s="361">
        <f t="shared" si="80"/>
        <v>1.4592074592074593</v>
      </c>
      <c r="BG82" s="8">
        <v>125</v>
      </c>
      <c r="BH82" s="8">
        <v>97</v>
      </c>
      <c r="BI82" s="361">
        <f t="shared" si="81"/>
        <v>0.77600000000000002</v>
      </c>
      <c r="BJ82" s="8">
        <v>4009</v>
      </c>
      <c r="BK82" s="8">
        <v>4116</v>
      </c>
      <c r="BL82" s="570">
        <f t="shared" si="82"/>
        <v>1.0266899476178599</v>
      </c>
      <c r="BM82" s="8">
        <v>7598</v>
      </c>
      <c r="BN82" s="8">
        <v>7669</v>
      </c>
      <c r="BO82" s="358">
        <f t="shared" si="83"/>
        <v>1.009344564359042</v>
      </c>
      <c r="BP82" s="8">
        <v>0</v>
      </c>
      <c r="BQ82" s="8">
        <v>0</v>
      </c>
      <c r="BR82" s="358" t="str">
        <f t="shared" si="84"/>
        <v>N/A</v>
      </c>
      <c r="BS82" s="8">
        <v>8308</v>
      </c>
      <c r="BT82" s="8">
        <v>8158</v>
      </c>
      <c r="BU82" s="358">
        <f t="shared" si="85"/>
        <v>0.9819451131439576</v>
      </c>
      <c r="BV82" s="8">
        <v>10933</v>
      </c>
      <c r="BW82" s="8">
        <v>10524</v>
      </c>
      <c r="BX82" s="358">
        <f t="shared" si="86"/>
        <v>0.96259032287569746</v>
      </c>
      <c r="BY82" s="8">
        <v>6080</v>
      </c>
      <c r="BZ82" s="8">
        <v>2240</v>
      </c>
      <c r="CA82" s="364">
        <f t="shared" si="87"/>
        <v>0.36842105263157893</v>
      </c>
      <c r="CB82" s="8">
        <v>29310</v>
      </c>
      <c r="CC82" s="8">
        <v>38744</v>
      </c>
      <c r="CD82" s="364">
        <f t="shared" si="88"/>
        <v>1.3218696690549301</v>
      </c>
      <c r="CE82" s="8">
        <v>3840</v>
      </c>
      <c r="CF82" s="8">
        <v>2720</v>
      </c>
      <c r="CG82" s="364">
        <f t="shared" si="89"/>
        <v>0.70833333333333337</v>
      </c>
      <c r="CH82" s="8">
        <v>0</v>
      </c>
      <c r="CI82" s="8">
        <v>0</v>
      </c>
      <c r="CJ82" s="358" t="str">
        <f t="shared" si="90"/>
        <v>N/A</v>
      </c>
      <c r="CK82" s="8">
        <v>3840</v>
      </c>
      <c r="CL82" s="8">
        <v>2720</v>
      </c>
      <c r="CM82" s="364">
        <f t="shared" si="91"/>
        <v>0.70833333333333337</v>
      </c>
      <c r="CN82" s="8">
        <v>7891</v>
      </c>
      <c r="CO82" s="8">
        <v>7012</v>
      </c>
      <c r="CP82" s="364">
        <f t="shared" si="92"/>
        <v>0.88860727410974527</v>
      </c>
      <c r="CQ82" s="8">
        <v>8000</v>
      </c>
      <c r="CR82" s="8">
        <v>7217</v>
      </c>
      <c r="CS82" s="364">
        <f t="shared" si="93"/>
        <v>0.90212499999999995</v>
      </c>
      <c r="CT82" s="8">
        <v>55121</v>
      </c>
      <c r="CU82" s="8">
        <v>57933</v>
      </c>
      <c r="CV82" s="364">
        <f t="shared" si="94"/>
        <v>1.0510150396400646</v>
      </c>
      <c r="CW82" s="8">
        <v>66054</v>
      </c>
      <c r="CX82" s="8">
        <v>68457</v>
      </c>
      <c r="CY82" s="364">
        <f t="shared" si="95"/>
        <v>1.036379326005995</v>
      </c>
      <c r="CZ82" s="8">
        <v>8561</v>
      </c>
      <c r="DA82" s="8">
        <v>6781</v>
      </c>
      <c r="DB82" s="361">
        <f t="shared" si="96"/>
        <v>0.79208036444340613</v>
      </c>
      <c r="DC82" s="8">
        <v>8155</v>
      </c>
      <c r="DD82" s="8">
        <v>7367</v>
      </c>
      <c r="DE82" s="361">
        <f t="shared" si="97"/>
        <v>0.90337216431637035</v>
      </c>
      <c r="DF82" s="8">
        <v>11120</v>
      </c>
      <c r="DG82" s="8">
        <v>6105</v>
      </c>
      <c r="DH82" s="364">
        <f t="shared" si="98"/>
        <v>0.54901079136690645</v>
      </c>
      <c r="DI82" s="62">
        <v>0.9</v>
      </c>
      <c r="DJ82" s="93">
        <v>0.94062217632631995</v>
      </c>
      <c r="DK82" s="93">
        <f t="shared" si="99"/>
        <v>1.0451357514736888</v>
      </c>
      <c r="DL82" s="62">
        <v>0.79</v>
      </c>
      <c r="DM82" s="93">
        <v>0.85401459854014605</v>
      </c>
      <c r="DN82" s="93">
        <f t="shared" si="100"/>
        <v>1.0810311373925898</v>
      </c>
      <c r="DO82" s="62">
        <v>0.84499999999999997</v>
      </c>
      <c r="DP82" s="93">
        <v>0.93625888698210302</v>
      </c>
      <c r="DQ82" s="93">
        <f t="shared" si="101"/>
        <v>1.1079986828190569</v>
      </c>
      <c r="DR82" s="62">
        <v>0.87</v>
      </c>
      <c r="DS82" s="93">
        <v>0.90747549019607798</v>
      </c>
      <c r="DT82" s="93">
        <f t="shared" si="102"/>
        <v>1.043075276087446</v>
      </c>
      <c r="DU82" s="62">
        <v>0.85</v>
      </c>
      <c r="DV82" s="93">
        <v>0.69891008174386904</v>
      </c>
      <c r="DW82" s="93">
        <f t="shared" si="103"/>
        <v>0.82224715499278711</v>
      </c>
      <c r="DX82" s="62">
        <v>0.86</v>
      </c>
      <c r="DY82" s="93">
        <v>0.84277261200338105</v>
      </c>
      <c r="DZ82" s="93">
        <f t="shared" si="104"/>
        <v>0.9799681534923036</v>
      </c>
      <c r="EA82" s="62">
        <v>0.88500000000000001</v>
      </c>
      <c r="EB82" s="93">
        <v>0.93485446209617196</v>
      </c>
      <c r="EC82" s="93">
        <f t="shared" si="105"/>
        <v>1.0563327255323978</v>
      </c>
      <c r="ED82" s="62">
        <v>0.82000000000000006</v>
      </c>
      <c r="EE82" s="93">
        <v>0.75458515283842797</v>
      </c>
      <c r="EF82" s="93">
        <f t="shared" si="106"/>
        <v>0.92022579614442424</v>
      </c>
      <c r="EG82" s="62">
        <v>0.85250000000000004</v>
      </c>
      <c r="EH82" s="93">
        <v>0.91524135309768195</v>
      </c>
      <c r="EI82" s="93">
        <f t="shared" si="107"/>
        <v>1.0735968951292456</v>
      </c>
      <c r="EJ82" s="62">
        <v>0.9</v>
      </c>
      <c r="EK82" s="93">
        <v>0.93768523587487995</v>
      </c>
      <c r="EL82" s="93">
        <f t="shared" si="108"/>
        <v>1.0418724843054221</v>
      </c>
      <c r="EM82" s="62">
        <v>0.31</v>
      </c>
      <c r="EN82" s="93">
        <v>0.39737903225806498</v>
      </c>
      <c r="EO82" s="93">
        <f t="shared" si="109"/>
        <v>1.281867845993758</v>
      </c>
      <c r="EP82" s="62">
        <v>0.60499999999999998</v>
      </c>
      <c r="EQ82" s="93">
        <v>0.89142630279806001</v>
      </c>
      <c r="ER82" s="93">
        <f t="shared" si="110"/>
        <v>1.473431905451339</v>
      </c>
      <c r="ES82" s="62">
        <v>0.89250000000000007</v>
      </c>
      <c r="ET82" s="93">
        <v>0.93725943033102399</v>
      </c>
      <c r="EU82" s="93">
        <f t="shared" si="111"/>
        <v>1.0501506222196346</v>
      </c>
      <c r="EV82" s="62">
        <v>0.56500000000000006</v>
      </c>
      <c r="EW82" s="93">
        <v>0.464373464373464</v>
      </c>
      <c r="EX82" s="93">
        <f t="shared" si="112"/>
        <v>0.82189993694418395</v>
      </c>
      <c r="EY82" s="62">
        <v>0.72875000000000001</v>
      </c>
      <c r="EZ82" s="93">
        <v>0.89508742714404699</v>
      </c>
      <c r="FA82" s="93">
        <f t="shared" si="113"/>
        <v>1.228250328842603</v>
      </c>
      <c r="FB82" s="62" t="s">
        <v>508</v>
      </c>
      <c r="FC82" s="93">
        <v>0</v>
      </c>
      <c r="FD82" s="93" t="str">
        <f t="shared" si="114"/>
        <v>N/A</v>
      </c>
      <c r="FE82" s="62">
        <v>0.32</v>
      </c>
      <c r="FF82" s="93">
        <v>0.52426470588235297</v>
      </c>
      <c r="FG82" s="93">
        <f t="shared" si="115"/>
        <v>1.638327205882353</v>
      </c>
      <c r="FH82" s="62">
        <v>0.32</v>
      </c>
      <c r="FI82" s="93">
        <v>0.52426470588235297</v>
      </c>
      <c r="FJ82" s="93">
        <f t="shared" si="116"/>
        <v>1.638327205882353</v>
      </c>
      <c r="FK82" s="54">
        <v>0.90662983425414367</v>
      </c>
      <c r="FL82" s="93">
        <v>0.943322393335016</v>
      </c>
      <c r="FM82" s="93">
        <f t="shared" si="117"/>
        <v>1.0404713783890183</v>
      </c>
      <c r="FN82" s="54">
        <v>0.61009999999999998</v>
      </c>
      <c r="FO82" s="93">
        <v>0.95466268494638196</v>
      </c>
      <c r="FP82" s="93">
        <f t="shared" si="118"/>
        <v>1.5647642762602556</v>
      </c>
      <c r="FQ82" s="63">
        <v>2764</v>
      </c>
      <c r="FR82" s="8">
        <v>516</v>
      </c>
      <c r="FS82" s="54">
        <f t="shared" si="119"/>
        <v>0.18668596237337193</v>
      </c>
      <c r="FT82" s="63">
        <v>535</v>
      </c>
      <c r="FU82" s="8">
        <v>272</v>
      </c>
      <c r="FV82" s="54">
        <f t="shared" si="120"/>
        <v>0.50841121495327102</v>
      </c>
      <c r="FW82" s="63">
        <v>3299</v>
      </c>
      <c r="FX82" s="8">
        <v>788</v>
      </c>
      <c r="FY82" s="54">
        <f t="shared" si="121"/>
        <v>0.23886026068505609</v>
      </c>
      <c r="FZ82" s="63">
        <v>29493</v>
      </c>
      <c r="GA82" s="8">
        <v>36709</v>
      </c>
      <c r="GB82" s="54">
        <f t="shared" si="122"/>
        <v>1.2446682263587969</v>
      </c>
      <c r="GC82" s="63">
        <v>32792</v>
      </c>
      <c r="GD82" s="8">
        <v>37497</v>
      </c>
      <c r="GE82" s="54">
        <f t="shared" si="123"/>
        <v>1.1434801171017321</v>
      </c>
      <c r="GF82" s="63">
        <v>1410</v>
      </c>
      <c r="GG82" s="8">
        <v>1</v>
      </c>
      <c r="GH82" s="302">
        <f t="shared" si="124"/>
        <v>7.0921985815602842E-4</v>
      </c>
      <c r="GI82" s="8">
        <v>6607</v>
      </c>
      <c r="GJ82" s="8">
        <v>4624</v>
      </c>
      <c r="GK82" s="93">
        <f t="shared" si="125"/>
        <v>0.69986378083850465</v>
      </c>
      <c r="GL82" s="8">
        <v>4881</v>
      </c>
      <c r="GM82" s="8">
        <v>5168</v>
      </c>
      <c r="GN82" s="93">
        <f t="shared" si="126"/>
        <v>1.0587994263470599</v>
      </c>
    </row>
    <row r="83" spans="1:196" s="1" customFormat="1" ht="15" customHeight="1" x14ac:dyDescent="0.6">
      <c r="A83" s="16">
        <v>47</v>
      </c>
      <c r="B83" s="17" t="s">
        <v>517</v>
      </c>
      <c r="C83" s="18">
        <v>9118</v>
      </c>
      <c r="D83" s="17" t="s">
        <v>628</v>
      </c>
      <c r="E83" s="8">
        <v>1241</v>
      </c>
      <c r="F83" s="8">
        <v>749</v>
      </c>
      <c r="G83" s="358">
        <f t="shared" si="127"/>
        <v>0.60354552780016113</v>
      </c>
      <c r="H83" s="8">
        <v>997</v>
      </c>
      <c r="I83" s="8">
        <v>1167</v>
      </c>
      <c r="J83" s="358">
        <f t="shared" si="64"/>
        <v>1.1705115346038115</v>
      </c>
      <c r="K83" s="8">
        <v>213</v>
      </c>
      <c r="L83" s="8">
        <v>87</v>
      </c>
      <c r="M83" s="358">
        <f t="shared" si="65"/>
        <v>0.40845070422535212</v>
      </c>
      <c r="N83" s="8">
        <v>143</v>
      </c>
      <c r="O83" s="8">
        <v>143</v>
      </c>
      <c r="P83" s="361">
        <f t="shared" si="66"/>
        <v>1</v>
      </c>
      <c r="Q83" s="8">
        <v>0</v>
      </c>
      <c r="R83" s="8">
        <v>0</v>
      </c>
      <c r="S83" s="361" t="str">
        <f t="shared" si="67"/>
        <v>N/A</v>
      </c>
      <c r="T83" s="8">
        <v>2594</v>
      </c>
      <c r="U83" s="8">
        <v>2146</v>
      </c>
      <c r="V83" s="358">
        <f t="shared" si="68"/>
        <v>0.82729375481881262</v>
      </c>
      <c r="W83" s="8">
        <v>2594</v>
      </c>
      <c r="X83" s="8">
        <v>2146</v>
      </c>
      <c r="Y83" s="358">
        <f t="shared" si="69"/>
        <v>0.82729375481881262</v>
      </c>
      <c r="Z83" s="8">
        <v>50</v>
      </c>
      <c r="AA83" s="8">
        <v>47</v>
      </c>
      <c r="AB83" s="358">
        <f t="shared" si="70"/>
        <v>0.94</v>
      </c>
      <c r="AC83" s="8">
        <v>0</v>
      </c>
      <c r="AD83" s="8">
        <v>0</v>
      </c>
      <c r="AE83" s="361" t="str">
        <f t="shared" si="71"/>
        <v>N/A</v>
      </c>
      <c r="AF83" s="8">
        <v>0</v>
      </c>
      <c r="AG83" s="8">
        <v>0</v>
      </c>
      <c r="AH83" s="361" t="str">
        <f t="shared" si="72"/>
        <v>N/A</v>
      </c>
      <c r="AI83" s="8">
        <v>50</v>
      </c>
      <c r="AJ83" s="8">
        <v>47</v>
      </c>
      <c r="AK83" s="358">
        <f t="shared" si="73"/>
        <v>0.94</v>
      </c>
      <c r="AL83" s="8">
        <v>0</v>
      </c>
      <c r="AM83" s="8">
        <v>0</v>
      </c>
      <c r="AN83" s="358" t="str">
        <f t="shared" si="74"/>
        <v>N/A</v>
      </c>
      <c r="AO83" s="8">
        <v>0</v>
      </c>
      <c r="AP83" s="8">
        <v>0</v>
      </c>
      <c r="AQ83" s="361" t="str">
        <f t="shared" si="75"/>
        <v>N/A</v>
      </c>
      <c r="AR83" s="8">
        <v>0</v>
      </c>
      <c r="AS83" s="8">
        <v>0</v>
      </c>
      <c r="AT83" s="361" t="str">
        <f t="shared" si="76"/>
        <v>N/A</v>
      </c>
      <c r="AU83" s="8">
        <v>0</v>
      </c>
      <c r="AV83" s="8">
        <v>0</v>
      </c>
      <c r="AW83" s="358" t="str">
        <f t="shared" si="77"/>
        <v>N/A</v>
      </c>
      <c r="AX83" s="8">
        <v>2564</v>
      </c>
      <c r="AY83" s="8">
        <v>1867</v>
      </c>
      <c r="AZ83" s="358">
        <f t="shared" si="78"/>
        <v>0.72815912636505464</v>
      </c>
      <c r="BA83" s="8">
        <v>250</v>
      </c>
      <c r="BB83" s="8">
        <v>196</v>
      </c>
      <c r="BC83" s="358">
        <f t="shared" si="79"/>
        <v>0.78400000000000003</v>
      </c>
      <c r="BD83" s="8">
        <v>463</v>
      </c>
      <c r="BE83" s="8">
        <v>350</v>
      </c>
      <c r="BF83" s="361">
        <f t="shared" si="80"/>
        <v>0.75593952483801297</v>
      </c>
      <c r="BG83" s="8">
        <v>332</v>
      </c>
      <c r="BH83" s="8">
        <v>277</v>
      </c>
      <c r="BI83" s="361">
        <f t="shared" si="81"/>
        <v>0.83433734939759041</v>
      </c>
      <c r="BJ83" s="8">
        <v>6544</v>
      </c>
      <c r="BK83" s="8">
        <v>6069</v>
      </c>
      <c r="BL83" s="570">
        <f t="shared" si="82"/>
        <v>0.92741442542787289</v>
      </c>
      <c r="BM83" s="8">
        <v>10153</v>
      </c>
      <c r="BN83" s="8">
        <v>8759</v>
      </c>
      <c r="BO83" s="358">
        <f t="shared" si="83"/>
        <v>0.86270067960208807</v>
      </c>
      <c r="BP83" s="8">
        <v>0</v>
      </c>
      <c r="BQ83" s="8">
        <v>0</v>
      </c>
      <c r="BR83" s="358" t="str">
        <f t="shared" si="84"/>
        <v>N/A</v>
      </c>
      <c r="BS83" s="8">
        <v>10203</v>
      </c>
      <c r="BT83" s="8">
        <v>8806</v>
      </c>
      <c r="BU83" s="358">
        <f t="shared" si="85"/>
        <v>0.86307948642556109</v>
      </c>
      <c r="BV83" s="8">
        <v>12797</v>
      </c>
      <c r="BW83" s="8">
        <v>10952</v>
      </c>
      <c r="BX83" s="358">
        <f t="shared" si="86"/>
        <v>0.8558255841212784</v>
      </c>
      <c r="BY83" s="8">
        <v>10880</v>
      </c>
      <c r="BZ83" s="8">
        <v>8800</v>
      </c>
      <c r="CA83" s="364">
        <f t="shared" si="87"/>
        <v>0.80882352941176472</v>
      </c>
      <c r="CB83" s="8">
        <v>17300</v>
      </c>
      <c r="CC83" s="8">
        <v>19724</v>
      </c>
      <c r="CD83" s="364">
        <f t="shared" si="88"/>
        <v>1.1401156069364162</v>
      </c>
      <c r="CE83" s="8">
        <v>2560</v>
      </c>
      <c r="CF83" s="8">
        <v>2240</v>
      </c>
      <c r="CG83" s="364">
        <f t="shared" si="89"/>
        <v>0.875</v>
      </c>
      <c r="CH83" s="8">
        <v>0</v>
      </c>
      <c r="CI83" s="8">
        <v>0</v>
      </c>
      <c r="CJ83" s="358" t="str">
        <f t="shared" si="90"/>
        <v>N/A</v>
      </c>
      <c r="CK83" s="8">
        <v>2560</v>
      </c>
      <c r="CL83" s="8">
        <v>2240</v>
      </c>
      <c r="CM83" s="364">
        <f t="shared" si="91"/>
        <v>0.875</v>
      </c>
      <c r="CN83" s="8">
        <v>4855</v>
      </c>
      <c r="CO83" s="8">
        <v>5438</v>
      </c>
      <c r="CP83" s="364">
        <f t="shared" si="92"/>
        <v>1.1200823892893923</v>
      </c>
      <c r="CQ83" s="8">
        <v>0</v>
      </c>
      <c r="CR83" s="8">
        <v>0</v>
      </c>
      <c r="CS83" s="366" t="str">
        <f t="shared" si="93"/>
        <v>N/A</v>
      </c>
      <c r="CT83" s="8">
        <v>35595</v>
      </c>
      <c r="CU83" s="8">
        <v>36202</v>
      </c>
      <c r="CV83" s="364">
        <f t="shared" si="94"/>
        <v>1.0170529568759656</v>
      </c>
      <c r="CW83" s="8">
        <v>48392</v>
      </c>
      <c r="CX83" s="8">
        <v>47154</v>
      </c>
      <c r="CY83" s="364">
        <f t="shared" si="95"/>
        <v>0.97441725905108278</v>
      </c>
      <c r="CZ83" s="8">
        <v>5461</v>
      </c>
      <c r="DA83" s="8">
        <v>5587</v>
      </c>
      <c r="DB83" s="361">
        <f t="shared" si="96"/>
        <v>1.0230726973081854</v>
      </c>
      <c r="DC83" s="8">
        <v>332</v>
      </c>
      <c r="DD83" s="8">
        <v>277</v>
      </c>
      <c r="DE83" s="361">
        <f t="shared" si="97"/>
        <v>0.83433734939759041</v>
      </c>
      <c r="DF83" s="8">
        <v>14687</v>
      </c>
      <c r="DG83" s="8">
        <v>12403</v>
      </c>
      <c r="DH83" s="364">
        <f t="shared" si="98"/>
        <v>0.8444883230067407</v>
      </c>
      <c r="DI83" s="62">
        <v>0.96</v>
      </c>
      <c r="DJ83" s="93">
        <v>0.94831591173054597</v>
      </c>
      <c r="DK83" s="93">
        <f t="shared" si="99"/>
        <v>0.9878290747193188</v>
      </c>
      <c r="DL83" s="62">
        <v>0.97</v>
      </c>
      <c r="DM83" s="93">
        <v>0.969387755102041</v>
      </c>
      <c r="DN83" s="93">
        <f t="shared" si="100"/>
        <v>0.99936881969282576</v>
      </c>
      <c r="DO83" s="62">
        <v>0.96499999999999997</v>
      </c>
      <c r="DP83" s="93">
        <v>0.94878491937315501</v>
      </c>
      <c r="DQ83" s="93">
        <f t="shared" si="101"/>
        <v>0.98319680764057515</v>
      </c>
      <c r="DR83" s="62">
        <v>0.99</v>
      </c>
      <c r="DS83" s="93">
        <v>0.94177732379979595</v>
      </c>
      <c r="DT83" s="93">
        <f t="shared" si="102"/>
        <v>0.95129022606039992</v>
      </c>
      <c r="DU83" s="62">
        <v>0.95</v>
      </c>
      <c r="DV83" s="93">
        <v>0.96143958868894597</v>
      </c>
      <c r="DW83" s="93">
        <f t="shared" si="103"/>
        <v>1.0120416723041536</v>
      </c>
      <c r="DX83" s="62">
        <v>0.97</v>
      </c>
      <c r="DY83" s="93">
        <v>0.95246971109040102</v>
      </c>
      <c r="DZ83" s="93">
        <f t="shared" si="104"/>
        <v>0.98192753720659898</v>
      </c>
      <c r="EA83" s="62">
        <v>0.97499999999999998</v>
      </c>
      <c r="EB83" s="93">
        <v>0.94764834706434498</v>
      </c>
      <c r="EC83" s="93">
        <f t="shared" si="105"/>
        <v>0.97194702263009747</v>
      </c>
      <c r="ED83" s="62">
        <v>0.96</v>
      </c>
      <c r="EE83" s="93">
        <v>0.96258253851797504</v>
      </c>
      <c r="EF83" s="93">
        <f t="shared" si="106"/>
        <v>1.0026901442895573</v>
      </c>
      <c r="EG83" s="62">
        <v>0.96750000000000003</v>
      </c>
      <c r="EH83" s="93">
        <v>0.94950693937180397</v>
      </c>
      <c r="EI83" s="93">
        <f t="shared" si="107"/>
        <v>0.98140252131452599</v>
      </c>
      <c r="EJ83" s="62">
        <v>0.77</v>
      </c>
      <c r="EK83" s="93">
        <v>0.92679437246641805</v>
      </c>
      <c r="EL83" s="93">
        <f t="shared" si="108"/>
        <v>1.2036290551511923</v>
      </c>
      <c r="EM83" s="62">
        <v>0.36</v>
      </c>
      <c r="EN83" s="93">
        <v>0.33215579710144899</v>
      </c>
      <c r="EO83" s="93">
        <f t="shared" si="109"/>
        <v>0.92265499194846945</v>
      </c>
      <c r="EP83" s="62">
        <v>0.56499999999999995</v>
      </c>
      <c r="EQ83" s="93">
        <v>0.74545605215181499</v>
      </c>
      <c r="ER83" s="93">
        <f t="shared" si="110"/>
        <v>1.3193912427465753</v>
      </c>
      <c r="ES83" s="62">
        <v>0.87250000000000005</v>
      </c>
      <c r="ET83" s="93">
        <v>0.93254870363442799</v>
      </c>
      <c r="EU83" s="93">
        <f t="shared" si="111"/>
        <v>1.0688237290939002</v>
      </c>
      <c r="EV83" s="62">
        <v>0.65999999999999992</v>
      </c>
      <c r="EW83" s="93">
        <v>0.40143513666048503</v>
      </c>
      <c r="EX83" s="93">
        <f t="shared" si="112"/>
        <v>0.60823505554618951</v>
      </c>
      <c r="EY83" s="62">
        <v>0.76624999999999999</v>
      </c>
      <c r="EZ83" s="93">
        <v>0.79284896297238805</v>
      </c>
      <c r="FA83" s="93">
        <f t="shared" si="113"/>
        <v>1.0347131653799517</v>
      </c>
      <c r="FB83" s="62" t="s">
        <v>508</v>
      </c>
      <c r="FC83" s="93">
        <v>0</v>
      </c>
      <c r="FD83" s="93" t="str">
        <f t="shared" si="114"/>
        <v>N/A</v>
      </c>
      <c r="FE83" s="62">
        <v>0.32</v>
      </c>
      <c r="FF83" s="93">
        <v>0.55133928571428603</v>
      </c>
      <c r="FG83" s="93">
        <f t="shared" si="115"/>
        <v>1.7229352678571439</v>
      </c>
      <c r="FH83" s="62">
        <v>0.32</v>
      </c>
      <c r="FI83" s="93">
        <v>0.55133928571428603</v>
      </c>
      <c r="FJ83" s="93">
        <f t="shared" si="116"/>
        <v>1.7229352678571439</v>
      </c>
      <c r="FK83" s="54">
        <v>0.9</v>
      </c>
      <c r="FL83" s="93">
        <v>0.93761591637160702</v>
      </c>
      <c r="FM83" s="93">
        <f t="shared" si="117"/>
        <v>1.0417954626351189</v>
      </c>
      <c r="FN83" s="54">
        <v>0.61009999999999998</v>
      </c>
      <c r="FO83" s="93">
        <v>0.989169675090253</v>
      </c>
      <c r="FP83" s="93">
        <f t="shared" si="118"/>
        <v>1.6213238405019719</v>
      </c>
      <c r="FQ83" s="63">
        <v>3728</v>
      </c>
      <c r="FR83" s="8">
        <v>489</v>
      </c>
      <c r="FS83" s="54">
        <f t="shared" si="119"/>
        <v>0.13116952789699571</v>
      </c>
      <c r="FT83" s="63">
        <v>560</v>
      </c>
      <c r="FU83" s="8">
        <v>128</v>
      </c>
      <c r="FV83" s="54">
        <f t="shared" si="120"/>
        <v>0.22857142857142856</v>
      </c>
      <c r="FW83" s="63">
        <v>4288</v>
      </c>
      <c r="FX83" s="8">
        <v>617</v>
      </c>
      <c r="FY83" s="54">
        <f t="shared" si="121"/>
        <v>0.14388992537313433</v>
      </c>
      <c r="FZ83" s="63">
        <v>18057</v>
      </c>
      <c r="GA83" s="8">
        <v>18964</v>
      </c>
      <c r="GB83" s="54">
        <f t="shared" si="122"/>
        <v>1.0502298277676247</v>
      </c>
      <c r="GC83" s="63">
        <v>22345</v>
      </c>
      <c r="GD83" s="8">
        <v>19581</v>
      </c>
      <c r="GE83" s="54">
        <f t="shared" si="123"/>
        <v>0.8763034235846946</v>
      </c>
      <c r="GF83" s="63">
        <v>2646</v>
      </c>
      <c r="GG83" s="8">
        <v>100</v>
      </c>
      <c r="GH83" s="302">
        <f t="shared" si="124"/>
        <v>3.779289493575208E-2</v>
      </c>
      <c r="GI83" s="8">
        <v>4019</v>
      </c>
      <c r="GJ83" s="8">
        <v>3297</v>
      </c>
      <c r="GK83" s="93">
        <f t="shared" si="125"/>
        <v>0.82035332172182129</v>
      </c>
      <c r="GL83" s="8">
        <v>0</v>
      </c>
      <c r="GM83" s="8">
        <v>48</v>
      </c>
      <c r="GN83" s="93" t="str">
        <f t="shared" si="126"/>
        <v>N/A</v>
      </c>
    </row>
    <row r="84" spans="1:196" s="1" customFormat="1" ht="15" customHeight="1" x14ac:dyDescent="0.6">
      <c r="A84" s="16">
        <v>47</v>
      </c>
      <c r="B84" s="17" t="s">
        <v>517</v>
      </c>
      <c r="C84" s="18">
        <v>9529</v>
      </c>
      <c r="D84" s="17" t="s">
        <v>629</v>
      </c>
      <c r="E84" s="8">
        <v>1490</v>
      </c>
      <c r="F84" s="8">
        <v>1084</v>
      </c>
      <c r="G84" s="358">
        <f t="shared" si="127"/>
        <v>0.72751677852348995</v>
      </c>
      <c r="H84" s="8">
        <v>2367</v>
      </c>
      <c r="I84" s="8">
        <v>2332</v>
      </c>
      <c r="J84" s="358">
        <f t="shared" si="64"/>
        <v>0.98521335023236167</v>
      </c>
      <c r="K84" s="8">
        <v>0</v>
      </c>
      <c r="L84" s="8">
        <v>0</v>
      </c>
      <c r="M84" s="358" t="str">
        <f t="shared" si="65"/>
        <v>N/A</v>
      </c>
      <c r="N84" s="8">
        <v>0</v>
      </c>
      <c r="O84" s="8">
        <v>0</v>
      </c>
      <c r="P84" s="361" t="str">
        <f t="shared" si="66"/>
        <v>N/A</v>
      </c>
      <c r="Q84" s="8">
        <v>0</v>
      </c>
      <c r="R84" s="8">
        <v>0</v>
      </c>
      <c r="S84" s="361" t="str">
        <f t="shared" si="67"/>
        <v>N/A</v>
      </c>
      <c r="T84" s="8">
        <v>3857</v>
      </c>
      <c r="U84" s="8">
        <v>3416</v>
      </c>
      <c r="V84" s="358">
        <f t="shared" si="68"/>
        <v>0.88566243194192373</v>
      </c>
      <c r="W84" s="8">
        <v>3857</v>
      </c>
      <c r="X84" s="8">
        <v>3416</v>
      </c>
      <c r="Y84" s="358">
        <f t="shared" si="69"/>
        <v>0.88566243194192373</v>
      </c>
      <c r="Z84" s="8">
        <v>0</v>
      </c>
      <c r="AA84" s="8">
        <v>0</v>
      </c>
      <c r="AB84" s="358" t="str">
        <f t="shared" si="70"/>
        <v>N/A</v>
      </c>
      <c r="AC84" s="8">
        <v>0</v>
      </c>
      <c r="AD84" s="8">
        <v>0</v>
      </c>
      <c r="AE84" s="361" t="str">
        <f t="shared" si="71"/>
        <v>N/A</v>
      </c>
      <c r="AF84" s="8">
        <v>0</v>
      </c>
      <c r="AG84" s="8">
        <v>0</v>
      </c>
      <c r="AH84" s="361" t="str">
        <f t="shared" si="72"/>
        <v>N/A</v>
      </c>
      <c r="AI84" s="8">
        <v>0</v>
      </c>
      <c r="AJ84" s="8">
        <v>0</v>
      </c>
      <c r="AK84" s="358" t="str">
        <f t="shared" si="73"/>
        <v>N/A</v>
      </c>
      <c r="AL84" s="8">
        <v>0</v>
      </c>
      <c r="AM84" s="8">
        <v>0</v>
      </c>
      <c r="AN84" s="358" t="str">
        <f t="shared" si="74"/>
        <v>N/A</v>
      </c>
      <c r="AO84" s="8">
        <v>0</v>
      </c>
      <c r="AP84" s="8">
        <v>0</v>
      </c>
      <c r="AQ84" s="361" t="str">
        <f t="shared" si="75"/>
        <v>N/A</v>
      </c>
      <c r="AR84" s="8">
        <v>0</v>
      </c>
      <c r="AS84" s="8">
        <v>0</v>
      </c>
      <c r="AT84" s="361" t="str">
        <f t="shared" si="76"/>
        <v>N/A</v>
      </c>
      <c r="AU84" s="8">
        <v>0</v>
      </c>
      <c r="AV84" s="8">
        <v>0</v>
      </c>
      <c r="AW84" s="358" t="str">
        <f t="shared" si="77"/>
        <v>N/A</v>
      </c>
      <c r="AX84" s="8">
        <v>3382</v>
      </c>
      <c r="AY84" s="8">
        <v>2629</v>
      </c>
      <c r="AZ84" s="358">
        <f t="shared" si="78"/>
        <v>0.77735068007096397</v>
      </c>
      <c r="BA84" s="8">
        <v>761</v>
      </c>
      <c r="BB84" s="8">
        <v>680</v>
      </c>
      <c r="BC84" s="358">
        <f t="shared" si="79"/>
        <v>0.89356110381077525</v>
      </c>
      <c r="BD84" s="8">
        <v>0</v>
      </c>
      <c r="BE84" s="8">
        <v>0</v>
      </c>
      <c r="BF84" s="361" t="str">
        <f t="shared" si="80"/>
        <v>N/A</v>
      </c>
      <c r="BG84" s="8">
        <v>0</v>
      </c>
      <c r="BH84" s="8">
        <v>0</v>
      </c>
      <c r="BI84" s="361" t="str">
        <f t="shared" si="81"/>
        <v>N/A</v>
      </c>
      <c r="BJ84" s="8">
        <v>7642</v>
      </c>
      <c r="BK84" s="8">
        <v>7545</v>
      </c>
      <c r="BL84" s="570">
        <f t="shared" si="82"/>
        <v>0.98730698769955505</v>
      </c>
      <c r="BM84" s="8">
        <v>11785</v>
      </c>
      <c r="BN84" s="8">
        <v>10854</v>
      </c>
      <c r="BO84" s="358">
        <f t="shared" si="83"/>
        <v>0.92100127280441235</v>
      </c>
      <c r="BP84" s="8">
        <v>0</v>
      </c>
      <c r="BQ84" s="8">
        <v>0</v>
      </c>
      <c r="BR84" s="358" t="str">
        <f t="shared" si="84"/>
        <v>N/A</v>
      </c>
      <c r="BS84" s="8">
        <v>11785</v>
      </c>
      <c r="BT84" s="8">
        <v>10854</v>
      </c>
      <c r="BU84" s="358">
        <f t="shared" si="85"/>
        <v>0.92100127280441235</v>
      </c>
      <c r="BV84" s="8">
        <v>15642</v>
      </c>
      <c r="BW84" s="8">
        <v>14270</v>
      </c>
      <c r="BX84" s="358">
        <f t="shared" si="86"/>
        <v>0.91228743127477308</v>
      </c>
      <c r="BY84" s="8">
        <v>17440</v>
      </c>
      <c r="BZ84" s="8">
        <v>14240</v>
      </c>
      <c r="CA84" s="364">
        <f t="shared" si="87"/>
        <v>0.8165137614678899</v>
      </c>
      <c r="CB84" s="8">
        <v>18870</v>
      </c>
      <c r="CC84" s="8">
        <v>13698</v>
      </c>
      <c r="CD84" s="364">
        <f t="shared" si="88"/>
        <v>0.72591414944356125</v>
      </c>
      <c r="CE84" s="8">
        <v>5120</v>
      </c>
      <c r="CF84" s="8">
        <v>4480</v>
      </c>
      <c r="CG84" s="364">
        <f t="shared" si="89"/>
        <v>0.875</v>
      </c>
      <c r="CH84" s="8">
        <v>660</v>
      </c>
      <c r="CI84" s="8">
        <v>571</v>
      </c>
      <c r="CJ84" s="358">
        <f t="shared" si="90"/>
        <v>0.86515151515151512</v>
      </c>
      <c r="CK84" s="8">
        <v>5780</v>
      </c>
      <c r="CL84" s="8">
        <v>5051</v>
      </c>
      <c r="CM84" s="364">
        <f t="shared" si="91"/>
        <v>0.87387543252595157</v>
      </c>
      <c r="CN84" s="8">
        <v>0</v>
      </c>
      <c r="CO84" s="8">
        <v>0</v>
      </c>
      <c r="CP84" s="366" t="str">
        <f t="shared" si="92"/>
        <v>N/A</v>
      </c>
      <c r="CQ84" s="8">
        <v>750</v>
      </c>
      <c r="CR84" s="8">
        <v>1108</v>
      </c>
      <c r="CS84" s="364">
        <f t="shared" si="93"/>
        <v>1.4773333333333334</v>
      </c>
      <c r="CT84" s="8">
        <v>42840</v>
      </c>
      <c r="CU84" s="8">
        <v>34097</v>
      </c>
      <c r="CV84" s="364">
        <f t="shared" si="94"/>
        <v>0.79591503267973851</v>
      </c>
      <c r="CW84" s="8">
        <v>58482</v>
      </c>
      <c r="CX84" s="8">
        <v>48367</v>
      </c>
      <c r="CY84" s="364">
        <f t="shared" si="95"/>
        <v>0.8270407988782873</v>
      </c>
      <c r="CZ84" s="8">
        <v>0</v>
      </c>
      <c r="DA84" s="8">
        <v>0</v>
      </c>
      <c r="DB84" s="361" t="str">
        <f t="shared" si="96"/>
        <v>N/A</v>
      </c>
      <c r="DC84" s="8">
        <v>750</v>
      </c>
      <c r="DD84" s="8">
        <v>1108</v>
      </c>
      <c r="DE84" s="361">
        <f t="shared" si="97"/>
        <v>1.4773333333333334</v>
      </c>
      <c r="DF84" s="8">
        <v>25688</v>
      </c>
      <c r="DG84" s="8">
        <v>21732</v>
      </c>
      <c r="DH84" s="364">
        <f t="shared" si="98"/>
        <v>0.84599813142323266</v>
      </c>
      <c r="DI84" s="62">
        <v>0.93</v>
      </c>
      <c r="DJ84" s="93">
        <v>0.95301749557696103</v>
      </c>
      <c r="DK84" s="93">
        <f t="shared" si="99"/>
        <v>1.024749995244044</v>
      </c>
      <c r="DL84" s="62">
        <v>0.93</v>
      </c>
      <c r="DM84" s="93">
        <v>0.98235294117647098</v>
      </c>
      <c r="DN84" s="93">
        <f t="shared" si="100"/>
        <v>1.0562934851359902</v>
      </c>
      <c r="DO84" s="62">
        <v>0.93</v>
      </c>
      <c r="DP84" s="93">
        <v>0.95485535286530299</v>
      </c>
      <c r="DQ84" s="93">
        <f t="shared" si="101"/>
        <v>1.0267261858766699</v>
      </c>
      <c r="DR84" s="62">
        <v>0.98</v>
      </c>
      <c r="DS84" s="93">
        <v>0.97509225092250895</v>
      </c>
      <c r="DT84" s="93">
        <f t="shared" si="102"/>
        <v>0.99499209277807033</v>
      </c>
      <c r="DU84" s="62">
        <v>0.9</v>
      </c>
      <c r="DV84" s="93">
        <v>0.95540308747855895</v>
      </c>
      <c r="DW84" s="93">
        <f t="shared" si="103"/>
        <v>1.0615589860872876</v>
      </c>
      <c r="DX84" s="62">
        <v>0.94</v>
      </c>
      <c r="DY84" s="93">
        <v>0.96165105386416905</v>
      </c>
      <c r="DZ84" s="93">
        <f t="shared" si="104"/>
        <v>1.0230330360257118</v>
      </c>
      <c r="EA84" s="62">
        <v>0.95500000000000007</v>
      </c>
      <c r="EB84" s="93">
        <v>0.95514300941552699</v>
      </c>
      <c r="EC84" s="93">
        <f t="shared" si="105"/>
        <v>1.0001497480790857</v>
      </c>
      <c r="ED84" s="62">
        <v>0.91500000000000004</v>
      </c>
      <c r="EE84" s="93">
        <v>0.96148738379814103</v>
      </c>
      <c r="EF84" s="93">
        <f t="shared" si="106"/>
        <v>1.0508058839323946</v>
      </c>
      <c r="EG84" s="62">
        <v>0.93500000000000005</v>
      </c>
      <c r="EH84" s="93">
        <v>0.95648213034337803</v>
      </c>
      <c r="EI84" s="93">
        <f t="shared" si="107"/>
        <v>1.0229755404742011</v>
      </c>
      <c r="EJ84" s="62">
        <v>0.79</v>
      </c>
      <c r="EK84" s="93">
        <v>0.90453274370813497</v>
      </c>
      <c r="EL84" s="93">
        <f t="shared" si="108"/>
        <v>1.1449781565925758</v>
      </c>
      <c r="EM84" s="62">
        <v>0.28000000000000003</v>
      </c>
      <c r="EN84" s="93">
        <v>0.30576923076923102</v>
      </c>
      <c r="EO84" s="93">
        <f t="shared" si="109"/>
        <v>1.0920329670329678</v>
      </c>
      <c r="EP84" s="62">
        <v>0.53500000000000003</v>
      </c>
      <c r="EQ84" s="93">
        <v>0.57579845734228796</v>
      </c>
      <c r="ER84" s="93">
        <f t="shared" si="110"/>
        <v>1.0762587987706316</v>
      </c>
      <c r="ES84" s="62">
        <v>0.87250000000000005</v>
      </c>
      <c r="ET84" s="93">
        <v>0.92592453538577102</v>
      </c>
      <c r="EU84" s="93">
        <f t="shared" si="111"/>
        <v>1.0612315591813994</v>
      </c>
      <c r="EV84" s="62">
        <v>0.59750000000000003</v>
      </c>
      <c r="EW84" s="93">
        <v>0.39665010123320399</v>
      </c>
      <c r="EX84" s="93">
        <f t="shared" si="112"/>
        <v>0.66384954181289368</v>
      </c>
      <c r="EY84" s="62">
        <v>0.7350000000000001</v>
      </c>
      <c r="EZ84" s="93">
        <v>0.68811379659685301</v>
      </c>
      <c r="FA84" s="93">
        <f t="shared" si="113"/>
        <v>0.9362092470705482</v>
      </c>
      <c r="FB84" s="62">
        <v>0.85</v>
      </c>
      <c r="FC84" s="93">
        <v>0.82661996497373003</v>
      </c>
      <c r="FD84" s="93">
        <f t="shared" si="114"/>
        <v>0.97249407643968244</v>
      </c>
      <c r="FE84" s="62">
        <v>0.43</v>
      </c>
      <c r="FF84" s="93">
        <v>0.36227678571428601</v>
      </c>
      <c r="FG84" s="93">
        <f t="shared" si="115"/>
        <v>0.84250415282392099</v>
      </c>
      <c r="FH84" s="62">
        <v>0.64</v>
      </c>
      <c r="FI84" s="93">
        <v>0.414769352603445</v>
      </c>
      <c r="FJ84" s="93">
        <f t="shared" si="116"/>
        <v>0.64807711344288277</v>
      </c>
      <c r="FK84" s="54">
        <v>0.9</v>
      </c>
      <c r="FL84" s="93">
        <v>0</v>
      </c>
      <c r="FM84" s="93">
        <f t="shared" si="117"/>
        <v>0</v>
      </c>
      <c r="FN84" s="54">
        <v>0.61009999999999998</v>
      </c>
      <c r="FO84" s="93">
        <v>0.99548736462093901</v>
      </c>
      <c r="FP84" s="93">
        <f t="shared" si="118"/>
        <v>1.631679011016127</v>
      </c>
      <c r="FQ84" s="63">
        <v>5124</v>
      </c>
      <c r="FR84" s="8">
        <v>703</v>
      </c>
      <c r="FS84" s="54">
        <f t="shared" si="119"/>
        <v>0.13719750195160033</v>
      </c>
      <c r="FT84" s="63">
        <v>702</v>
      </c>
      <c r="FU84" s="8">
        <v>316</v>
      </c>
      <c r="FV84" s="54">
        <f t="shared" si="120"/>
        <v>0.45014245014245013</v>
      </c>
      <c r="FW84" s="63">
        <v>5826</v>
      </c>
      <c r="FX84" s="8">
        <v>1019</v>
      </c>
      <c r="FY84" s="54">
        <f t="shared" si="121"/>
        <v>0.17490559560590457</v>
      </c>
      <c r="FZ84" s="63">
        <v>22553</v>
      </c>
      <c r="GA84" s="8">
        <v>14955</v>
      </c>
      <c r="GB84" s="54">
        <f t="shared" si="122"/>
        <v>0.66310468673790623</v>
      </c>
      <c r="GC84" s="63">
        <v>28379</v>
      </c>
      <c r="GD84" s="8">
        <v>15974</v>
      </c>
      <c r="GE84" s="54">
        <f t="shared" si="123"/>
        <v>0.56288100355896964</v>
      </c>
      <c r="GF84" s="63">
        <v>2814</v>
      </c>
      <c r="GG84" s="8">
        <v>0</v>
      </c>
      <c r="GH84" s="302">
        <f t="shared" si="124"/>
        <v>0</v>
      </c>
      <c r="GI84" s="8">
        <v>0</v>
      </c>
      <c r="GJ84" s="8">
        <v>0</v>
      </c>
      <c r="GK84" s="93" t="str">
        <f t="shared" si="125"/>
        <v>N/A</v>
      </c>
      <c r="GL84" s="8">
        <v>458</v>
      </c>
      <c r="GM84" s="8">
        <v>961</v>
      </c>
      <c r="GN84" s="93">
        <f t="shared" si="126"/>
        <v>2.0982532751091703</v>
      </c>
    </row>
    <row r="85" spans="1:196" s="1" customFormat="1" ht="15" customHeight="1" x14ac:dyDescent="0.6">
      <c r="A85" s="16">
        <v>50</v>
      </c>
      <c r="B85" s="17" t="s">
        <v>518</v>
      </c>
      <c r="C85" s="18">
        <v>9117</v>
      </c>
      <c r="D85" s="17" t="s">
        <v>630</v>
      </c>
      <c r="E85" s="8">
        <v>1594</v>
      </c>
      <c r="F85" s="8">
        <v>1531</v>
      </c>
      <c r="G85" s="358">
        <f t="shared" si="127"/>
        <v>0.9604767879548306</v>
      </c>
      <c r="H85" s="8">
        <v>0</v>
      </c>
      <c r="I85" s="8">
        <v>0</v>
      </c>
      <c r="J85" s="358" t="str">
        <f t="shared" si="64"/>
        <v>N/A</v>
      </c>
      <c r="K85" s="8">
        <v>75</v>
      </c>
      <c r="L85" s="8">
        <v>55</v>
      </c>
      <c r="M85" s="358">
        <f t="shared" si="65"/>
        <v>0.73333333333333328</v>
      </c>
      <c r="N85" s="8">
        <v>16</v>
      </c>
      <c r="O85" s="8">
        <v>36</v>
      </c>
      <c r="P85" s="361">
        <f t="shared" si="66"/>
        <v>2.25</v>
      </c>
      <c r="Q85" s="8">
        <v>0</v>
      </c>
      <c r="R85" s="8">
        <v>0</v>
      </c>
      <c r="S85" s="361" t="str">
        <f t="shared" si="67"/>
        <v>N/A</v>
      </c>
      <c r="T85" s="8">
        <v>1685</v>
      </c>
      <c r="U85" s="8">
        <v>1622</v>
      </c>
      <c r="V85" s="358">
        <f t="shared" si="68"/>
        <v>0.96261127596439167</v>
      </c>
      <c r="W85" s="8">
        <v>1685</v>
      </c>
      <c r="X85" s="8">
        <v>1622</v>
      </c>
      <c r="Y85" s="358">
        <f t="shared" si="69"/>
        <v>0.96261127596439167</v>
      </c>
      <c r="Z85" s="8">
        <v>100</v>
      </c>
      <c r="AA85" s="8">
        <v>63</v>
      </c>
      <c r="AB85" s="358">
        <f t="shared" si="70"/>
        <v>0.63</v>
      </c>
      <c r="AC85" s="8">
        <v>0</v>
      </c>
      <c r="AD85" s="8">
        <v>0</v>
      </c>
      <c r="AE85" s="361" t="str">
        <f t="shared" si="71"/>
        <v>N/A</v>
      </c>
      <c r="AF85" s="8">
        <v>0</v>
      </c>
      <c r="AG85" s="8">
        <v>0</v>
      </c>
      <c r="AH85" s="361" t="str">
        <f t="shared" si="72"/>
        <v>N/A</v>
      </c>
      <c r="AI85" s="8">
        <v>100</v>
      </c>
      <c r="AJ85" s="8">
        <v>63</v>
      </c>
      <c r="AK85" s="358">
        <f t="shared" si="73"/>
        <v>0.63</v>
      </c>
      <c r="AL85" s="8">
        <v>74</v>
      </c>
      <c r="AM85" s="8">
        <v>27</v>
      </c>
      <c r="AN85" s="358">
        <f t="shared" si="74"/>
        <v>0.36486486486486486</v>
      </c>
      <c r="AO85" s="8">
        <v>15</v>
      </c>
      <c r="AP85" s="8">
        <v>15</v>
      </c>
      <c r="AQ85" s="361">
        <f t="shared" si="75"/>
        <v>1</v>
      </c>
      <c r="AR85" s="8">
        <v>0</v>
      </c>
      <c r="AS85" s="8">
        <v>0</v>
      </c>
      <c r="AT85" s="361" t="str">
        <f t="shared" si="76"/>
        <v>N/A</v>
      </c>
      <c r="AU85" s="8">
        <v>89</v>
      </c>
      <c r="AV85" s="8">
        <v>42</v>
      </c>
      <c r="AW85" s="358">
        <f t="shared" si="77"/>
        <v>0.47191011235955055</v>
      </c>
      <c r="AX85" s="8">
        <v>2447</v>
      </c>
      <c r="AY85" s="8">
        <v>2149</v>
      </c>
      <c r="AZ85" s="358">
        <f t="shared" si="78"/>
        <v>0.87821822639967306</v>
      </c>
      <c r="BA85" s="8">
        <v>279</v>
      </c>
      <c r="BB85" s="8">
        <v>267</v>
      </c>
      <c r="BC85" s="358">
        <f t="shared" si="79"/>
        <v>0.956989247311828</v>
      </c>
      <c r="BD85" s="8">
        <v>293</v>
      </c>
      <c r="BE85" s="8">
        <v>337</v>
      </c>
      <c r="BF85" s="361">
        <f t="shared" si="80"/>
        <v>1.1501706484641638</v>
      </c>
      <c r="BG85" s="8">
        <v>0</v>
      </c>
      <c r="BH85" s="8">
        <v>0</v>
      </c>
      <c r="BI85" s="361" t="str">
        <f t="shared" si="81"/>
        <v>N/A</v>
      </c>
      <c r="BJ85" s="8">
        <v>4844</v>
      </c>
      <c r="BK85" s="8">
        <v>4576</v>
      </c>
      <c r="BL85" s="570">
        <f t="shared" si="82"/>
        <v>0.94467382328654004</v>
      </c>
      <c r="BM85" s="8">
        <v>7863</v>
      </c>
      <c r="BN85" s="8">
        <v>7329</v>
      </c>
      <c r="BO85" s="358">
        <f t="shared" si="83"/>
        <v>0.93208698969858828</v>
      </c>
      <c r="BP85" s="8">
        <v>0</v>
      </c>
      <c r="BQ85" s="8">
        <v>0</v>
      </c>
      <c r="BR85" s="358" t="str">
        <f t="shared" si="84"/>
        <v>N/A</v>
      </c>
      <c r="BS85" s="8">
        <v>8052</v>
      </c>
      <c r="BT85" s="8">
        <v>7434</v>
      </c>
      <c r="BU85" s="358">
        <f t="shared" si="85"/>
        <v>0.92324888226527568</v>
      </c>
      <c r="BV85" s="8">
        <v>9737</v>
      </c>
      <c r="BW85" s="8">
        <v>9056</v>
      </c>
      <c r="BX85" s="358">
        <f t="shared" si="86"/>
        <v>0.93006059361199545</v>
      </c>
      <c r="BY85" s="8">
        <v>8640</v>
      </c>
      <c r="BZ85" s="8">
        <v>2800</v>
      </c>
      <c r="CA85" s="364">
        <f t="shared" si="87"/>
        <v>0.32407407407407407</v>
      </c>
      <c r="CB85" s="8">
        <v>17350</v>
      </c>
      <c r="CC85" s="8">
        <v>13246</v>
      </c>
      <c r="CD85" s="364">
        <f t="shared" si="88"/>
        <v>0.76345821325648411</v>
      </c>
      <c r="CE85" s="8">
        <v>3840</v>
      </c>
      <c r="CF85" s="8">
        <v>3200</v>
      </c>
      <c r="CG85" s="364">
        <f t="shared" si="89"/>
        <v>0.83333333333333337</v>
      </c>
      <c r="CH85" s="8">
        <v>325</v>
      </c>
      <c r="CI85" s="8">
        <v>406</v>
      </c>
      <c r="CJ85" s="358">
        <f t="shared" si="90"/>
        <v>1.2492307692307691</v>
      </c>
      <c r="CK85" s="8">
        <v>4165</v>
      </c>
      <c r="CL85" s="8">
        <v>3606</v>
      </c>
      <c r="CM85" s="364">
        <f t="shared" si="91"/>
        <v>0.86578631452581034</v>
      </c>
      <c r="CN85" s="8">
        <v>4953</v>
      </c>
      <c r="CO85" s="8">
        <v>7428</v>
      </c>
      <c r="CP85" s="364">
        <f t="shared" si="92"/>
        <v>1.4996971532404604</v>
      </c>
      <c r="CQ85" s="8">
        <v>225</v>
      </c>
      <c r="CR85" s="8">
        <v>277</v>
      </c>
      <c r="CS85" s="364">
        <f t="shared" si="93"/>
        <v>1.231111111111111</v>
      </c>
      <c r="CT85" s="8">
        <v>35333</v>
      </c>
      <c r="CU85" s="8">
        <v>27357</v>
      </c>
      <c r="CV85" s="364">
        <f t="shared" si="94"/>
        <v>0.77426202133982391</v>
      </c>
      <c r="CW85" s="8">
        <v>45070</v>
      </c>
      <c r="CX85" s="8">
        <v>36413</v>
      </c>
      <c r="CY85" s="364">
        <f t="shared" si="95"/>
        <v>0.80792101175948527</v>
      </c>
      <c r="CZ85" s="8">
        <v>5277</v>
      </c>
      <c r="DA85" s="8">
        <v>7113</v>
      </c>
      <c r="DB85" s="361">
        <f t="shared" si="96"/>
        <v>1.3479249573621377</v>
      </c>
      <c r="DC85" s="8">
        <v>225</v>
      </c>
      <c r="DD85" s="8">
        <v>277</v>
      </c>
      <c r="DE85" s="361">
        <f t="shared" si="97"/>
        <v>1.231111111111111</v>
      </c>
      <c r="DF85" s="8">
        <v>12759</v>
      </c>
      <c r="DG85" s="8">
        <v>6267</v>
      </c>
      <c r="DH85" s="364">
        <f t="shared" si="98"/>
        <v>0.49118269456853986</v>
      </c>
      <c r="DI85" s="62">
        <v>0.88</v>
      </c>
      <c r="DJ85" s="93">
        <v>0.92116645737407599</v>
      </c>
      <c r="DK85" s="93">
        <f t="shared" si="99"/>
        <v>1.0467800651978136</v>
      </c>
      <c r="DL85" s="62">
        <v>0.83</v>
      </c>
      <c r="DM85" s="93">
        <v>0.9812734082397</v>
      </c>
      <c r="DN85" s="93">
        <f t="shared" si="100"/>
        <v>1.1822571183610844</v>
      </c>
      <c r="DO85" s="62">
        <v>0.85499999999999998</v>
      </c>
      <c r="DP85" s="93">
        <v>0.92332526230831302</v>
      </c>
      <c r="DQ85" s="93">
        <f t="shared" si="101"/>
        <v>1.079912587495103</v>
      </c>
      <c r="DR85" s="62">
        <v>0.9</v>
      </c>
      <c r="DS85" s="93">
        <v>0.95869297163995104</v>
      </c>
      <c r="DT85" s="93">
        <f t="shared" si="102"/>
        <v>1.065214412933279</v>
      </c>
      <c r="DU85" s="62" t="s">
        <v>508</v>
      </c>
      <c r="DV85" s="93">
        <v>0</v>
      </c>
      <c r="DW85" s="93" t="str">
        <f t="shared" si="103"/>
        <v>N/A</v>
      </c>
      <c r="DX85" s="62">
        <v>0.9</v>
      </c>
      <c r="DY85" s="93">
        <v>0.95869297163995104</v>
      </c>
      <c r="DZ85" s="93">
        <f t="shared" si="104"/>
        <v>1.065214412933279</v>
      </c>
      <c r="EA85" s="62">
        <v>0.89</v>
      </c>
      <c r="EB85" s="93">
        <v>0.92809193309819105</v>
      </c>
      <c r="EC85" s="93">
        <f t="shared" si="105"/>
        <v>1.0427999248294282</v>
      </c>
      <c r="ED85" s="62">
        <v>0.83</v>
      </c>
      <c r="EE85" s="93">
        <v>0.9812734082397</v>
      </c>
      <c r="EF85" s="93">
        <f t="shared" si="106"/>
        <v>1.1822571183610844</v>
      </c>
      <c r="EG85" s="62">
        <v>0.86</v>
      </c>
      <c r="EH85" s="93">
        <v>0.92965989399293303</v>
      </c>
      <c r="EI85" s="93">
        <f t="shared" si="107"/>
        <v>1.0809998767359688</v>
      </c>
      <c r="EJ85" s="62">
        <v>0.8</v>
      </c>
      <c r="EK85" s="93">
        <v>0.88041391581214601</v>
      </c>
      <c r="EL85" s="93">
        <f t="shared" si="108"/>
        <v>1.1005173947651825</v>
      </c>
      <c r="EM85" s="62">
        <v>0.24</v>
      </c>
      <c r="EN85" s="93">
        <v>0.34116666666666701</v>
      </c>
      <c r="EO85" s="93">
        <f t="shared" si="109"/>
        <v>1.4215277777777793</v>
      </c>
      <c r="EP85" s="62">
        <v>0.52</v>
      </c>
      <c r="EQ85" s="93">
        <v>0.76214497203640796</v>
      </c>
      <c r="ER85" s="93">
        <f t="shared" si="110"/>
        <v>1.465663407762323</v>
      </c>
      <c r="ES85" s="62">
        <v>0.84499999999999997</v>
      </c>
      <c r="ET85" s="93">
        <v>0.89431433689378403</v>
      </c>
      <c r="EU85" s="93">
        <f t="shared" si="111"/>
        <v>1.0583601620044782</v>
      </c>
      <c r="EV85" s="62">
        <v>0.53499999999999992</v>
      </c>
      <c r="EW85" s="93">
        <v>0.36843784905058202</v>
      </c>
      <c r="EX85" s="93">
        <f t="shared" si="112"/>
        <v>0.68866887673005994</v>
      </c>
      <c r="EY85" s="62">
        <v>0.69</v>
      </c>
      <c r="EZ85" s="93">
        <v>0.80380633290308401</v>
      </c>
      <c r="FA85" s="93">
        <f t="shared" si="113"/>
        <v>1.1649367143522957</v>
      </c>
      <c r="FB85" s="62">
        <v>0.71</v>
      </c>
      <c r="FC85" s="93">
        <v>0.74384236453202002</v>
      </c>
      <c r="FD85" s="93">
        <f t="shared" si="114"/>
        <v>1.0476653021577746</v>
      </c>
      <c r="FE85" s="62">
        <v>0.3</v>
      </c>
      <c r="FF85" s="93">
        <v>0.40937499999999999</v>
      </c>
      <c r="FG85" s="93">
        <f t="shared" si="115"/>
        <v>1.3645833333333333</v>
      </c>
      <c r="FH85" s="62">
        <v>0.505</v>
      </c>
      <c r="FI85" s="93">
        <v>0.44703272323904603</v>
      </c>
      <c r="FJ85" s="93">
        <f t="shared" si="116"/>
        <v>0.88521331334464559</v>
      </c>
      <c r="FK85" s="54">
        <v>0.86732186732186733</v>
      </c>
      <c r="FL85" s="93">
        <v>0.90327533265097204</v>
      </c>
      <c r="FM85" s="93">
        <f t="shared" si="117"/>
        <v>1.0414534288638686</v>
      </c>
      <c r="FN85" s="54">
        <v>0.61009999999999998</v>
      </c>
      <c r="FO85" s="93">
        <v>0.94584837545126399</v>
      </c>
      <c r="FP85" s="93">
        <f t="shared" si="118"/>
        <v>1.5503169569763384</v>
      </c>
      <c r="FQ85" s="63">
        <v>3293</v>
      </c>
      <c r="FR85" s="8">
        <v>622</v>
      </c>
      <c r="FS85" s="54">
        <f t="shared" si="119"/>
        <v>0.18888551472821136</v>
      </c>
      <c r="FT85" s="63">
        <v>438</v>
      </c>
      <c r="FU85" s="8">
        <v>279</v>
      </c>
      <c r="FV85" s="54">
        <f t="shared" si="120"/>
        <v>0.63698630136986301</v>
      </c>
      <c r="FW85" s="63">
        <v>3731</v>
      </c>
      <c r="FX85" s="8">
        <v>901</v>
      </c>
      <c r="FY85" s="54">
        <f t="shared" si="121"/>
        <v>0.2414902170999732</v>
      </c>
      <c r="FZ85" s="63">
        <v>17337</v>
      </c>
      <c r="GA85" s="8">
        <v>15045</v>
      </c>
      <c r="GB85" s="54">
        <f t="shared" si="122"/>
        <v>0.86779719674684197</v>
      </c>
      <c r="GC85" s="63">
        <v>21068</v>
      </c>
      <c r="GD85" s="8">
        <v>15946</v>
      </c>
      <c r="GE85" s="54">
        <f t="shared" si="123"/>
        <v>0.75688247579267132</v>
      </c>
      <c r="GF85" s="63">
        <v>1618</v>
      </c>
      <c r="GG85" s="8">
        <v>44</v>
      </c>
      <c r="GH85" s="302">
        <f t="shared" si="124"/>
        <v>2.7194066749072928E-2</v>
      </c>
      <c r="GI85" s="8">
        <v>4002</v>
      </c>
      <c r="GJ85" s="8">
        <v>4442</v>
      </c>
      <c r="GK85" s="93">
        <f t="shared" si="125"/>
        <v>1.1099450274862568</v>
      </c>
      <c r="GL85" s="8">
        <v>137</v>
      </c>
      <c r="GM85" s="8">
        <v>236</v>
      </c>
      <c r="GN85" s="93">
        <f t="shared" si="126"/>
        <v>1.7226277372262773</v>
      </c>
    </row>
    <row r="86" spans="1:196" s="1" customFormat="1" ht="15" customHeight="1" x14ac:dyDescent="0.6">
      <c r="A86" s="16">
        <v>50</v>
      </c>
      <c r="B86" s="17" t="s">
        <v>518</v>
      </c>
      <c r="C86" s="18">
        <v>9532</v>
      </c>
      <c r="D86" s="17" t="s">
        <v>631</v>
      </c>
      <c r="E86" s="8">
        <v>1651</v>
      </c>
      <c r="F86" s="8">
        <v>1672</v>
      </c>
      <c r="G86" s="358">
        <f t="shared" si="127"/>
        <v>1.0127195639006663</v>
      </c>
      <c r="H86" s="8">
        <v>858</v>
      </c>
      <c r="I86" s="8">
        <v>830</v>
      </c>
      <c r="J86" s="358">
        <f t="shared" si="64"/>
        <v>0.96736596736596736</v>
      </c>
      <c r="K86" s="8">
        <v>0</v>
      </c>
      <c r="L86" s="8">
        <v>0</v>
      </c>
      <c r="M86" s="358" t="str">
        <f t="shared" si="65"/>
        <v>N/A</v>
      </c>
      <c r="N86" s="8">
        <v>0</v>
      </c>
      <c r="O86" s="8">
        <v>0</v>
      </c>
      <c r="P86" s="361" t="str">
        <f t="shared" si="66"/>
        <v>N/A</v>
      </c>
      <c r="Q86" s="8">
        <v>0</v>
      </c>
      <c r="R86" s="8">
        <v>0</v>
      </c>
      <c r="S86" s="361" t="str">
        <f t="shared" si="67"/>
        <v>N/A</v>
      </c>
      <c r="T86" s="8">
        <v>2509</v>
      </c>
      <c r="U86" s="8">
        <v>2502</v>
      </c>
      <c r="V86" s="358">
        <f t="shared" si="68"/>
        <v>0.99721004384216816</v>
      </c>
      <c r="W86" s="8">
        <v>2509</v>
      </c>
      <c r="X86" s="8">
        <v>2502</v>
      </c>
      <c r="Y86" s="358">
        <f t="shared" si="69"/>
        <v>0.99721004384216816</v>
      </c>
      <c r="Z86" s="8">
        <v>82</v>
      </c>
      <c r="AA86" s="8">
        <v>77</v>
      </c>
      <c r="AB86" s="358">
        <f t="shared" si="70"/>
        <v>0.93902439024390238</v>
      </c>
      <c r="AC86" s="8">
        <v>0</v>
      </c>
      <c r="AD86" s="8">
        <v>0</v>
      </c>
      <c r="AE86" s="361" t="str">
        <f t="shared" si="71"/>
        <v>N/A</v>
      </c>
      <c r="AF86" s="8">
        <v>0</v>
      </c>
      <c r="AG86" s="8">
        <v>0</v>
      </c>
      <c r="AH86" s="361" t="str">
        <f t="shared" si="72"/>
        <v>N/A</v>
      </c>
      <c r="AI86" s="8">
        <v>82</v>
      </c>
      <c r="AJ86" s="8">
        <v>77</v>
      </c>
      <c r="AK86" s="358">
        <f t="shared" si="73"/>
        <v>0.93902439024390238</v>
      </c>
      <c r="AL86" s="8">
        <v>60</v>
      </c>
      <c r="AM86" s="8">
        <v>40</v>
      </c>
      <c r="AN86" s="358">
        <f t="shared" si="74"/>
        <v>0.66666666666666663</v>
      </c>
      <c r="AO86" s="8">
        <v>0</v>
      </c>
      <c r="AP86" s="8">
        <v>0</v>
      </c>
      <c r="AQ86" s="361" t="str">
        <f t="shared" si="75"/>
        <v>N/A</v>
      </c>
      <c r="AR86" s="8">
        <v>15</v>
      </c>
      <c r="AS86" s="8">
        <v>0</v>
      </c>
      <c r="AT86" s="361">
        <f t="shared" si="76"/>
        <v>0</v>
      </c>
      <c r="AU86" s="8">
        <v>75</v>
      </c>
      <c r="AV86" s="8">
        <v>40</v>
      </c>
      <c r="AW86" s="358">
        <f t="shared" si="77"/>
        <v>0.53333333333333333</v>
      </c>
      <c r="AX86" s="8">
        <v>2189</v>
      </c>
      <c r="AY86" s="8">
        <v>2044</v>
      </c>
      <c r="AZ86" s="358">
        <f t="shared" si="78"/>
        <v>0.93375970762905436</v>
      </c>
      <c r="BA86" s="8">
        <v>437</v>
      </c>
      <c r="BB86" s="8">
        <v>399</v>
      </c>
      <c r="BC86" s="358">
        <f t="shared" si="79"/>
        <v>0.91304347826086951</v>
      </c>
      <c r="BD86" s="8">
        <v>90</v>
      </c>
      <c r="BE86" s="8">
        <v>47</v>
      </c>
      <c r="BF86" s="361">
        <f t="shared" si="80"/>
        <v>0.52222222222222225</v>
      </c>
      <c r="BG86" s="8">
        <v>30</v>
      </c>
      <c r="BH86" s="8">
        <v>51</v>
      </c>
      <c r="BI86" s="361">
        <f t="shared" si="81"/>
        <v>1.7</v>
      </c>
      <c r="BJ86" s="8">
        <v>7407</v>
      </c>
      <c r="BK86" s="8">
        <v>6792</v>
      </c>
      <c r="BL86" s="570">
        <f t="shared" si="82"/>
        <v>0.91697043337383555</v>
      </c>
      <c r="BM86" s="8">
        <v>10153</v>
      </c>
      <c r="BN86" s="8">
        <v>9333</v>
      </c>
      <c r="BO86" s="358">
        <f t="shared" si="83"/>
        <v>0.91923569388358117</v>
      </c>
      <c r="BP86" s="8">
        <v>0</v>
      </c>
      <c r="BQ86" s="8">
        <v>0</v>
      </c>
      <c r="BR86" s="358" t="str">
        <f t="shared" si="84"/>
        <v>N/A</v>
      </c>
      <c r="BS86" s="8">
        <v>10310</v>
      </c>
      <c r="BT86" s="8">
        <v>9450</v>
      </c>
      <c r="BU86" s="358">
        <f t="shared" si="85"/>
        <v>0.91658583899127066</v>
      </c>
      <c r="BV86" s="8">
        <v>12819</v>
      </c>
      <c r="BW86" s="8">
        <v>11952</v>
      </c>
      <c r="BX86" s="358">
        <f t="shared" si="86"/>
        <v>0.93236601919026441</v>
      </c>
      <c r="BY86" s="8">
        <v>8480</v>
      </c>
      <c r="BZ86" s="8">
        <v>8400</v>
      </c>
      <c r="CA86" s="364">
        <f t="shared" si="87"/>
        <v>0.99056603773584906</v>
      </c>
      <c r="CB86" s="8">
        <v>23280</v>
      </c>
      <c r="CC86" s="8">
        <v>17830</v>
      </c>
      <c r="CD86" s="364">
        <f t="shared" si="88"/>
        <v>0.76589347079037806</v>
      </c>
      <c r="CE86" s="8">
        <v>3840</v>
      </c>
      <c r="CF86" s="8">
        <v>3520</v>
      </c>
      <c r="CG86" s="364">
        <f t="shared" si="89"/>
        <v>0.91666666666666663</v>
      </c>
      <c r="CH86" s="8">
        <v>330</v>
      </c>
      <c r="CI86" s="8">
        <v>443</v>
      </c>
      <c r="CJ86" s="358">
        <f t="shared" si="90"/>
        <v>1.3424242424242425</v>
      </c>
      <c r="CK86" s="8">
        <v>4170</v>
      </c>
      <c r="CL86" s="8">
        <v>3963</v>
      </c>
      <c r="CM86" s="364">
        <f t="shared" si="91"/>
        <v>0.95035971223021587</v>
      </c>
      <c r="CN86" s="8">
        <v>1300</v>
      </c>
      <c r="CO86" s="8">
        <v>1359</v>
      </c>
      <c r="CP86" s="364">
        <f t="shared" si="92"/>
        <v>1.0453846153846154</v>
      </c>
      <c r="CQ86" s="8">
        <v>525</v>
      </c>
      <c r="CR86" s="8">
        <v>979</v>
      </c>
      <c r="CS86" s="364">
        <f t="shared" si="93"/>
        <v>1.8647619047619048</v>
      </c>
      <c r="CT86" s="8">
        <v>37755</v>
      </c>
      <c r="CU86" s="8">
        <v>32531</v>
      </c>
      <c r="CV86" s="364">
        <f t="shared" si="94"/>
        <v>0.86163422063302875</v>
      </c>
      <c r="CW86" s="8">
        <v>50574</v>
      </c>
      <c r="CX86" s="8">
        <v>44483</v>
      </c>
      <c r="CY86" s="364">
        <f t="shared" si="95"/>
        <v>0.8795626211096611</v>
      </c>
      <c r="CZ86" s="8">
        <v>1390</v>
      </c>
      <c r="DA86" s="8">
        <v>1269</v>
      </c>
      <c r="DB86" s="361">
        <f t="shared" si="96"/>
        <v>0.91294964028776981</v>
      </c>
      <c r="DC86" s="8">
        <v>570</v>
      </c>
      <c r="DD86" s="8">
        <v>1030</v>
      </c>
      <c r="DE86" s="361">
        <f t="shared" si="97"/>
        <v>1.8070175438596492</v>
      </c>
      <c r="DF86" s="8">
        <v>13615</v>
      </c>
      <c r="DG86" s="8">
        <v>13149</v>
      </c>
      <c r="DH86" s="364">
        <f t="shared" si="98"/>
        <v>0.96577304443628353</v>
      </c>
      <c r="DI86" s="62">
        <v>0.86</v>
      </c>
      <c r="DJ86" s="93">
        <v>0.92509115014915499</v>
      </c>
      <c r="DK86" s="93">
        <f t="shared" si="99"/>
        <v>1.0756873838943664</v>
      </c>
      <c r="DL86" s="62">
        <v>0.74</v>
      </c>
      <c r="DM86" s="93">
        <v>0.84210526315789502</v>
      </c>
      <c r="DN86" s="93">
        <f t="shared" si="100"/>
        <v>1.1379800853485067</v>
      </c>
      <c r="DO86" s="62">
        <v>0.8</v>
      </c>
      <c r="DP86" s="93">
        <v>0.92158730158730195</v>
      </c>
      <c r="DQ86" s="93">
        <f t="shared" si="101"/>
        <v>1.1519841269841273</v>
      </c>
      <c r="DR86" s="62">
        <v>0.94</v>
      </c>
      <c r="DS86" s="93">
        <v>0.94078947368420995</v>
      </c>
      <c r="DT86" s="93">
        <f t="shared" si="102"/>
        <v>1.0008398656215001</v>
      </c>
      <c r="DU86" s="62">
        <v>0.8</v>
      </c>
      <c r="DV86" s="93">
        <v>0.79638554216867496</v>
      </c>
      <c r="DW86" s="93">
        <f t="shared" si="103"/>
        <v>0.99548192771084365</v>
      </c>
      <c r="DX86" s="62">
        <v>0.87</v>
      </c>
      <c r="DY86" s="93">
        <v>0.89288569144684304</v>
      </c>
      <c r="DZ86" s="93">
        <f t="shared" si="104"/>
        <v>1.0263053924676357</v>
      </c>
      <c r="EA86" s="62">
        <v>0.89999999999999991</v>
      </c>
      <c r="EB86" s="93">
        <v>0.92753893499953399</v>
      </c>
      <c r="EC86" s="93">
        <f t="shared" si="105"/>
        <v>1.0305988166661491</v>
      </c>
      <c r="ED86" s="62">
        <v>0.77</v>
      </c>
      <c r="EE86" s="93">
        <v>0.81122864117168403</v>
      </c>
      <c r="EF86" s="93">
        <f t="shared" si="106"/>
        <v>1.0535436898333559</v>
      </c>
      <c r="EG86" s="62">
        <v>0.83499999999999996</v>
      </c>
      <c r="EH86" s="93">
        <v>0.91557898259705495</v>
      </c>
      <c r="EI86" s="93">
        <f t="shared" si="107"/>
        <v>1.0965017755653352</v>
      </c>
      <c r="EJ86" s="62">
        <v>0.82</v>
      </c>
      <c r="EK86" s="93">
        <v>0.83013924603367095</v>
      </c>
      <c r="EL86" s="93">
        <f t="shared" si="108"/>
        <v>1.0123649341874037</v>
      </c>
      <c r="EM86" s="62">
        <v>0.21</v>
      </c>
      <c r="EN86" s="93">
        <v>0.30125838926174497</v>
      </c>
      <c r="EO86" s="93">
        <f t="shared" si="109"/>
        <v>1.4345637583892619</v>
      </c>
      <c r="EP86" s="62">
        <v>0.51500000000000001</v>
      </c>
      <c r="EQ86" s="93">
        <v>0.636346869140205</v>
      </c>
      <c r="ER86" s="93">
        <f t="shared" si="110"/>
        <v>1.2356249886217572</v>
      </c>
      <c r="ES86" s="62">
        <v>0.85999999999999988</v>
      </c>
      <c r="ET86" s="93">
        <v>0.86347098997893701</v>
      </c>
      <c r="EU86" s="93">
        <f t="shared" si="111"/>
        <v>1.0040360348592292</v>
      </c>
      <c r="EV86" s="62">
        <v>0.49</v>
      </c>
      <c r="EW86" s="93">
        <v>0.34892387253783602</v>
      </c>
      <c r="EX86" s="93">
        <f t="shared" si="112"/>
        <v>0.71208953579150214</v>
      </c>
      <c r="EY86" s="62">
        <v>0.67499999999999993</v>
      </c>
      <c r="EZ86" s="93">
        <v>0.71137288402311005</v>
      </c>
      <c r="FA86" s="93">
        <f t="shared" si="113"/>
        <v>1.0538857541083113</v>
      </c>
      <c r="FB86" s="62">
        <v>0.48</v>
      </c>
      <c r="FC86" s="93">
        <v>0.77878103837471802</v>
      </c>
      <c r="FD86" s="93">
        <f t="shared" si="114"/>
        <v>1.6224604966139959</v>
      </c>
      <c r="FE86" s="62">
        <v>0.28000000000000003</v>
      </c>
      <c r="FF86" s="93">
        <v>0.40596590909090902</v>
      </c>
      <c r="FG86" s="93">
        <f t="shared" si="115"/>
        <v>1.4498782467532463</v>
      </c>
      <c r="FH86" s="62">
        <v>0.38</v>
      </c>
      <c r="FI86" s="93">
        <v>0.44764067625536202</v>
      </c>
      <c r="FJ86" s="93">
        <f t="shared" si="116"/>
        <v>1.1780017796193738</v>
      </c>
      <c r="FK86" s="54">
        <v>0.9</v>
      </c>
      <c r="FL86" s="93">
        <v>0.81650071123755297</v>
      </c>
      <c r="FM86" s="93">
        <f t="shared" si="117"/>
        <v>0.90722301248616999</v>
      </c>
      <c r="FN86" s="54">
        <v>0.61009999999999998</v>
      </c>
      <c r="FO86" s="93">
        <v>0.67475728155339798</v>
      </c>
      <c r="FP86" s="93">
        <f t="shared" si="118"/>
        <v>1.1059781700596591</v>
      </c>
      <c r="FQ86" s="63">
        <v>4149</v>
      </c>
      <c r="FR86" s="8">
        <v>853</v>
      </c>
      <c r="FS86" s="54">
        <f t="shared" si="119"/>
        <v>0.20559170884550493</v>
      </c>
      <c r="FT86" s="63">
        <v>806</v>
      </c>
      <c r="FU86" s="8">
        <v>299</v>
      </c>
      <c r="FV86" s="54">
        <f t="shared" si="120"/>
        <v>0.37096774193548387</v>
      </c>
      <c r="FW86" s="63">
        <v>4955</v>
      </c>
      <c r="FX86" s="8">
        <v>1152</v>
      </c>
      <c r="FY86" s="54">
        <f t="shared" si="121"/>
        <v>0.23249243188698285</v>
      </c>
      <c r="FZ86" s="63">
        <v>22104</v>
      </c>
      <c r="GA86" s="8">
        <v>17392</v>
      </c>
      <c r="GB86" s="54">
        <f t="shared" si="122"/>
        <v>0.7868259138617445</v>
      </c>
      <c r="GC86" s="63">
        <v>27059</v>
      </c>
      <c r="GD86" s="8">
        <v>18544</v>
      </c>
      <c r="GE86" s="54">
        <f t="shared" si="123"/>
        <v>0.68531726966998041</v>
      </c>
      <c r="GF86" s="63">
        <v>2527</v>
      </c>
      <c r="GG86" s="8">
        <v>416</v>
      </c>
      <c r="GH86" s="302">
        <f t="shared" si="124"/>
        <v>0.16462208151958843</v>
      </c>
      <c r="GI86" s="8">
        <v>740</v>
      </c>
      <c r="GJ86" s="8">
        <v>1072</v>
      </c>
      <c r="GK86" s="93">
        <f t="shared" si="125"/>
        <v>1.4486486486486487</v>
      </c>
      <c r="GL86" s="8">
        <v>320</v>
      </c>
      <c r="GM86" s="8">
        <v>565</v>
      </c>
      <c r="GN86" s="93">
        <f t="shared" si="126"/>
        <v>1.765625</v>
      </c>
    </row>
    <row r="87" spans="1:196" s="1" customFormat="1" ht="15" customHeight="1" x14ac:dyDescent="0.6">
      <c r="A87" s="16">
        <v>52</v>
      </c>
      <c r="B87" s="17" t="s">
        <v>519</v>
      </c>
      <c r="C87" s="18">
        <v>9534</v>
      </c>
      <c r="D87" s="17" t="s">
        <v>632</v>
      </c>
      <c r="E87" s="8">
        <v>891</v>
      </c>
      <c r="F87" s="8">
        <v>931</v>
      </c>
      <c r="G87" s="358">
        <f t="shared" si="127"/>
        <v>1.0448933782267116</v>
      </c>
      <c r="H87" s="8">
        <v>615</v>
      </c>
      <c r="I87" s="8">
        <v>566</v>
      </c>
      <c r="J87" s="358">
        <f t="shared" si="64"/>
        <v>0.92032520325203249</v>
      </c>
      <c r="K87" s="8">
        <v>0</v>
      </c>
      <c r="L87" s="8">
        <v>0</v>
      </c>
      <c r="M87" s="358" t="str">
        <f t="shared" si="65"/>
        <v>N/A</v>
      </c>
      <c r="N87" s="8">
        <v>0</v>
      </c>
      <c r="O87" s="8">
        <v>0</v>
      </c>
      <c r="P87" s="361" t="str">
        <f t="shared" si="66"/>
        <v>N/A</v>
      </c>
      <c r="Q87" s="8">
        <v>0</v>
      </c>
      <c r="R87" s="8">
        <v>0</v>
      </c>
      <c r="S87" s="361" t="str">
        <f t="shared" si="67"/>
        <v>N/A</v>
      </c>
      <c r="T87" s="8">
        <v>1506</v>
      </c>
      <c r="U87" s="8">
        <v>1497</v>
      </c>
      <c r="V87" s="358">
        <f t="shared" si="68"/>
        <v>0.99402390438247012</v>
      </c>
      <c r="W87" s="8">
        <v>1506</v>
      </c>
      <c r="X87" s="8">
        <v>1497</v>
      </c>
      <c r="Y87" s="358">
        <f t="shared" si="69"/>
        <v>0.99402390438247012</v>
      </c>
      <c r="Z87" s="8">
        <v>0</v>
      </c>
      <c r="AA87" s="8">
        <v>0</v>
      </c>
      <c r="AB87" s="358" t="str">
        <f t="shared" si="70"/>
        <v>N/A</v>
      </c>
      <c r="AC87" s="8">
        <v>0</v>
      </c>
      <c r="AD87" s="8">
        <v>0</v>
      </c>
      <c r="AE87" s="361" t="str">
        <f t="shared" si="71"/>
        <v>N/A</v>
      </c>
      <c r="AF87" s="8">
        <v>0</v>
      </c>
      <c r="AG87" s="8">
        <v>0</v>
      </c>
      <c r="AH87" s="361" t="str">
        <f t="shared" si="72"/>
        <v>N/A</v>
      </c>
      <c r="AI87" s="8">
        <v>0</v>
      </c>
      <c r="AJ87" s="8">
        <v>0</v>
      </c>
      <c r="AK87" s="358" t="str">
        <f t="shared" si="73"/>
        <v>N/A</v>
      </c>
      <c r="AL87" s="8">
        <v>0</v>
      </c>
      <c r="AM87" s="8">
        <v>0</v>
      </c>
      <c r="AN87" s="358" t="str">
        <f t="shared" si="74"/>
        <v>N/A</v>
      </c>
      <c r="AO87" s="8">
        <v>0</v>
      </c>
      <c r="AP87" s="8">
        <v>0</v>
      </c>
      <c r="AQ87" s="361" t="str">
        <f t="shared" si="75"/>
        <v>N/A</v>
      </c>
      <c r="AR87" s="8">
        <v>0</v>
      </c>
      <c r="AS87" s="8">
        <v>0</v>
      </c>
      <c r="AT87" s="361" t="str">
        <f t="shared" si="76"/>
        <v>N/A</v>
      </c>
      <c r="AU87" s="8">
        <v>0</v>
      </c>
      <c r="AV87" s="8">
        <v>0</v>
      </c>
      <c r="AW87" s="358" t="str">
        <f t="shared" si="77"/>
        <v>N/A</v>
      </c>
      <c r="AX87" s="8">
        <v>1484</v>
      </c>
      <c r="AY87" s="8">
        <v>1373</v>
      </c>
      <c r="AZ87" s="358">
        <f t="shared" si="78"/>
        <v>0.92520215633423175</v>
      </c>
      <c r="BA87" s="8">
        <v>333</v>
      </c>
      <c r="BB87" s="8">
        <v>277</v>
      </c>
      <c r="BC87" s="358">
        <f t="shared" si="79"/>
        <v>0.83183183183183185</v>
      </c>
      <c r="BD87" s="8">
        <v>195</v>
      </c>
      <c r="BE87" s="8">
        <v>219</v>
      </c>
      <c r="BF87" s="361">
        <f t="shared" si="80"/>
        <v>1.1230769230769231</v>
      </c>
      <c r="BG87" s="8">
        <v>0</v>
      </c>
      <c r="BH87" s="8">
        <v>0</v>
      </c>
      <c r="BI87" s="361" t="str">
        <f t="shared" si="81"/>
        <v>N/A</v>
      </c>
      <c r="BJ87" s="8">
        <v>1553</v>
      </c>
      <c r="BK87" s="8">
        <v>1573</v>
      </c>
      <c r="BL87" s="570">
        <f t="shared" si="82"/>
        <v>1.0128783000643915</v>
      </c>
      <c r="BM87" s="8">
        <v>3565</v>
      </c>
      <c r="BN87" s="8">
        <v>3442</v>
      </c>
      <c r="BO87" s="358">
        <f t="shared" si="83"/>
        <v>0.96549789621318372</v>
      </c>
      <c r="BP87" s="8">
        <v>0</v>
      </c>
      <c r="BQ87" s="8">
        <v>0</v>
      </c>
      <c r="BR87" s="358" t="str">
        <f t="shared" si="84"/>
        <v>N/A</v>
      </c>
      <c r="BS87" s="8">
        <v>3565</v>
      </c>
      <c r="BT87" s="8">
        <v>3442</v>
      </c>
      <c r="BU87" s="358">
        <f t="shared" si="85"/>
        <v>0.96549789621318372</v>
      </c>
      <c r="BV87" s="8">
        <v>5071</v>
      </c>
      <c r="BW87" s="8">
        <v>4939</v>
      </c>
      <c r="BX87" s="358">
        <f t="shared" si="86"/>
        <v>0.97396963123644253</v>
      </c>
      <c r="BY87" s="8">
        <v>11200</v>
      </c>
      <c r="BZ87" s="8">
        <v>6800</v>
      </c>
      <c r="CA87" s="364">
        <f t="shared" si="87"/>
        <v>0.6071428571428571</v>
      </c>
      <c r="CB87" s="8">
        <v>13680</v>
      </c>
      <c r="CC87" s="8">
        <v>15358</v>
      </c>
      <c r="CD87" s="364">
        <f t="shared" si="88"/>
        <v>1.1226608187134504</v>
      </c>
      <c r="CE87" s="8">
        <v>3840</v>
      </c>
      <c r="CF87" s="8">
        <v>3840</v>
      </c>
      <c r="CG87" s="364">
        <f t="shared" si="89"/>
        <v>1</v>
      </c>
      <c r="CH87" s="8">
        <v>300</v>
      </c>
      <c r="CI87" s="8">
        <v>270</v>
      </c>
      <c r="CJ87" s="358">
        <f t="shared" si="90"/>
        <v>0.9</v>
      </c>
      <c r="CK87" s="8">
        <v>4140</v>
      </c>
      <c r="CL87" s="8">
        <v>4110</v>
      </c>
      <c r="CM87" s="364">
        <f t="shared" si="91"/>
        <v>0.99275362318840576</v>
      </c>
      <c r="CN87" s="8">
        <v>10388</v>
      </c>
      <c r="CO87" s="8">
        <v>9922</v>
      </c>
      <c r="CP87" s="364">
        <f t="shared" si="92"/>
        <v>0.95514054678475169</v>
      </c>
      <c r="CQ87" s="8">
        <v>270</v>
      </c>
      <c r="CR87" s="8">
        <v>299</v>
      </c>
      <c r="CS87" s="364">
        <f t="shared" si="93"/>
        <v>1.1074074074074074</v>
      </c>
      <c r="CT87" s="8">
        <v>39678</v>
      </c>
      <c r="CU87" s="8">
        <v>36489</v>
      </c>
      <c r="CV87" s="364">
        <f t="shared" si="94"/>
        <v>0.91962800544382273</v>
      </c>
      <c r="CW87" s="8">
        <v>44749</v>
      </c>
      <c r="CX87" s="8">
        <v>41428</v>
      </c>
      <c r="CY87" s="364">
        <f t="shared" si="95"/>
        <v>0.9257860510849405</v>
      </c>
      <c r="CZ87" s="8">
        <v>10583</v>
      </c>
      <c r="DA87" s="8">
        <v>8570</v>
      </c>
      <c r="DB87" s="361">
        <f t="shared" si="96"/>
        <v>0.80978928470188039</v>
      </c>
      <c r="DC87" s="8">
        <v>270</v>
      </c>
      <c r="DD87" s="8">
        <v>299</v>
      </c>
      <c r="DE87" s="361">
        <f t="shared" si="97"/>
        <v>1.1074074074074074</v>
      </c>
      <c r="DF87" s="8">
        <v>15988</v>
      </c>
      <c r="DG87" s="8">
        <v>11483</v>
      </c>
      <c r="DH87" s="364">
        <f t="shared" si="98"/>
        <v>0.71822616962722041</v>
      </c>
      <c r="DI87" s="62">
        <v>0.98</v>
      </c>
      <c r="DJ87" s="93">
        <v>0.89826224328593995</v>
      </c>
      <c r="DK87" s="93">
        <f t="shared" si="99"/>
        <v>0.91659412580197952</v>
      </c>
      <c r="DL87" s="62">
        <v>0.9</v>
      </c>
      <c r="DM87" s="93">
        <v>0.74368231046931399</v>
      </c>
      <c r="DN87" s="93">
        <f t="shared" si="100"/>
        <v>0.82631367829923774</v>
      </c>
      <c r="DO87" s="62">
        <v>0.94</v>
      </c>
      <c r="DP87" s="93">
        <v>0.88582219639744297</v>
      </c>
      <c r="DQ87" s="93">
        <f t="shared" si="101"/>
        <v>0.94236403872068408</v>
      </c>
      <c r="DR87" s="62">
        <v>0.96</v>
      </c>
      <c r="DS87" s="93">
        <v>0.94199785177228801</v>
      </c>
      <c r="DT87" s="93">
        <f t="shared" si="102"/>
        <v>0.98124776226280008</v>
      </c>
      <c r="DU87" s="62">
        <v>0.95</v>
      </c>
      <c r="DV87" s="93">
        <v>0.91519434628975305</v>
      </c>
      <c r="DW87" s="93">
        <f t="shared" si="103"/>
        <v>0.96336246977868745</v>
      </c>
      <c r="DX87" s="62">
        <v>0.95499999999999996</v>
      </c>
      <c r="DY87" s="93">
        <v>0.93186372745490997</v>
      </c>
      <c r="DZ87" s="93">
        <f t="shared" si="104"/>
        <v>0.97577353660200006</v>
      </c>
      <c r="EA87" s="62">
        <v>0.97</v>
      </c>
      <c r="EB87" s="93">
        <v>0.908203125</v>
      </c>
      <c r="EC87" s="93">
        <f t="shared" si="105"/>
        <v>0.936291881443299</v>
      </c>
      <c r="ED87" s="62">
        <v>0.92500000000000004</v>
      </c>
      <c r="EE87" s="93">
        <v>0.85883748517200498</v>
      </c>
      <c r="EF87" s="93">
        <f t="shared" si="106"/>
        <v>0.92847295694270804</v>
      </c>
      <c r="EG87" s="62">
        <v>0.94750000000000001</v>
      </c>
      <c r="EH87" s="93">
        <v>0.89977728285077996</v>
      </c>
      <c r="EI87" s="93">
        <f t="shared" si="107"/>
        <v>0.94963301620135088</v>
      </c>
      <c r="EJ87" s="62">
        <v>0.87</v>
      </c>
      <c r="EK87" s="93">
        <v>0.94038454098804602</v>
      </c>
      <c r="EL87" s="93">
        <f t="shared" si="108"/>
        <v>1.0809017712506277</v>
      </c>
      <c r="EM87" s="62">
        <v>0.3</v>
      </c>
      <c r="EN87" s="93">
        <v>0.33063909774436101</v>
      </c>
      <c r="EO87" s="93">
        <f t="shared" si="109"/>
        <v>1.1021303258145367</v>
      </c>
      <c r="EP87" s="62">
        <v>0.58499999999999996</v>
      </c>
      <c r="EQ87" s="93">
        <v>0.76258598481734197</v>
      </c>
      <c r="ER87" s="93">
        <f t="shared" si="110"/>
        <v>1.3035657860125505</v>
      </c>
      <c r="ES87" s="62">
        <v>0.91999999999999993</v>
      </c>
      <c r="ET87" s="93">
        <v>0.93598263483052302</v>
      </c>
      <c r="EU87" s="93">
        <f t="shared" si="111"/>
        <v>1.0173724291636121</v>
      </c>
      <c r="EV87" s="62">
        <v>0.61250000000000004</v>
      </c>
      <c r="EW87" s="93">
        <v>0.36941565792911302</v>
      </c>
      <c r="EX87" s="93">
        <f t="shared" si="112"/>
        <v>0.60312760478222527</v>
      </c>
      <c r="EY87" s="62">
        <v>0.76624999999999999</v>
      </c>
      <c r="EZ87" s="93">
        <v>0.77894177850728996</v>
      </c>
      <c r="FA87" s="93">
        <f t="shared" si="113"/>
        <v>1.0165634956049461</v>
      </c>
      <c r="FB87" s="62">
        <v>0.79</v>
      </c>
      <c r="FC87" s="93">
        <v>0.72962962962962996</v>
      </c>
      <c r="FD87" s="93">
        <f t="shared" si="114"/>
        <v>0.92358180965775938</v>
      </c>
      <c r="FE87" s="62">
        <v>0.61</v>
      </c>
      <c r="FF87" s="93">
        <v>0.37916666666666698</v>
      </c>
      <c r="FG87" s="93">
        <f t="shared" si="115"/>
        <v>0.62158469945355244</v>
      </c>
      <c r="FH87" s="62">
        <v>0.7</v>
      </c>
      <c r="FI87" s="93">
        <v>0.40218978102189801</v>
      </c>
      <c r="FJ87" s="93">
        <f t="shared" si="116"/>
        <v>0.57455683003128288</v>
      </c>
      <c r="FK87" s="54">
        <v>0.9</v>
      </c>
      <c r="FL87" s="93">
        <v>0.96982546099990097</v>
      </c>
      <c r="FM87" s="93">
        <f t="shared" si="117"/>
        <v>1.0775838455554454</v>
      </c>
      <c r="FN87" s="54">
        <v>0.61009999999999998</v>
      </c>
      <c r="FO87" s="93">
        <v>0.82608695652173902</v>
      </c>
      <c r="FP87" s="93">
        <f t="shared" si="118"/>
        <v>1.3540189420123572</v>
      </c>
      <c r="FQ87" s="63">
        <v>1530</v>
      </c>
      <c r="FR87" s="8">
        <v>295</v>
      </c>
      <c r="FS87" s="54">
        <f t="shared" si="119"/>
        <v>0.19281045751633988</v>
      </c>
      <c r="FT87" s="63">
        <v>326</v>
      </c>
      <c r="FU87" s="8">
        <v>140</v>
      </c>
      <c r="FV87" s="54">
        <f t="shared" si="120"/>
        <v>0.42944785276073622</v>
      </c>
      <c r="FW87" s="63">
        <v>1856</v>
      </c>
      <c r="FX87" s="8">
        <v>435</v>
      </c>
      <c r="FY87" s="54">
        <f t="shared" si="121"/>
        <v>0.234375</v>
      </c>
      <c r="FZ87" s="63">
        <v>17841</v>
      </c>
      <c r="GA87" s="8">
        <v>18133</v>
      </c>
      <c r="GB87" s="54">
        <f t="shared" si="122"/>
        <v>1.0163667955832072</v>
      </c>
      <c r="GC87" s="63">
        <v>19697</v>
      </c>
      <c r="GD87" s="8">
        <v>18568</v>
      </c>
      <c r="GE87" s="54">
        <f t="shared" si="123"/>
        <v>0.94268162664365129</v>
      </c>
      <c r="GF87" s="63">
        <v>767</v>
      </c>
      <c r="GG87" s="8">
        <v>0</v>
      </c>
      <c r="GH87" s="302">
        <f t="shared" si="124"/>
        <v>0</v>
      </c>
      <c r="GI87" s="8">
        <v>8362</v>
      </c>
      <c r="GJ87" s="8">
        <v>4448</v>
      </c>
      <c r="GK87" s="93">
        <f t="shared" si="125"/>
        <v>0.53193016024874429</v>
      </c>
      <c r="GL87" s="8">
        <v>165</v>
      </c>
      <c r="GM87" s="8">
        <v>247</v>
      </c>
      <c r="GN87" s="93">
        <f t="shared" si="126"/>
        <v>1.4969696969696971</v>
      </c>
    </row>
    <row r="88" spans="1:196" s="1" customFormat="1" ht="15" customHeight="1" x14ac:dyDescent="0.6">
      <c r="A88" s="16">
        <v>52</v>
      </c>
      <c r="B88" s="17" t="s">
        <v>519</v>
      </c>
      <c r="C88" s="18">
        <v>9535</v>
      </c>
      <c r="D88" s="17" t="s">
        <v>633</v>
      </c>
      <c r="E88" s="8">
        <v>1061</v>
      </c>
      <c r="F88" s="8">
        <v>1013</v>
      </c>
      <c r="G88" s="358">
        <f t="shared" si="127"/>
        <v>0.95475966069745521</v>
      </c>
      <c r="H88" s="8">
        <v>467</v>
      </c>
      <c r="I88" s="8">
        <v>470</v>
      </c>
      <c r="J88" s="358">
        <f t="shared" si="64"/>
        <v>1.0064239828693791</v>
      </c>
      <c r="K88" s="8">
        <v>0</v>
      </c>
      <c r="L88" s="8">
        <v>0</v>
      </c>
      <c r="M88" s="358" t="str">
        <f t="shared" si="65"/>
        <v>N/A</v>
      </c>
      <c r="N88" s="8">
        <v>32</v>
      </c>
      <c r="O88" s="8">
        <v>32</v>
      </c>
      <c r="P88" s="361">
        <f t="shared" si="66"/>
        <v>1</v>
      </c>
      <c r="Q88" s="8">
        <v>0</v>
      </c>
      <c r="R88" s="8">
        <v>0</v>
      </c>
      <c r="S88" s="361" t="str">
        <f t="shared" si="67"/>
        <v>N/A</v>
      </c>
      <c r="T88" s="8">
        <v>1560</v>
      </c>
      <c r="U88" s="8">
        <v>1515</v>
      </c>
      <c r="V88" s="358">
        <f t="shared" si="68"/>
        <v>0.97115384615384615</v>
      </c>
      <c r="W88" s="8">
        <v>1560</v>
      </c>
      <c r="X88" s="8">
        <v>1515</v>
      </c>
      <c r="Y88" s="358">
        <f t="shared" si="69"/>
        <v>0.97115384615384615</v>
      </c>
      <c r="Z88" s="8">
        <v>0</v>
      </c>
      <c r="AA88" s="8">
        <v>0</v>
      </c>
      <c r="AB88" s="358" t="str">
        <f t="shared" si="70"/>
        <v>N/A</v>
      </c>
      <c r="AC88" s="8">
        <v>0</v>
      </c>
      <c r="AD88" s="8">
        <v>0</v>
      </c>
      <c r="AE88" s="361" t="str">
        <f t="shared" si="71"/>
        <v>N/A</v>
      </c>
      <c r="AF88" s="8">
        <v>0</v>
      </c>
      <c r="AG88" s="8">
        <v>0</v>
      </c>
      <c r="AH88" s="361" t="str">
        <f t="shared" si="72"/>
        <v>N/A</v>
      </c>
      <c r="AI88" s="8">
        <v>0</v>
      </c>
      <c r="AJ88" s="8">
        <v>0</v>
      </c>
      <c r="AK88" s="358" t="str">
        <f t="shared" si="73"/>
        <v>N/A</v>
      </c>
      <c r="AL88" s="8">
        <v>0</v>
      </c>
      <c r="AM88" s="8">
        <v>0</v>
      </c>
      <c r="AN88" s="358" t="str">
        <f t="shared" si="74"/>
        <v>N/A</v>
      </c>
      <c r="AO88" s="8">
        <v>0</v>
      </c>
      <c r="AP88" s="8">
        <v>0</v>
      </c>
      <c r="AQ88" s="361" t="str">
        <f t="shared" si="75"/>
        <v>N/A</v>
      </c>
      <c r="AR88" s="8">
        <v>0</v>
      </c>
      <c r="AS88" s="8">
        <v>0</v>
      </c>
      <c r="AT88" s="361" t="str">
        <f t="shared" si="76"/>
        <v>N/A</v>
      </c>
      <c r="AU88" s="8">
        <v>0</v>
      </c>
      <c r="AV88" s="8">
        <v>0</v>
      </c>
      <c r="AW88" s="358" t="str">
        <f t="shared" si="77"/>
        <v>N/A</v>
      </c>
      <c r="AX88" s="8">
        <v>1076</v>
      </c>
      <c r="AY88" s="8">
        <v>833</v>
      </c>
      <c r="AZ88" s="358">
        <f t="shared" si="78"/>
        <v>0.77416356877323422</v>
      </c>
      <c r="BA88" s="8">
        <v>163</v>
      </c>
      <c r="BB88" s="8">
        <v>157</v>
      </c>
      <c r="BC88" s="358">
        <f t="shared" si="79"/>
        <v>0.96319018404907975</v>
      </c>
      <c r="BD88" s="8">
        <v>291</v>
      </c>
      <c r="BE88" s="8">
        <v>284</v>
      </c>
      <c r="BF88" s="361">
        <f t="shared" si="80"/>
        <v>0.97594501718213056</v>
      </c>
      <c r="BG88" s="8">
        <v>0</v>
      </c>
      <c r="BH88" s="8">
        <v>0</v>
      </c>
      <c r="BI88" s="361" t="str">
        <f t="shared" si="81"/>
        <v>N/A</v>
      </c>
      <c r="BJ88" s="8">
        <v>2692</v>
      </c>
      <c r="BK88" s="8">
        <v>3049</v>
      </c>
      <c r="BL88" s="570">
        <f t="shared" si="82"/>
        <v>1.1326151560178306</v>
      </c>
      <c r="BM88" s="8">
        <v>4222</v>
      </c>
      <c r="BN88" s="8">
        <v>4323</v>
      </c>
      <c r="BO88" s="358">
        <f t="shared" si="83"/>
        <v>1.0239223117006158</v>
      </c>
      <c r="BP88" s="8">
        <v>0</v>
      </c>
      <c r="BQ88" s="8">
        <v>0</v>
      </c>
      <c r="BR88" s="358" t="str">
        <f t="shared" si="84"/>
        <v>N/A</v>
      </c>
      <c r="BS88" s="8">
        <v>4222</v>
      </c>
      <c r="BT88" s="8">
        <v>4323</v>
      </c>
      <c r="BU88" s="358">
        <f t="shared" si="85"/>
        <v>1.0239223117006158</v>
      </c>
      <c r="BV88" s="8">
        <v>5782</v>
      </c>
      <c r="BW88" s="8">
        <v>5838</v>
      </c>
      <c r="BX88" s="358">
        <f t="shared" si="86"/>
        <v>1.0096852300242132</v>
      </c>
      <c r="BY88" s="8">
        <v>6240</v>
      </c>
      <c r="BZ88" s="8">
        <v>2800</v>
      </c>
      <c r="CA88" s="364">
        <f t="shared" si="87"/>
        <v>0.44871794871794873</v>
      </c>
      <c r="CB88" s="8">
        <v>20730</v>
      </c>
      <c r="CC88" s="8">
        <v>16192</v>
      </c>
      <c r="CD88" s="364">
        <f t="shared" si="88"/>
        <v>0.78109020742884705</v>
      </c>
      <c r="CE88" s="8">
        <v>2560</v>
      </c>
      <c r="CF88" s="8">
        <v>2240</v>
      </c>
      <c r="CG88" s="364">
        <f t="shared" si="89"/>
        <v>0.875</v>
      </c>
      <c r="CH88" s="8">
        <v>390</v>
      </c>
      <c r="CI88" s="8">
        <v>127</v>
      </c>
      <c r="CJ88" s="358">
        <f t="shared" si="90"/>
        <v>0.32564102564102565</v>
      </c>
      <c r="CK88" s="8">
        <v>2950</v>
      </c>
      <c r="CL88" s="8">
        <v>2367</v>
      </c>
      <c r="CM88" s="364">
        <f t="shared" si="91"/>
        <v>0.80237288135593221</v>
      </c>
      <c r="CN88" s="8">
        <v>8410</v>
      </c>
      <c r="CO88" s="8">
        <v>6757</v>
      </c>
      <c r="CP88" s="364">
        <f t="shared" si="92"/>
        <v>0.80344827586206902</v>
      </c>
      <c r="CQ88" s="8">
        <v>270</v>
      </c>
      <c r="CR88" s="8">
        <v>421</v>
      </c>
      <c r="CS88" s="364">
        <f t="shared" si="93"/>
        <v>1.5592592592592593</v>
      </c>
      <c r="CT88" s="8">
        <v>38600</v>
      </c>
      <c r="CU88" s="8">
        <v>28537</v>
      </c>
      <c r="CV88" s="364">
        <f t="shared" si="94"/>
        <v>0.73930051813471498</v>
      </c>
      <c r="CW88" s="8">
        <v>44382</v>
      </c>
      <c r="CX88" s="8">
        <v>34375</v>
      </c>
      <c r="CY88" s="364">
        <f t="shared" si="95"/>
        <v>0.77452570862061199</v>
      </c>
      <c r="CZ88" s="8">
        <v>8733</v>
      </c>
      <c r="DA88" s="8">
        <v>5848</v>
      </c>
      <c r="DB88" s="361">
        <f t="shared" si="96"/>
        <v>0.66964387953738691</v>
      </c>
      <c r="DC88" s="8">
        <v>270</v>
      </c>
      <c r="DD88" s="8">
        <v>421</v>
      </c>
      <c r="DE88" s="361">
        <f t="shared" si="97"/>
        <v>1.5592592592592593</v>
      </c>
      <c r="DF88" s="8">
        <v>9430</v>
      </c>
      <c r="DG88" s="8">
        <v>5667</v>
      </c>
      <c r="DH88" s="364">
        <f t="shared" si="98"/>
        <v>0.60095440084835627</v>
      </c>
      <c r="DI88" s="62">
        <v>0.93</v>
      </c>
      <c r="DJ88" s="93">
        <v>0.95943350936149796</v>
      </c>
      <c r="DK88" s="93">
        <f t="shared" si="99"/>
        <v>1.0316489347973097</v>
      </c>
      <c r="DL88" s="62">
        <v>0.72</v>
      </c>
      <c r="DM88" s="93">
        <v>0.78980891719745205</v>
      </c>
      <c r="DN88" s="93">
        <f t="shared" si="100"/>
        <v>1.0969568294409058</v>
      </c>
      <c r="DO88" s="62">
        <v>0.82499999999999996</v>
      </c>
      <c r="DP88" s="93">
        <v>0.95327318991441101</v>
      </c>
      <c r="DQ88" s="93">
        <f t="shared" si="101"/>
        <v>1.1554826544417103</v>
      </c>
      <c r="DR88" s="62">
        <v>0.96</v>
      </c>
      <c r="DS88" s="93">
        <v>0.88229665071770302</v>
      </c>
      <c r="DT88" s="93">
        <f t="shared" si="102"/>
        <v>0.91905901116427402</v>
      </c>
      <c r="DU88" s="62">
        <v>0.83</v>
      </c>
      <c r="DV88" s="93">
        <v>0.87872340425531903</v>
      </c>
      <c r="DW88" s="93">
        <f t="shared" si="103"/>
        <v>1.0587028966931555</v>
      </c>
      <c r="DX88" s="62">
        <v>0.89500000000000002</v>
      </c>
      <c r="DY88" s="93">
        <v>0.88118811881188097</v>
      </c>
      <c r="DZ88" s="93">
        <f t="shared" si="104"/>
        <v>0.98456773051606805</v>
      </c>
      <c r="EA88" s="62">
        <v>0.94500000000000006</v>
      </c>
      <c r="EB88" s="93">
        <v>0.94396469007868</v>
      </c>
      <c r="EC88" s="93">
        <f t="shared" si="105"/>
        <v>0.99890443394569306</v>
      </c>
      <c r="ED88" s="62">
        <v>0.77499999999999991</v>
      </c>
      <c r="EE88" s="93">
        <v>0.85645933014354003</v>
      </c>
      <c r="EF88" s="93">
        <f t="shared" si="106"/>
        <v>1.1051088130884388</v>
      </c>
      <c r="EG88" s="62">
        <v>0.86</v>
      </c>
      <c r="EH88" s="93">
        <v>0.93456663240835902</v>
      </c>
      <c r="EI88" s="93">
        <f t="shared" si="107"/>
        <v>1.0867053865213476</v>
      </c>
      <c r="EJ88" s="62">
        <v>0.84</v>
      </c>
      <c r="EK88" s="93">
        <v>0.87500531982806296</v>
      </c>
      <c r="EL88" s="93">
        <f t="shared" si="108"/>
        <v>1.0416729997953131</v>
      </c>
      <c r="EM88" s="62">
        <v>0.28999999999999998</v>
      </c>
      <c r="EN88" s="93">
        <v>0.41111111111111098</v>
      </c>
      <c r="EO88" s="93">
        <f t="shared" si="109"/>
        <v>1.4176245210727967</v>
      </c>
      <c r="EP88" s="62">
        <v>0.56499999999999995</v>
      </c>
      <c r="EQ88" s="93">
        <v>0.79307565616567999</v>
      </c>
      <c r="ER88" s="93">
        <f t="shared" si="110"/>
        <v>1.4036737277268674</v>
      </c>
      <c r="ES88" s="62">
        <v>0.89250000000000007</v>
      </c>
      <c r="ET88" s="93">
        <v>0.88752264177232798</v>
      </c>
      <c r="EU88" s="93">
        <f t="shared" si="111"/>
        <v>0.99442312803622179</v>
      </c>
      <c r="EV88" s="62">
        <v>0.53249999999999997</v>
      </c>
      <c r="EW88" s="93">
        <v>0.46038468325392601</v>
      </c>
      <c r="EX88" s="93">
        <f t="shared" si="112"/>
        <v>0.86457217512474371</v>
      </c>
      <c r="EY88" s="62">
        <v>0.71250000000000002</v>
      </c>
      <c r="EZ88" s="93">
        <v>0.81710545454545402</v>
      </c>
      <c r="FA88" s="93">
        <f t="shared" si="113"/>
        <v>1.1468146730462512</v>
      </c>
      <c r="FB88" s="62">
        <v>0.9</v>
      </c>
      <c r="FC88" s="93">
        <v>0.89763779527558996</v>
      </c>
      <c r="FD88" s="93">
        <f t="shared" si="114"/>
        <v>0.99737532808398877</v>
      </c>
      <c r="FE88" s="62">
        <v>0.26</v>
      </c>
      <c r="FF88" s="93">
        <v>0.39821428571428602</v>
      </c>
      <c r="FG88" s="93">
        <f t="shared" si="115"/>
        <v>1.5315934065934078</v>
      </c>
      <c r="FH88" s="62">
        <v>0.58000000000000007</v>
      </c>
      <c r="FI88" s="93">
        <v>0.42501056189269099</v>
      </c>
      <c r="FJ88" s="93">
        <f t="shared" si="116"/>
        <v>0.7327768308494671</v>
      </c>
      <c r="FK88" s="54">
        <v>0.9</v>
      </c>
      <c r="FL88" s="93">
        <v>0.89834582214053504</v>
      </c>
      <c r="FM88" s="93">
        <f t="shared" si="117"/>
        <v>0.99816202460059444</v>
      </c>
      <c r="FN88" s="54">
        <v>0.61009999999999998</v>
      </c>
      <c r="FO88" s="93">
        <v>1</v>
      </c>
      <c r="FP88" s="93">
        <f t="shared" si="118"/>
        <v>1.6390755613833798</v>
      </c>
      <c r="FQ88" s="63">
        <v>1878</v>
      </c>
      <c r="FR88" s="8">
        <v>208</v>
      </c>
      <c r="FS88" s="54">
        <f t="shared" si="119"/>
        <v>0.11075612353567625</v>
      </c>
      <c r="FT88" s="63">
        <v>457</v>
      </c>
      <c r="FU88" s="8">
        <v>129</v>
      </c>
      <c r="FV88" s="54">
        <f t="shared" si="120"/>
        <v>0.28227571115973743</v>
      </c>
      <c r="FW88" s="63">
        <v>2335</v>
      </c>
      <c r="FX88" s="8">
        <v>337</v>
      </c>
      <c r="FY88" s="54">
        <f t="shared" si="121"/>
        <v>0.14432548179871521</v>
      </c>
      <c r="FZ88" s="63">
        <v>20240</v>
      </c>
      <c r="GA88" s="8">
        <v>13175</v>
      </c>
      <c r="GB88" s="54">
        <f t="shared" si="122"/>
        <v>0.6509387351778656</v>
      </c>
      <c r="GC88" s="63">
        <v>22575</v>
      </c>
      <c r="GD88" s="8">
        <v>13512</v>
      </c>
      <c r="GE88" s="54">
        <f t="shared" si="123"/>
        <v>0.59853820598006646</v>
      </c>
      <c r="GF88" s="63">
        <v>1319</v>
      </c>
      <c r="GG88" s="8">
        <v>0</v>
      </c>
      <c r="GH88" s="302">
        <f t="shared" si="124"/>
        <v>0</v>
      </c>
      <c r="GI88" s="8">
        <v>6736</v>
      </c>
      <c r="GJ88" s="8">
        <v>3970</v>
      </c>
      <c r="GK88" s="93">
        <f t="shared" si="125"/>
        <v>0.58937054631828978</v>
      </c>
      <c r="GL88" s="8">
        <v>165</v>
      </c>
      <c r="GM88" s="8">
        <v>116</v>
      </c>
      <c r="GN88" s="93">
        <f t="shared" si="126"/>
        <v>0.70303030303030301</v>
      </c>
    </row>
    <row r="89" spans="1:196" s="1" customFormat="1" ht="15" customHeight="1" x14ac:dyDescent="0.6">
      <c r="A89" s="16">
        <v>52</v>
      </c>
      <c r="B89" s="17" t="s">
        <v>519</v>
      </c>
      <c r="C89" s="18">
        <v>9536</v>
      </c>
      <c r="D89" s="17" t="s">
        <v>634</v>
      </c>
      <c r="E89" s="8">
        <v>1462</v>
      </c>
      <c r="F89" s="8">
        <v>1571</v>
      </c>
      <c r="G89" s="358">
        <f t="shared" si="127"/>
        <v>1.0745554035567715</v>
      </c>
      <c r="H89" s="8">
        <v>301</v>
      </c>
      <c r="I89" s="8">
        <v>299</v>
      </c>
      <c r="J89" s="358">
        <f t="shared" si="64"/>
        <v>0.99335548172757471</v>
      </c>
      <c r="K89" s="8">
        <v>0</v>
      </c>
      <c r="L89" s="8">
        <v>0</v>
      </c>
      <c r="M89" s="358" t="str">
        <f t="shared" si="65"/>
        <v>N/A</v>
      </c>
      <c r="N89" s="8">
        <v>39</v>
      </c>
      <c r="O89" s="8">
        <v>39</v>
      </c>
      <c r="P89" s="361">
        <f t="shared" si="66"/>
        <v>1</v>
      </c>
      <c r="Q89" s="8">
        <v>0</v>
      </c>
      <c r="R89" s="8">
        <v>0</v>
      </c>
      <c r="S89" s="361" t="str">
        <f t="shared" si="67"/>
        <v>N/A</v>
      </c>
      <c r="T89" s="8">
        <v>1802</v>
      </c>
      <c r="U89" s="8">
        <v>1909</v>
      </c>
      <c r="V89" s="358">
        <f t="shared" si="68"/>
        <v>1.0593784683684795</v>
      </c>
      <c r="W89" s="8">
        <v>1802</v>
      </c>
      <c r="X89" s="8">
        <v>1909</v>
      </c>
      <c r="Y89" s="358">
        <f t="shared" si="69"/>
        <v>1.0593784683684795</v>
      </c>
      <c r="Z89" s="8">
        <v>120</v>
      </c>
      <c r="AA89" s="8">
        <v>90</v>
      </c>
      <c r="AB89" s="358">
        <f t="shared" si="70"/>
        <v>0.75</v>
      </c>
      <c r="AC89" s="8">
        <v>15</v>
      </c>
      <c r="AD89" s="8">
        <v>0</v>
      </c>
      <c r="AE89" s="361">
        <f t="shared" si="71"/>
        <v>0</v>
      </c>
      <c r="AF89" s="8">
        <v>30</v>
      </c>
      <c r="AG89" s="8">
        <v>30</v>
      </c>
      <c r="AH89" s="361">
        <f t="shared" si="72"/>
        <v>1</v>
      </c>
      <c r="AI89" s="8">
        <v>165</v>
      </c>
      <c r="AJ89" s="8">
        <v>120</v>
      </c>
      <c r="AK89" s="358">
        <f t="shared" si="73"/>
        <v>0.72727272727272729</v>
      </c>
      <c r="AL89" s="8">
        <v>108</v>
      </c>
      <c r="AM89" s="8">
        <v>68</v>
      </c>
      <c r="AN89" s="358">
        <f t="shared" si="74"/>
        <v>0.62962962962962965</v>
      </c>
      <c r="AO89" s="8">
        <v>31</v>
      </c>
      <c r="AP89" s="8">
        <v>27</v>
      </c>
      <c r="AQ89" s="361">
        <f t="shared" si="75"/>
        <v>0.87096774193548387</v>
      </c>
      <c r="AR89" s="8">
        <v>0</v>
      </c>
      <c r="AS89" s="8">
        <v>0</v>
      </c>
      <c r="AT89" s="361" t="str">
        <f t="shared" si="76"/>
        <v>N/A</v>
      </c>
      <c r="AU89" s="8">
        <v>139</v>
      </c>
      <c r="AV89" s="8">
        <v>95</v>
      </c>
      <c r="AW89" s="358">
        <f t="shared" si="77"/>
        <v>0.68345323741007191</v>
      </c>
      <c r="AX89" s="8">
        <v>2914</v>
      </c>
      <c r="AY89" s="8">
        <v>2619</v>
      </c>
      <c r="AZ89" s="358">
        <f t="shared" si="78"/>
        <v>0.89876458476321208</v>
      </c>
      <c r="BA89" s="8">
        <v>0</v>
      </c>
      <c r="BB89" s="8">
        <v>0</v>
      </c>
      <c r="BC89" s="358" t="str">
        <f t="shared" si="79"/>
        <v>N/A</v>
      </c>
      <c r="BD89" s="8">
        <v>540</v>
      </c>
      <c r="BE89" s="8">
        <v>505</v>
      </c>
      <c r="BF89" s="361">
        <f t="shared" si="80"/>
        <v>0.93518518518518523</v>
      </c>
      <c r="BG89" s="8">
        <v>45</v>
      </c>
      <c r="BH89" s="8">
        <v>29</v>
      </c>
      <c r="BI89" s="361">
        <f t="shared" si="81"/>
        <v>0.64444444444444449</v>
      </c>
      <c r="BJ89" s="8">
        <v>4172</v>
      </c>
      <c r="BK89" s="8">
        <v>4082</v>
      </c>
      <c r="BL89" s="570">
        <f t="shared" si="82"/>
        <v>0.97842761265580058</v>
      </c>
      <c r="BM89" s="8">
        <v>7671</v>
      </c>
      <c r="BN89" s="8">
        <v>7235</v>
      </c>
      <c r="BO89" s="358">
        <f t="shared" si="83"/>
        <v>0.94316256029200884</v>
      </c>
      <c r="BP89" s="8">
        <v>0</v>
      </c>
      <c r="BQ89" s="8">
        <v>0</v>
      </c>
      <c r="BR89" s="358" t="str">
        <f t="shared" si="84"/>
        <v>N/A</v>
      </c>
      <c r="BS89" s="8">
        <v>7975</v>
      </c>
      <c r="BT89" s="8">
        <v>7450</v>
      </c>
      <c r="BU89" s="358">
        <f t="shared" si="85"/>
        <v>0.93416927899686519</v>
      </c>
      <c r="BV89" s="8">
        <v>9777</v>
      </c>
      <c r="BW89" s="8">
        <v>9359</v>
      </c>
      <c r="BX89" s="358">
        <f t="shared" si="86"/>
        <v>0.95724659916129695</v>
      </c>
      <c r="BY89" s="8">
        <v>9760</v>
      </c>
      <c r="BZ89" s="8">
        <v>7070</v>
      </c>
      <c r="CA89" s="364">
        <f t="shared" si="87"/>
        <v>0.72438524590163933</v>
      </c>
      <c r="CB89" s="8">
        <v>20280</v>
      </c>
      <c r="CC89" s="8">
        <v>24095</v>
      </c>
      <c r="CD89" s="364">
        <f t="shared" si="88"/>
        <v>1.1881163708086786</v>
      </c>
      <c r="CE89" s="8">
        <v>3840</v>
      </c>
      <c r="CF89" s="8">
        <v>3040</v>
      </c>
      <c r="CG89" s="364">
        <f t="shared" si="89"/>
        <v>0.79166666666666663</v>
      </c>
      <c r="CH89" s="8">
        <v>660</v>
      </c>
      <c r="CI89" s="8">
        <v>450</v>
      </c>
      <c r="CJ89" s="358">
        <f t="shared" si="90"/>
        <v>0.68181818181818177</v>
      </c>
      <c r="CK89" s="8">
        <v>4500</v>
      </c>
      <c r="CL89" s="8">
        <v>3490</v>
      </c>
      <c r="CM89" s="364">
        <f t="shared" si="91"/>
        <v>0.77555555555555555</v>
      </c>
      <c r="CN89" s="8">
        <v>15415</v>
      </c>
      <c r="CO89" s="8">
        <v>13044</v>
      </c>
      <c r="CP89" s="364">
        <f t="shared" si="92"/>
        <v>0.84618877716509888</v>
      </c>
      <c r="CQ89" s="8">
        <v>600</v>
      </c>
      <c r="CR89" s="8">
        <v>774</v>
      </c>
      <c r="CS89" s="364">
        <f t="shared" si="93"/>
        <v>1.29</v>
      </c>
      <c r="CT89" s="8">
        <v>50555</v>
      </c>
      <c r="CU89" s="8">
        <v>48473</v>
      </c>
      <c r="CV89" s="364">
        <f t="shared" si="94"/>
        <v>0.95881712985856993</v>
      </c>
      <c r="CW89" s="8">
        <v>60332</v>
      </c>
      <c r="CX89" s="8">
        <v>57832</v>
      </c>
      <c r="CY89" s="364">
        <f t="shared" si="95"/>
        <v>0.95856262016840155</v>
      </c>
      <c r="CZ89" s="8">
        <v>16040</v>
      </c>
      <c r="DA89" s="8">
        <v>12185</v>
      </c>
      <c r="DB89" s="361">
        <f t="shared" si="96"/>
        <v>0.75966334164588534</v>
      </c>
      <c r="DC89" s="8">
        <v>675</v>
      </c>
      <c r="DD89" s="8">
        <v>833</v>
      </c>
      <c r="DE89" s="361">
        <f t="shared" si="97"/>
        <v>1.2340740740740741</v>
      </c>
      <c r="DF89" s="8">
        <v>13901</v>
      </c>
      <c r="DG89" s="8">
        <v>10409</v>
      </c>
      <c r="DH89" s="364">
        <f t="shared" si="98"/>
        <v>0.74879505071577579</v>
      </c>
      <c r="DI89" s="62">
        <v>0.85</v>
      </c>
      <c r="DJ89" s="93">
        <v>0.91785234899328805</v>
      </c>
      <c r="DK89" s="93">
        <f t="shared" si="99"/>
        <v>1.07982629293328</v>
      </c>
      <c r="DL89" s="62" t="s">
        <v>508</v>
      </c>
      <c r="DM89" s="93">
        <v>0</v>
      </c>
      <c r="DN89" s="93" t="str">
        <f t="shared" si="100"/>
        <v>N/A</v>
      </c>
      <c r="DO89" s="62">
        <v>0.85</v>
      </c>
      <c r="DP89" s="93">
        <v>0.91785234899328805</v>
      </c>
      <c r="DQ89" s="93">
        <f t="shared" si="101"/>
        <v>1.07982629293328</v>
      </c>
      <c r="DR89" s="62">
        <v>0.85</v>
      </c>
      <c r="DS89" s="93">
        <v>0.95279503105590102</v>
      </c>
      <c r="DT89" s="93">
        <f t="shared" si="102"/>
        <v>1.1209353306540013</v>
      </c>
      <c r="DU89" s="62">
        <v>0.85</v>
      </c>
      <c r="DV89" s="93">
        <v>0.61872909698996603</v>
      </c>
      <c r="DW89" s="93">
        <f t="shared" si="103"/>
        <v>0.72791658469407772</v>
      </c>
      <c r="DX89" s="62">
        <v>0.85</v>
      </c>
      <c r="DY89" s="93">
        <v>0.90047145102147697</v>
      </c>
      <c r="DZ89" s="93">
        <f t="shared" si="104"/>
        <v>1.0593781776723259</v>
      </c>
      <c r="EA89" s="62">
        <v>0.85</v>
      </c>
      <c r="EB89" s="93">
        <v>0.92406181015452504</v>
      </c>
      <c r="EC89" s="93">
        <f t="shared" si="105"/>
        <v>1.0871315413582647</v>
      </c>
      <c r="ED89" s="62">
        <v>0.85</v>
      </c>
      <c r="EE89" s="93">
        <v>0.61872909698996603</v>
      </c>
      <c r="EF89" s="93">
        <f t="shared" si="106"/>
        <v>0.72791658469407772</v>
      </c>
      <c r="EG89" s="62">
        <v>0.85</v>
      </c>
      <c r="EH89" s="93">
        <v>0.91430708409018102</v>
      </c>
      <c r="EI89" s="93">
        <f t="shared" si="107"/>
        <v>1.0756553930472719</v>
      </c>
      <c r="EJ89" s="62">
        <v>0.78</v>
      </c>
      <c r="EK89" s="93">
        <v>0.83757787451450605</v>
      </c>
      <c r="EL89" s="93">
        <f t="shared" si="108"/>
        <v>1.0738177878391102</v>
      </c>
      <c r="EM89" s="62">
        <v>0.23</v>
      </c>
      <c r="EN89" s="93">
        <v>0.31829871414441102</v>
      </c>
      <c r="EO89" s="93">
        <f t="shared" si="109"/>
        <v>1.383907452801787</v>
      </c>
      <c r="EP89" s="62">
        <v>0.505</v>
      </c>
      <c r="EQ89" s="93">
        <v>0.72927196583665099</v>
      </c>
      <c r="ER89" s="93">
        <f t="shared" si="110"/>
        <v>1.4441029026468337</v>
      </c>
      <c r="ES89" s="62">
        <v>0.81499999999999995</v>
      </c>
      <c r="ET89" s="93">
        <v>0.854100331062986</v>
      </c>
      <c r="EU89" s="93">
        <f t="shared" si="111"/>
        <v>1.0479758663349521</v>
      </c>
      <c r="EV89" s="62">
        <v>0.54</v>
      </c>
      <c r="EW89" s="93">
        <v>0.32692861946392499</v>
      </c>
      <c r="EX89" s="93">
        <f t="shared" si="112"/>
        <v>0.60542336937763885</v>
      </c>
      <c r="EY89" s="62">
        <v>0.67749999999999999</v>
      </c>
      <c r="EZ89" s="93">
        <v>0.75921635080923999</v>
      </c>
      <c r="FA89" s="93">
        <f t="shared" si="113"/>
        <v>1.1206145399398377</v>
      </c>
      <c r="FB89" s="62">
        <v>0.9</v>
      </c>
      <c r="FC89" s="93">
        <v>0.77111111111111097</v>
      </c>
      <c r="FD89" s="93">
        <f t="shared" si="114"/>
        <v>0.85679012345678995</v>
      </c>
      <c r="FE89" s="62">
        <v>0.26</v>
      </c>
      <c r="FF89" s="93">
        <v>0.39210526315789501</v>
      </c>
      <c r="FG89" s="93">
        <f t="shared" si="115"/>
        <v>1.5080971659919038</v>
      </c>
      <c r="FH89" s="62">
        <v>0.58000000000000007</v>
      </c>
      <c r="FI89" s="93">
        <v>0.44097421203438403</v>
      </c>
      <c r="FJ89" s="93">
        <f t="shared" si="116"/>
        <v>0.76030036557652414</v>
      </c>
      <c r="FK89" s="54">
        <v>0.9</v>
      </c>
      <c r="FL89" s="93">
        <v>0.93742196107234599</v>
      </c>
      <c r="FM89" s="93">
        <f t="shared" si="117"/>
        <v>1.0415799567470512</v>
      </c>
      <c r="FN89" s="54">
        <v>0.61009999999999998</v>
      </c>
      <c r="FO89" s="93">
        <v>0.83433373349339701</v>
      </c>
      <c r="FP89" s="93">
        <f t="shared" si="118"/>
        <v>1.3675360326067809</v>
      </c>
      <c r="FQ89" s="63">
        <v>2654</v>
      </c>
      <c r="FR89" s="8">
        <v>741</v>
      </c>
      <c r="FS89" s="54">
        <f t="shared" si="119"/>
        <v>0.27920120572720419</v>
      </c>
      <c r="FT89" s="63">
        <v>638</v>
      </c>
      <c r="FU89" s="8">
        <v>287</v>
      </c>
      <c r="FV89" s="54">
        <f t="shared" si="120"/>
        <v>0.44984326018808779</v>
      </c>
      <c r="FW89" s="63">
        <v>3292</v>
      </c>
      <c r="FX89" s="8">
        <v>1028</v>
      </c>
      <c r="FY89" s="54">
        <f t="shared" si="121"/>
        <v>0.31227217496962334</v>
      </c>
      <c r="FZ89" s="63">
        <v>19655</v>
      </c>
      <c r="GA89" s="8">
        <v>23785</v>
      </c>
      <c r="GB89" s="54">
        <f t="shared" si="122"/>
        <v>1.2101246502162299</v>
      </c>
      <c r="GC89" s="63">
        <v>22947</v>
      </c>
      <c r="GD89" s="8">
        <v>24813</v>
      </c>
      <c r="GE89" s="54">
        <f t="shared" si="123"/>
        <v>1.0813178193227873</v>
      </c>
      <c r="GF89" s="63">
        <v>1456</v>
      </c>
      <c r="GG89" s="8">
        <v>13</v>
      </c>
      <c r="GH89" s="302">
        <f t="shared" si="124"/>
        <v>8.9285714285714281E-3</v>
      </c>
      <c r="GI89" s="8">
        <v>13040</v>
      </c>
      <c r="GJ89" s="8">
        <v>6640</v>
      </c>
      <c r="GK89" s="93">
        <f t="shared" si="125"/>
        <v>0.50920245398773001</v>
      </c>
      <c r="GL89" s="8">
        <v>366</v>
      </c>
      <c r="GM89" s="8">
        <v>445</v>
      </c>
      <c r="GN89" s="93">
        <f t="shared" si="126"/>
        <v>1.215846994535519</v>
      </c>
    </row>
    <row r="90" spans="1:196" s="1" customFormat="1" ht="15" customHeight="1" x14ac:dyDescent="0.6">
      <c r="A90" s="16">
        <v>54</v>
      </c>
      <c r="B90" s="17" t="s">
        <v>520</v>
      </c>
      <c r="C90" s="18">
        <v>9119</v>
      </c>
      <c r="D90" s="17" t="s">
        <v>635</v>
      </c>
      <c r="E90" s="8">
        <v>2995</v>
      </c>
      <c r="F90" s="8">
        <v>2526</v>
      </c>
      <c r="G90" s="358">
        <f t="shared" si="127"/>
        <v>0.84340567612687811</v>
      </c>
      <c r="H90" s="8">
        <v>3430</v>
      </c>
      <c r="I90" s="8">
        <v>3630</v>
      </c>
      <c r="J90" s="358">
        <f t="shared" si="64"/>
        <v>1.0583090379008746</v>
      </c>
      <c r="K90" s="8">
        <v>176</v>
      </c>
      <c r="L90" s="8">
        <v>103</v>
      </c>
      <c r="M90" s="358">
        <f t="shared" si="65"/>
        <v>0.58522727272727271</v>
      </c>
      <c r="N90" s="8">
        <v>252</v>
      </c>
      <c r="O90" s="8">
        <v>243</v>
      </c>
      <c r="P90" s="361">
        <f t="shared" si="66"/>
        <v>0.9642857142857143</v>
      </c>
      <c r="Q90" s="8">
        <v>133</v>
      </c>
      <c r="R90" s="8">
        <v>132</v>
      </c>
      <c r="S90" s="361">
        <f t="shared" si="67"/>
        <v>0.99248120300751874</v>
      </c>
      <c r="T90" s="8">
        <v>6986</v>
      </c>
      <c r="U90" s="8">
        <v>6634</v>
      </c>
      <c r="V90" s="358">
        <f t="shared" si="68"/>
        <v>0.94961351273976524</v>
      </c>
      <c r="W90" s="8">
        <v>6986</v>
      </c>
      <c r="X90" s="8">
        <v>6634</v>
      </c>
      <c r="Y90" s="358">
        <f t="shared" si="69"/>
        <v>0.94961351273976524</v>
      </c>
      <c r="Z90" s="8">
        <v>217</v>
      </c>
      <c r="AA90" s="8">
        <v>232</v>
      </c>
      <c r="AB90" s="358">
        <f t="shared" si="70"/>
        <v>1.0691244239631337</v>
      </c>
      <c r="AC90" s="8">
        <v>72</v>
      </c>
      <c r="AD90" s="8">
        <v>89</v>
      </c>
      <c r="AE90" s="361">
        <f t="shared" si="71"/>
        <v>1.2361111111111112</v>
      </c>
      <c r="AF90" s="8">
        <v>0</v>
      </c>
      <c r="AG90" s="8">
        <v>0</v>
      </c>
      <c r="AH90" s="361" t="str">
        <f t="shared" si="72"/>
        <v>N/A</v>
      </c>
      <c r="AI90" s="8">
        <v>289</v>
      </c>
      <c r="AJ90" s="8">
        <v>321</v>
      </c>
      <c r="AK90" s="358">
        <f t="shared" si="73"/>
        <v>1.1107266435986158</v>
      </c>
      <c r="AL90" s="8">
        <v>225</v>
      </c>
      <c r="AM90" s="8">
        <v>140</v>
      </c>
      <c r="AN90" s="358">
        <f t="shared" si="74"/>
        <v>0.62222222222222223</v>
      </c>
      <c r="AO90" s="8">
        <v>49</v>
      </c>
      <c r="AP90" s="8">
        <v>52</v>
      </c>
      <c r="AQ90" s="361">
        <f t="shared" si="75"/>
        <v>1.0612244897959184</v>
      </c>
      <c r="AR90" s="8">
        <v>30</v>
      </c>
      <c r="AS90" s="8">
        <v>25</v>
      </c>
      <c r="AT90" s="361">
        <f t="shared" si="76"/>
        <v>0.83333333333333337</v>
      </c>
      <c r="AU90" s="8">
        <v>304</v>
      </c>
      <c r="AV90" s="8">
        <v>217</v>
      </c>
      <c r="AW90" s="358">
        <f t="shared" si="77"/>
        <v>0.71381578947368418</v>
      </c>
      <c r="AX90" s="8">
        <v>5251</v>
      </c>
      <c r="AY90" s="8">
        <v>3928</v>
      </c>
      <c r="AZ90" s="358">
        <f t="shared" si="78"/>
        <v>0.74804799085888407</v>
      </c>
      <c r="BA90" s="8">
        <v>857</v>
      </c>
      <c r="BB90" s="8">
        <v>921</v>
      </c>
      <c r="BC90" s="358">
        <f t="shared" si="79"/>
        <v>1.0746791131855309</v>
      </c>
      <c r="BD90" s="8">
        <v>1861</v>
      </c>
      <c r="BE90" s="8">
        <v>1874</v>
      </c>
      <c r="BF90" s="361">
        <f t="shared" si="80"/>
        <v>1.0069854916711445</v>
      </c>
      <c r="BG90" s="8">
        <v>275</v>
      </c>
      <c r="BH90" s="8">
        <v>365</v>
      </c>
      <c r="BI90" s="361">
        <f t="shared" si="81"/>
        <v>1.3272727272727274</v>
      </c>
      <c r="BJ90" s="8">
        <v>6214</v>
      </c>
      <c r="BK90" s="8">
        <v>6273</v>
      </c>
      <c r="BL90" s="570">
        <f t="shared" si="82"/>
        <v>1.0094946894110075</v>
      </c>
      <c r="BM90" s="8">
        <v>14458</v>
      </c>
      <c r="BN90" s="8">
        <v>13361</v>
      </c>
      <c r="BO90" s="358">
        <f t="shared" si="83"/>
        <v>0.92412505187439475</v>
      </c>
      <c r="BP90" s="8">
        <v>50</v>
      </c>
      <c r="BQ90" s="8">
        <v>63</v>
      </c>
      <c r="BR90" s="358">
        <f t="shared" si="84"/>
        <v>1.26</v>
      </c>
      <c r="BS90" s="8">
        <v>15101</v>
      </c>
      <c r="BT90" s="8">
        <v>13962</v>
      </c>
      <c r="BU90" s="358">
        <f t="shared" si="85"/>
        <v>0.92457453148798097</v>
      </c>
      <c r="BV90" s="8">
        <v>22087</v>
      </c>
      <c r="BW90" s="8">
        <v>20596</v>
      </c>
      <c r="BX90" s="358">
        <f t="shared" si="86"/>
        <v>0.93249422737356813</v>
      </c>
      <c r="BY90" s="8">
        <v>11920</v>
      </c>
      <c r="BZ90" s="8">
        <v>8080</v>
      </c>
      <c r="CA90" s="364">
        <f t="shared" si="87"/>
        <v>0.67785234899328861</v>
      </c>
      <c r="CB90" s="8">
        <v>43700</v>
      </c>
      <c r="CC90" s="8">
        <v>41490</v>
      </c>
      <c r="CD90" s="364">
        <f t="shared" si="88"/>
        <v>0.94942791762013734</v>
      </c>
      <c r="CE90" s="8">
        <v>3840</v>
      </c>
      <c r="CF90" s="8">
        <v>2400</v>
      </c>
      <c r="CG90" s="364">
        <f t="shared" si="89"/>
        <v>0.625</v>
      </c>
      <c r="CH90" s="8">
        <v>1300</v>
      </c>
      <c r="CI90" s="8">
        <v>1311</v>
      </c>
      <c r="CJ90" s="358">
        <f t="shared" si="90"/>
        <v>1.0084615384615385</v>
      </c>
      <c r="CK90" s="8">
        <v>5140</v>
      </c>
      <c r="CL90" s="8">
        <v>3711</v>
      </c>
      <c r="CM90" s="364">
        <f t="shared" si="91"/>
        <v>0.72198443579766536</v>
      </c>
      <c r="CN90" s="8">
        <v>7471</v>
      </c>
      <c r="CO90" s="8">
        <v>10663</v>
      </c>
      <c r="CP90" s="364">
        <f t="shared" si="92"/>
        <v>1.4272520412260741</v>
      </c>
      <c r="CQ90" s="8">
        <v>3000</v>
      </c>
      <c r="CR90" s="8">
        <v>4167</v>
      </c>
      <c r="CS90" s="364">
        <f t="shared" si="93"/>
        <v>1.389</v>
      </c>
      <c r="CT90" s="8">
        <v>71231</v>
      </c>
      <c r="CU90" s="8">
        <v>68111</v>
      </c>
      <c r="CV90" s="364">
        <f t="shared" si="94"/>
        <v>0.95619884600805827</v>
      </c>
      <c r="CW90" s="8">
        <v>93318</v>
      </c>
      <c r="CX90" s="8">
        <v>88707</v>
      </c>
      <c r="CY90" s="364">
        <f t="shared" si="95"/>
        <v>0.95058831093679674</v>
      </c>
      <c r="CZ90" s="8">
        <v>9705</v>
      </c>
      <c r="DA90" s="8">
        <v>11284</v>
      </c>
      <c r="DB90" s="361">
        <f t="shared" si="96"/>
        <v>1.1626996393611539</v>
      </c>
      <c r="DC90" s="8">
        <v>3438</v>
      </c>
      <c r="DD90" s="8">
        <v>4689</v>
      </c>
      <c r="DE90" s="361">
        <f t="shared" si="97"/>
        <v>1.3638743455497382</v>
      </c>
      <c r="DF90" s="8">
        <v>20047</v>
      </c>
      <c r="DG90" s="8">
        <v>15031</v>
      </c>
      <c r="DH90" s="364">
        <f t="shared" si="98"/>
        <v>0.74978799820422004</v>
      </c>
      <c r="DI90" s="62">
        <v>0.9</v>
      </c>
      <c r="DJ90" s="93">
        <v>0.90200138026224996</v>
      </c>
      <c r="DK90" s="93">
        <f t="shared" si="99"/>
        <v>1.0022237558469445</v>
      </c>
      <c r="DL90" s="62">
        <v>0.82</v>
      </c>
      <c r="DM90" s="93">
        <v>0.83279044516829503</v>
      </c>
      <c r="DN90" s="93">
        <f t="shared" si="100"/>
        <v>1.0155981038637745</v>
      </c>
      <c r="DO90" s="62">
        <v>0.86</v>
      </c>
      <c r="DP90" s="93">
        <v>0.89743589743589702</v>
      </c>
      <c r="DQ90" s="93">
        <f t="shared" si="101"/>
        <v>1.0435301132975547</v>
      </c>
      <c r="DR90" s="62">
        <v>0.86</v>
      </c>
      <c r="DS90" s="93">
        <v>0.88848202396804199</v>
      </c>
      <c r="DT90" s="93">
        <f t="shared" si="102"/>
        <v>1.0331186325209791</v>
      </c>
      <c r="DU90" s="62">
        <v>0.78</v>
      </c>
      <c r="DV90" s="93">
        <v>0.66308539944903599</v>
      </c>
      <c r="DW90" s="93">
        <f t="shared" si="103"/>
        <v>0.85010948647312301</v>
      </c>
      <c r="DX90" s="62">
        <v>0.82000000000000006</v>
      </c>
      <c r="DY90" s="93">
        <v>0.76514923123304202</v>
      </c>
      <c r="DZ90" s="93">
        <f t="shared" si="104"/>
        <v>0.93310881857688044</v>
      </c>
      <c r="EA90" s="62">
        <v>0.88</v>
      </c>
      <c r="EB90" s="93">
        <v>0.89947023995013997</v>
      </c>
      <c r="EC90" s="93">
        <f t="shared" si="105"/>
        <v>1.0221252726706136</v>
      </c>
      <c r="ED90" s="62">
        <v>0.8</v>
      </c>
      <c r="EE90" s="93">
        <v>0.697429136453527</v>
      </c>
      <c r="EF90" s="93">
        <f t="shared" si="106"/>
        <v>0.87178642056690869</v>
      </c>
      <c r="EG90" s="62">
        <v>0.84000000000000008</v>
      </c>
      <c r="EH90" s="93">
        <v>0.85482617984074605</v>
      </c>
      <c r="EI90" s="93">
        <f t="shared" si="107"/>
        <v>1.0176502140961261</v>
      </c>
      <c r="EJ90" s="62">
        <v>0.92</v>
      </c>
      <c r="EK90" s="93">
        <v>0.92989883916642102</v>
      </c>
      <c r="EL90" s="93">
        <f t="shared" si="108"/>
        <v>1.010759607789588</v>
      </c>
      <c r="EM90" s="62">
        <v>0.26</v>
      </c>
      <c r="EN90" s="93">
        <v>0.32242366412213702</v>
      </c>
      <c r="EO90" s="93">
        <f t="shared" si="109"/>
        <v>1.2400910158543732</v>
      </c>
      <c r="EP90" s="62">
        <v>0.59000000000000008</v>
      </c>
      <c r="EQ90" s="93">
        <v>0.83642877068315002</v>
      </c>
      <c r="ER90" s="93">
        <f t="shared" si="110"/>
        <v>1.4176758825138134</v>
      </c>
      <c r="ES90" s="62">
        <v>0.9</v>
      </c>
      <c r="ET90" s="93">
        <v>0.92327216461262795</v>
      </c>
      <c r="EU90" s="93">
        <f t="shared" si="111"/>
        <v>1.0258579606806977</v>
      </c>
      <c r="EV90" s="62">
        <v>0.53</v>
      </c>
      <c r="EW90" s="93">
        <v>0.43596567094671002</v>
      </c>
      <c r="EX90" s="93">
        <f t="shared" si="112"/>
        <v>0.82257673763530192</v>
      </c>
      <c r="EY90" s="62">
        <v>0.71500000000000008</v>
      </c>
      <c r="EZ90" s="93">
        <v>0.84070028295399402</v>
      </c>
      <c r="FA90" s="93">
        <f t="shared" si="113"/>
        <v>1.1758045915440474</v>
      </c>
      <c r="FB90" s="62">
        <v>0.9</v>
      </c>
      <c r="FC90" s="93">
        <v>0.93516399694889396</v>
      </c>
      <c r="FD90" s="93">
        <f t="shared" si="114"/>
        <v>1.0390711077209933</v>
      </c>
      <c r="FE90" s="62">
        <v>0.23</v>
      </c>
      <c r="FF90" s="93">
        <v>0.3175</v>
      </c>
      <c r="FG90" s="93">
        <f t="shared" si="115"/>
        <v>1.3804347826086956</v>
      </c>
      <c r="FH90" s="62">
        <v>0.56500000000000006</v>
      </c>
      <c r="FI90" s="93">
        <v>0.53570466181622201</v>
      </c>
      <c r="FJ90" s="93">
        <f t="shared" si="116"/>
        <v>0.94814984392251678</v>
      </c>
      <c r="FK90" s="54">
        <v>0.9</v>
      </c>
      <c r="FL90" s="93">
        <v>0.93646002631375302</v>
      </c>
      <c r="FM90" s="93">
        <f t="shared" si="117"/>
        <v>1.0405111403486145</v>
      </c>
      <c r="FN90" s="54">
        <v>0.61009999999999998</v>
      </c>
      <c r="FO90" s="93">
        <v>0.92002559181062105</v>
      </c>
      <c r="FP90" s="93">
        <f t="shared" si="118"/>
        <v>1.5079914633840699</v>
      </c>
      <c r="FQ90" s="63">
        <v>4873</v>
      </c>
      <c r="FR90" s="8">
        <v>1724</v>
      </c>
      <c r="FS90" s="54">
        <f t="shared" si="119"/>
        <v>0.35378616868458856</v>
      </c>
      <c r="FT90" s="63">
        <v>1122</v>
      </c>
      <c r="FU90" s="8">
        <v>561</v>
      </c>
      <c r="FV90" s="54">
        <f t="shared" si="120"/>
        <v>0.5</v>
      </c>
      <c r="FW90" s="63">
        <v>5995</v>
      </c>
      <c r="FX90" s="8">
        <v>2285</v>
      </c>
      <c r="FY90" s="54">
        <f t="shared" si="121"/>
        <v>0.38115095913261049</v>
      </c>
      <c r="FZ90" s="63">
        <v>45356</v>
      </c>
      <c r="GA90" s="8">
        <v>49351</v>
      </c>
      <c r="GB90" s="54">
        <f t="shared" si="122"/>
        <v>1.0880809595202399</v>
      </c>
      <c r="GC90" s="63">
        <v>51351</v>
      </c>
      <c r="GD90" s="8">
        <v>51636</v>
      </c>
      <c r="GE90" s="54">
        <f t="shared" si="123"/>
        <v>1.0055500379739439</v>
      </c>
      <c r="GF90" s="63">
        <v>2539</v>
      </c>
      <c r="GG90" s="8">
        <v>1</v>
      </c>
      <c r="GH90" s="302">
        <f t="shared" si="124"/>
        <v>3.9385584875935406E-4</v>
      </c>
      <c r="GI90" s="8">
        <v>7540</v>
      </c>
      <c r="GJ90" s="8">
        <v>8493</v>
      </c>
      <c r="GK90" s="93">
        <f t="shared" si="125"/>
        <v>1.1263925729442972</v>
      </c>
      <c r="GL90" s="8">
        <v>1830</v>
      </c>
      <c r="GM90" s="8">
        <v>3640</v>
      </c>
      <c r="GN90" s="93">
        <f t="shared" si="126"/>
        <v>1.9890710382513661</v>
      </c>
    </row>
    <row r="91" spans="1:196" s="1" customFormat="1" ht="15" customHeight="1" x14ac:dyDescent="0.6">
      <c r="A91" s="16">
        <v>54</v>
      </c>
      <c r="B91" s="17" t="s">
        <v>520</v>
      </c>
      <c r="C91" s="18">
        <v>9537</v>
      </c>
      <c r="D91" s="17" t="s">
        <v>624</v>
      </c>
      <c r="E91" s="8">
        <v>4992</v>
      </c>
      <c r="F91" s="8">
        <v>4738</v>
      </c>
      <c r="G91" s="358">
        <f t="shared" si="127"/>
        <v>0.94911858974358976</v>
      </c>
      <c r="H91" s="8">
        <v>3469</v>
      </c>
      <c r="I91" s="8">
        <v>3453</v>
      </c>
      <c r="J91" s="358">
        <f t="shared" si="64"/>
        <v>0.99538771980397811</v>
      </c>
      <c r="K91" s="8">
        <v>0</v>
      </c>
      <c r="L91" s="8">
        <v>0</v>
      </c>
      <c r="M91" s="358" t="str">
        <f t="shared" si="65"/>
        <v>N/A</v>
      </c>
      <c r="N91" s="8">
        <v>0</v>
      </c>
      <c r="O91" s="8">
        <v>0</v>
      </c>
      <c r="P91" s="361" t="str">
        <f t="shared" si="66"/>
        <v>N/A</v>
      </c>
      <c r="Q91" s="8">
        <v>312</v>
      </c>
      <c r="R91" s="8">
        <v>372</v>
      </c>
      <c r="S91" s="361">
        <f t="shared" si="67"/>
        <v>1.1923076923076923</v>
      </c>
      <c r="T91" s="8">
        <v>8773</v>
      </c>
      <c r="U91" s="8">
        <v>8563</v>
      </c>
      <c r="V91" s="358">
        <f t="shared" si="68"/>
        <v>0.97606292032372055</v>
      </c>
      <c r="W91" s="8">
        <v>8773</v>
      </c>
      <c r="X91" s="8">
        <v>8563</v>
      </c>
      <c r="Y91" s="358">
        <f t="shared" si="69"/>
        <v>0.97606292032372055</v>
      </c>
      <c r="Z91" s="8">
        <v>485</v>
      </c>
      <c r="AA91" s="8">
        <v>425</v>
      </c>
      <c r="AB91" s="358">
        <f t="shared" si="70"/>
        <v>0.87628865979381443</v>
      </c>
      <c r="AC91" s="8">
        <v>0</v>
      </c>
      <c r="AD91" s="8">
        <v>0</v>
      </c>
      <c r="AE91" s="361" t="str">
        <f t="shared" si="71"/>
        <v>N/A</v>
      </c>
      <c r="AF91" s="8">
        <v>27</v>
      </c>
      <c r="AG91" s="8">
        <v>27</v>
      </c>
      <c r="AH91" s="361">
        <f t="shared" si="72"/>
        <v>1</v>
      </c>
      <c r="AI91" s="8">
        <v>512</v>
      </c>
      <c r="AJ91" s="8">
        <v>452</v>
      </c>
      <c r="AK91" s="358">
        <f t="shared" si="73"/>
        <v>0.8828125</v>
      </c>
      <c r="AL91" s="8">
        <v>261</v>
      </c>
      <c r="AM91" s="8">
        <v>133</v>
      </c>
      <c r="AN91" s="358">
        <f t="shared" si="74"/>
        <v>0.50957854406130265</v>
      </c>
      <c r="AO91" s="8">
        <v>15</v>
      </c>
      <c r="AP91" s="8">
        <v>25</v>
      </c>
      <c r="AQ91" s="361">
        <f t="shared" si="75"/>
        <v>1.6666666666666667</v>
      </c>
      <c r="AR91" s="8">
        <v>0</v>
      </c>
      <c r="AS91" s="8">
        <v>13</v>
      </c>
      <c r="AT91" s="361" t="str">
        <f t="shared" si="76"/>
        <v>N/A</v>
      </c>
      <c r="AU91" s="8">
        <v>276</v>
      </c>
      <c r="AV91" s="8">
        <v>171</v>
      </c>
      <c r="AW91" s="358">
        <f t="shared" si="77"/>
        <v>0.61956521739130432</v>
      </c>
      <c r="AX91" s="8">
        <v>7124</v>
      </c>
      <c r="AY91" s="8">
        <v>6857</v>
      </c>
      <c r="AZ91" s="358">
        <f t="shared" si="78"/>
        <v>0.96252105558674905</v>
      </c>
      <c r="BA91" s="8">
        <v>1641</v>
      </c>
      <c r="BB91" s="8">
        <v>1531</v>
      </c>
      <c r="BC91" s="358">
        <f t="shared" si="79"/>
        <v>0.93296770262035345</v>
      </c>
      <c r="BD91" s="8">
        <v>698</v>
      </c>
      <c r="BE91" s="8">
        <v>969</v>
      </c>
      <c r="BF91" s="361">
        <f t="shared" si="80"/>
        <v>1.3882521489971347</v>
      </c>
      <c r="BG91" s="8">
        <v>451</v>
      </c>
      <c r="BH91" s="8">
        <v>529</v>
      </c>
      <c r="BI91" s="361">
        <f t="shared" si="81"/>
        <v>1.1729490022172948</v>
      </c>
      <c r="BJ91" s="8">
        <v>17072</v>
      </c>
      <c r="BK91" s="8">
        <v>17940</v>
      </c>
      <c r="BL91" s="570">
        <f t="shared" si="82"/>
        <v>1.0508434864104967</v>
      </c>
      <c r="BM91" s="8">
        <v>26986</v>
      </c>
      <c r="BN91" s="8">
        <v>27826</v>
      </c>
      <c r="BO91" s="358">
        <f t="shared" si="83"/>
        <v>1.031127251167272</v>
      </c>
      <c r="BP91" s="8">
        <v>60</v>
      </c>
      <c r="BQ91" s="8">
        <v>34</v>
      </c>
      <c r="BR91" s="358">
        <f t="shared" si="84"/>
        <v>0.56666666666666665</v>
      </c>
      <c r="BS91" s="8">
        <v>27834</v>
      </c>
      <c r="BT91" s="8">
        <v>28483</v>
      </c>
      <c r="BU91" s="358">
        <f t="shared" si="85"/>
        <v>1.0233168067830711</v>
      </c>
      <c r="BV91" s="8">
        <v>36607</v>
      </c>
      <c r="BW91" s="8">
        <v>37046</v>
      </c>
      <c r="BX91" s="358">
        <f t="shared" si="86"/>
        <v>1.0119922419209442</v>
      </c>
      <c r="BY91" s="8">
        <v>23040</v>
      </c>
      <c r="BZ91" s="8">
        <v>13520</v>
      </c>
      <c r="CA91" s="364">
        <f t="shared" si="87"/>
        <v>0.58680555555555558</v>
      </c>
      <c r="CB91" s="8">
        <v>58260</v>
      </c>
      <c r="CC91" s="8">
        <v>58157</v>
      </c>
      <c r="CD91" s="364">
        <f t="shared" si="88"/>
        <v>0.99823206316512192</v>
      </c>
      <c r="CE91" s="8">
        <v>5120</v>
      </c>
      <c r="CF91" s="8">
        <v>4560</v>
      </c>
      <c r="CG91" s="364">
        <f t="shared" si="89"/>
        <v>0.890625</v>
      </c>
      <c r="CH91" s="8">
        <v>1320</v>
      </c>
      <c r="CI91" s="8">
        <v>1568</v>
      </c>
      <c r="CJ91" s="358">
        <f t="shared" si="90"/>
        <v>1.187878787878788</v>
      </c>
      <c r="CK91" s="8">
        <v>6440</v>
      </c>
      <c r="CL91" s="8">
        <v>6128</v>
      </c>
      <c r="CM91" s="364">
        <f t="shared" si="91"/>
        <v>0.95155279503105594</v>
      </c>
      <c r="CN91" s="8">
        <v>8394</v>
      </c>
      <c r="CO91" s="8">
        <v>11267</v>
      </c>
      <c r="CP91" s="364">
        <f t="shared" si="92"/>
        <v>1.342268286871575</v>
      </c>
      <c r="CQ91" s="8">
        <v>600</v>
      </c>
      <c r="CR91" s="8">
        <v>2050</v>
      </c>
      <c r="CS91" s="364">
        <f t="shared" si="93"/>
        <v>3.4166666666666665</v>
      </c>
      <c r="CT91" s="8">
        <v>96734</v>
      </c>
      <c r="CU91" s="8">
        <v>91122</v>
      </c>
      <c r="CV91" s="364">
        <f t="shared" si="94"/>
        <v>0.94198523786879484</v>
      </c>
      <c r="CW91" s="8">
        <v>133341</v>
      </c>
      <c r="CX91" s="8">
        <v>128168</v>
      </c>
      <c r="CY91" s="364">
        <f t="shared" si="95"/>
        <v>0.96120473072798318</v>
      </c>
      <c r="CZ91" s="8">
        <v>9107</v>
      </c>
      <c r="DA91" s="8">
        <v>10390</v>
      </c>
      <c r="DB91" s="361">
        <f t="shared" si="96"/>
        <v>1.140880641264961</v>
      </c>
      <c r="DC91" s="8">
        <v>1390</v>
      </c>
      <c r="DD91" s="8">
        <v>2991</v>
      </c>
      <c r="DE91" s="361">
        <f t="shared" si="97"/>
        <v>2.1517985611510793</v>
      </c>
      <c r="DF91" s="8">
        <v>33270</v>
      </c>
      <c r="DG91" s="8">
        <v>23064</v>
      </c>
      <c r="DH91" s="364">
        <f t="shared" si="98"/>
        <v>0.69323715058611357</v>
      </c>
      <c r="DI91" s="62">
        <v>0.92</v>
      </c>
      <c r="DJ91" s="93">
        <v>0.91069308400118698</v>
      </c>
      <c r="DK91" s="93">
        <f t="shared" si="99"/>
        <v>0.98988378695781187</v>
      </c>
      <c r="DL91" s="62">
        <v>0.81</v>
      </c>
      <c r="DM91" s="93">
        <v>0.88961463096015703</v>
      </c>
      <c r="DN91" s="93">
        <f t="shared" si="100"/>
        <v>1.0982896678520457</v>
      </c>
      <c r="DO91" s="62">
        <v>0.86499999999999999</v>
      </c>
      <c r="DP91" s="93">
        <v>0.90956008847382597</v>
      </c>
      <c r="DQ91" s="93">
        <f t="shared" si="101"/>
        <v>1.0515145531489318</v>
      </c>
      <c r="DR91" s="62">
        <v>0.85</v>
      </c>
      <c r="DS91" s="93">
        <v>0.92563600782778899</v>
      </c>
      <c r="DT91" s="93">
        <f t="shared" si="102"/>
        <v>1.0889835386209283</v>
      </c>
      <c r="DU91" s="62">
        <v>0.81</v>
      </c>
      <c r="DV91" s="93">
        <v>0.71705763104546805</v>
      </c>
      <c r="DW91" s="93">
        <f t="shared" si="103"/>
        <v>0.88525633462403452</v>
      </c>
      <c r="DX91" s="62">
        <v>0.83000000000000007</v>
      </c>
      <c r="DY91" s="93">
        <v>0.84152750204367599</v>
      </c>
      <c r="DZ91" s="93">
        <f t="shared" si="104"/>
        <v>1.0138885566791276</v>
      </c>
      <c r="EA91" s="62">
        <v>0.88500000000000001</v>
      </c>
      <c r="EB91" s="93">
        <v>0.91307466783107705</v>
      </c>
      <c r="EC91" s="93">
        <f t="shared" si="105"/>
        <v>1.0317227885096916</v>
      </c>
      <c r="ED91" s="62">
        <v>0.81</v>
      </c>
      <c r="EE91" s="93">
        <v>0.77006420545746401</v>
      </c>
      <c r="EF91" s="93">
        <f t="shared" si="106"/>
        <v>0.95069654994748642</v>
      </c>
      <c r="EG91" s="62">
        <v>0.84750000000000003</v>
      </c>
      <c r="EH91" s="93">
        <v>0.89383469200453503</v>
      </c>
      <c r="EI91" s="93">
        <f t="shared" si="107"/>
        <v>1.0546722029552036</v>
      </c>
      <c r="EJ91" s="62">
        <v>0.9</v>
      </c>
      <c r="EK91" s="93">
        <v>0.92902713507297197</v>
      </c>
      <c r="EL91" s="93">
        <f t="shared" si="108"/>
        <v>1.0322523723033021</v>
      </c>
      <c r="EM91" s="62">
        <v>0.28999999999999998</v>
      </c>
      <c r="EN91" s="93">
        <v>0.35038716814159299</v>
      </c>
      <c r="EO91" s="93">
        <f t="shared" si="109"/>
        <v>1.2082316142813552</v>
      </c>
      <c r="EP91" s="62">
        <v>0.59499999999999997</v>
      </c>
      <c r="EQ91" s="93">
        <v>0.81421610588002902</v>
      </c>
      <c r="ER91" s="93">
        <f t="shared" si="110"/>
        <v>1.368430430050469</v>
      </c>
      <c r="ES91" s="62">
        <v>0.89250000000000007</v>
      </c>
      <c r="ET91" s="93">
        <v>0.92416083117673897</v>
      </c>
      <c r="EU91" s="93">
        <f t="shared" si="111"/>
        <v>1.035474320646206</v>
      </c>
      <c r="EV91" s="62">
        <v>0.55000000000000004</v>
      </c>
      <c r="EW91" s="93">
        <v>0.44107700312174802</v>
      </c>
      <c r="EX91" s="93">
        <f t="shared" si="112"/>
        <v>0.8019581874940872</v>
      </c>
      <c r="EY91" s="62">
        <v>0.72125000000000006</v>
      </c>
      <c r="EZ91" s="93">
        <v>0.837229261594157</v>
      </c>
      <c r="FA91" s="93">
        <f t="shared" si="113"/>
        <v>1.1608031356591431</v>
      </c>
      <c r="FB91" s="62">
        <v>0.95</v>
      </c>
      <c r="FC91" s="93">
        <v>0.97576530612244905</v>
      </c>
      <c r="FD91" s="93">
        <f t="shared" si="114"/>
        <v>1.027121374865736</v>
      </c>
      <c r="FE91" s="62">
        <v>0.28000000000000003</v>
      </c>
      <c r="FF91" s="93">
        <v>0.33859649122807001</v>
      </c>
      <c r="FG91" s="93">
        <f t="shared" si="115"/>
        <v>1.2092731829573928</v>
      </c>
      <c r="FH91" s="62">
        <v>0.61499999999999999</v>
      </c>
      <c r="FI91" s="93">
        <v>0.50163185378590103</v>
      </c>
      <c r="FJ91" s="93">
        <f t="shared" si="116"/>
        <v>0.81566155087138381</v>
      </c>
      <c r="FK91" s="54">
        <v>0.9</v>
      </c>
      <c r="FL91" s="93">
        <v>0.93613897724492301</v>
      </c>
      <c r="FM91" s="93">
        <f t="shared" si="117"/>
        <v>1.0401544191610255</v>
      </c>
      <c r="FN91" s="54">
        <v>0.61009999999999998</v>
      </c>
      <c r="FO91" s="93">
        <v>0.90170511534603803</v>
      </c>
      <c r="FP91" s="93">
        <f t="shared" si="118"/>
        <v>1.4779628181380726</v>
      </c>
      <c r="FQ91" s="63">
        <v>12071</v>
      </c>
      <c r="FR91" s="8">
        <v>2425</v>
      </c>
      <c r="FS91" s="54">
        <f t="shared" si="119"/>
        <v>0.20089470632093448</v>
      </c>
      <c r="FT91" s="63">
        <v>1717</v>
      </c>
      <c r="FU91" s="8">
        <v>1036</v>
      </c>
      <c r="FV91" s="54">
        <f t="shared" si="120"/>
        <v>0.60337798485730931</v>
      </c>
      <c r="FW91" s="63">
        <v>13788</v>
      </c>
      <c r="FX91" s="8">
        <v>3461</v>
      </c>
      <c r="FY91" s="54">
        <f t="shared" si="121"/>
        <v>0.25101537568900495</v>
      </c>
      <c r="FZ91" s="63">
        <v>61804</v>
      </c>
      <c r="GA91" s="8">
        <v>73177</v>
      </c>
      <c r="GB91" s="54">
        <f t="shared" si="122"/>
        <v>1.1840172157141933</v>
      </c>
      <c r="GC91" s="63">
        <v>75592</v>
      </c>
      <c r="GD91" s="8">
        <v>76638</v>
      </c>
      <c r="GE91" s="54">
        <f t="shared" si="123"/>
        <v>1.0138374431156736</v>
      </c>
      <c r="GF91" s="63">
        <v>7364</v>
      </c>
      <c r="GG91" s="8">
        <v>371</v>
      </c>
      <c r="GH91" s="302">
        <f t="shared" si="124"/>
        <v>5.038022813688213E-2</v>
      </c>
      <c r="GI91" s="8">
        <v>6911</v>
      </c>
      <c r="GJ91" s="8">
        <v>11016</v>
      </c>
      <c r="GK91" s="93">
        <f t="shared" si="125"/>
        <v>1.5939806106207495</v>
      </c>
      <c r="GL91" s="8">
        <v>366</v>
      </c>
      <c r="GM91" s="8">
        <v>1506</v>
      </c>
      <c r="GN91" s="93">
        <f t="shared" si="126"/>
        <v>4.1147540983606561</v>
      </c>
    </row>
    <row r="92" spans="1:196" s="1" customFormat="1" ht="15" customHeight="1" x14ac:dyDescent="0.6">
      <c r="A92" s="16">
        <v>63</v>
      </c>
      <c r="B92" s="17" t="s">
        <v>521</v>
      </c>
      <c r="C92" s="18">
        <v>9120</v>
      </c>
      <c r="D92" s="17" t="s">
        <v>636</v>
      </c>
      <c r="E92" s="8">
        <v>1497</v>
      </c>
      <c r="F92" s="8">
        <v>1179</v>
      </c>
      <c r="G92" s="358">
        <f t="shared" si="127"/>
        <v>0.78757515030060121</v>
      </c>
      <c r="H92" s="8">
        <v>931</v>
      </c>
      <c r="I92" s="8">
        <v>1259</v>
      </c>
      <c r="J92" s="358">
        <f t="shared" si="64"/>
        <v>1.3523093447905479</v>
      </c>
      <c r="K92" s="8">
        <v>279</v>
      </c>
      <c r="L92" s="8">
        <v>131</v>
      </c>
      <c r="M92" s="358">
        <f t="shared" si="65"/>
        <v>0.46953405017921146</v>
      </c>
      <c r="N92" s="8">
        <v>0</v>
      </c>
      <c r="O92" s="8">
        <v>30</v>
      </c>
      <c r="P92" s="361" t="str">
        <f t="shared" si="66"/>
        <v>N/A</v>
      </c>
      <c r="Q92" s="8">
        <v>0</v>
      </c>
      <c r="R92" s="8">
        <v>0</v>
      </c>
      <c r="S92" s="361" t="str">
        <f t="shared" si="67"/>
        <v>N/A</v>
      </c>
      <c r="T92" s="8">
        <v>2707</v>
      </c>
      <c r="U92" s="8">
        <v>2599</v>
      </c>
      <c r="V92" s="358">
        <f t="shared" si="68"/>
        <v>0.96010343553749533</v>
      </c>
      <c r="W92" s="8">
        <v>2707</v>
      </c>
      <c r="X92" s="8">
        <v>2599</v>
      </c>
      <c r="Y92" s="358">
        <f t="shared" si="69"/>
        <v>0.96010343553749533</v>
      </c>
      <c r="Z92" s="8">
        <v>124</v>
      </c>
      <c r="AA92" s="8">
        <v>58</v>
      </c>
      <c r="AB92" s="358">
        <f t="shared" si="70"/>
        <v>0.46774193548387094</v>
      </c>
      <c r="AC92" s="8">
        <v>33</v>
      </c>
      <c r="AD92" s="8">
        <v>38</v>
      </c>
      <c r="AE92" s="361">
        <f t="shared" si="71"/>
        <v>1.1515151515151516</v>
      </c>
      <c r="AF92" s="8">
        <v>0</v>
      </c>
      <c r="AG92" s="8">
        <v>0</v>
      </c>
      <c r="AH92" s="361" t="str">
        <f t="shared" si="72"/>
        <v>N/A</v>
      </c>
      <c r="AI92" s="8">
        <v>157</v>
      </c>
      <c r="AJ92" s="8">
        <v>96</v>
      </c>
      <c r="AK92" s="358">
        <f t="shared" si="73"/>
        <v>0.61146496815286622</v>
      </c>
      <c r="AL92" s="8">
        <v>0</v>
      </c>
      <c r="AM92" s="8">
        <v>0</v>
      </c>
      <c r="AN92" s="358" t="str">
        <f t="shared" si="74"/>
        <v>N/A</v>
      </c>
      <c r="AO92" s="8">
        <v>15</v>
      </c>
      <c r="AP92" s="8">
        <v>15</v>
      </c>
      <c r="AQ92" s="361">
        <f t="shared" si="75"/>
        <v>1</v>
      </c>
      <c r="AR92" s="8">
        <v>15</v>
      </c>
      <c r="AS92" s="8">
        <v>16</v>
      </c>
      <c r="AT92" s="361">
        <f t="shared" si="76"/>
        <v>1.0666666666666667</v>
      </c>
      <c r="AU92" s="8">
        <v>30</v>
      </c>
      <c r="AV92" s="8">
        <v>31</v>
      </c>
      <c r="AW92" s="358">
        <f t="shared" si="77"/>
        <v>1.0333333333333334</v>
      </c>
      <c r="AX92" s="8">
        <v>473</v>
      </c>
      <c r="AY92" s="8">
        <v>394</v>
      </c>
      <c r="AZ92" s="358">
        <f t="shared" si="78"/>
        <v>0.83298097251585623</v>
      </c>
      <c r="BA92" s="8">
        <v>760</v>
      </c>
      <c r="BB92" s="8">
        <v>778</v>
      </c>
      <c r="BC92" s="358">
        <f t="shared" si="79"/>
        <v>1.0236842105263158</v>
      </c>
      <c r="BD92" s="8">
        <v>121</v>
      </c>
      <c r="BE92" s="8">
        <v>137</v>
      </c>
      <c r="BF92" s="361">
        <f t="shared" si="80"/>
        <v>1.1322314049586777</v>
      </c>
      <c r="BG92" s="8">
        <v>0</v>
      </c>
      <c r="BH92" s="8">
        <v>0</v>
      </c>
      <c r="BI92" s="361" t="str">
        <f t="shared" si="81"/>
        <v>N/A</v>
      </c>
      <c r="BJ92" s="8">
        <v>1449</v>
      </c>
      <c r="BK92" s="8">
        <v>1493</v>
      </c>
      <c r="BL92" s="570">
        <f t="shared" si="82"/>
        <v>1.0303657694962043</v>
      </c>
      <c r="BM92" s="8">
        <v>2803</v>
      </c>
      <c r="BN92" s="8">
        <v>2802</v>
      </c>
      <c r="BO92" s="358">
        <f t="shared" si="83"/>
        <v>0.99964323938637178</v>
      </c>
      <c r="BP92" s="8">
        <v>0</v>
      </c>
      <c r="BQ92" s="8">
        <v>0</v>
      </c>
      <c r="BR92" s="358" t="str">
        <f t="shared" si="84"/>
        <v>N/A</v>
      </c>
      <c r="BS92" s="8">
        <v>2990</v>
      </c>
      <c r="BT92" s="8">
        <v>2929</v>
      </c>
      <c r="BU92" s="358">
        <f t="shared" si="85"/>
        <v>0.97959866220735781</v>
      </c>
      <c r="BV92" s="8">
        <v>5697</v>
      </c>
      <c r="BW92" s="8">
        <v>5528</v>
      </c>
      <c r="BX92" s="358">
        <f t="shared" si="86"/>
        <v>0.97033526417412674</v>
      </c>
      <c r="BY92" s="8">
        <v>58240</v>
      </c>
      <c r="BZ92" s="8">
        <v>49920</v>
      </c>
      <c r="CA92" s="364">
        <f t="shared" si="87"/>
        <v>0.8571428571428571</v>
      </c>
      <c r="CB92" s="8">
        <v>29325</v>
      </c>
      <c r="CC92" s="8">
        <v>23362</v>
      </c>
      <c r="CD92" s="364">
        <f t="shared" si="88"/>
        <v>0.7966581415174766</v>
      </c>
      <c r="CE92" s="8">
        <v>11520</v>
      </c>
      <c r="CF92" s="8">
        <v>11360</v>
      </c>
      <c r="CG92" s="364">
        <f t="shared" si="89"/>
        <v>0.98611111111111116</v>
      </c>
      <c r="CH92" s="8">
        <v>2575</v>
      </c>
      <c r="CI92" s="8">
        <v>2822</v>
      </c>
      <c r="CJ92" s="358">
        <f t="shared" si="90"/>
        <v>1.0959223300970873</v>
      </c>
      <c r="CK92" s="8">
        <v>14095</v>
      </c>
      <c r="CL92" s="8">
        <v>14182</v>
      </c>
      <c r="CM92" s="364">
        <f t="shared" si="91"/>
        <v>1.0061724015608371</v>
      </c>
      <c r="CN92" s="8">
        <v>4846</v>
      </c>
      <c r="CO92" s="8">
        <v>5989</v>
      </c>
      <c r="CP92" s="364">
        <f t="shared" si="92"/>
        <v>1.2358646306231944</v>
      </c>
      <c r="CQ92" s="8">
        <v>600</v>
      </c>
      <c r="CR92" s="8">
        <v>637</v>
      </c>
      <c r="CS92" s="364">
        <f t="shared" si="93"/>
        <v>1.0616666666666668</v>
      </c>
      <c r="CT92" s="8">
        <v>107106</v>
      </c>
      <c r="CU92" s="8">
        <v>94090</v>
      </c>
      <c r="CV92" s="364">
        <f t="shared" si="94"/>
        <v>0.87847552891528013</v>
      </c>
      <c r="CW92" s="8">
        <v>112803</v>
      </c>
      <c r="CX92" s="8">
        <v>99618</v>
      </c>
      <c r="CY92" s="364">
        <f t="shared" si="95"/>
        <v>0.88311481077630916</v>
      </c>
      <c r="CZ92" s="8">
        <v>5015</v>
      </c>
      <c r="DA92" s="8">
        <v>5407</v>
      </c>
      <c r="DB92" s="361">
        <f t="shared" si="96"/>
        <v>1.0781655034895314</v>
      </c>
      <c r="DC92" s="8">
        <v>615</v>
      </c>
      <c r="DD92" s="8">
        <v>653</v>
      </c>
      <c r="DE92" s="361">
        <f t="shared" si="97"/>
        <v>1.0617886178861788</v>
      </c>
      <c r="DF92" s="8">
        <v>71451</v>
      </c>
      <c r="DG92" s="8">
        <v>63317</v>
      </c>
      <c r="DH92" s="364">
        <f t="shared" si="98"/>
        <v>0.88615974583980628</v>
      </c>
      <c r="DI92" s="62">
        <v>0.9</v>
      </c>
      <c r="DJ92" s="93">
        <v>0.88749418874941899</v>
      </c>
      <c r="DK92" s="93">
        <f t="shared" si="99"/>
        <v>0.98610465416602111</v>
      </c>
      <c r="DL92" s="62">
        <v>0.98</v>
      </c>
      <c r="DM92" s="93">
        <v>0.97429305912596398</v>
      </c>
      <c r="DN92" s="93">
        <f t="shared" si="100"/>
        <v>0.99417659094486122</v>
      </c>
      <c r="DO92" s="62">
        <v>0.94</v>
      </c>
      <c r="DP92" s="93">
        <v>0.910549675657221</v>
      </c>
      <c r="DQ92" s="93">
        <f t="shared" si="101"/>
        <v>0.96866986772044794</v>
      </c>
      <c r="DR92" s="62">
        <v>0.93</v>
      </c>
      <c r="DS92" s="93">
        <v>0.94328358208955199</v>
      </c>
      <c r="DT92" s="93">
        <f t="shared" si="102"/>
        <v>1.0142834216016687</v>
      </c>
      <c r="DU92" s="62">
        <v>0.95</v>
      </c>
      <c r="DV92" s="93">
        <v>0.98649722001588602</v>
      </c>
      <c r="DW92" s="93">
        <f t="shared" si="103"/>
        <v>1.0384181263325116</v>
      </c>
      <c r="DX92" s="62">
        <v>0.94</v>
      </c>
      <c r="DY92" s="93">
        <v>0.96421700654097697</v>
      </c>
      <c r="DZ92" s="93">
        <f t="shared" si="104"/>
        <v>1.0257627729159331</v>
      </c>
      <c r="EA92" s="62">
        <v>0.91500000000000004</v>
      </c>
      <c r="EB92" s="93">
        <v>0.90890862217129798</v>
      </c>
      <c r="EC92" s="93">
        <f t="shared" si="105"/>
        <v>0.99334275647136383</v>
      </c>
      <c r="ED92" s="62">
        <v>0.96499999999999997</v>
      </c>
      <c r="EE92" s="93">
        <v>0.98183603338242498</v>
      </c>
      <c r="EF92" s="93">
        <f t="shared" si="106"/>
        <v>1.0174466667175388</v>
      </c>
      <c r="EG92" s="62">
        <v>0.94</v>
      </c>
      <c r="EH92" s="93">
        <v>0.93578147612156304</v>
      </c>
      <c r="EI92" s="93">
        <f t="shared" si="107"/>
        <v>0.99551220863996071</v>
      </c>
      <c r="EJ92" s="62">
        <v>0.85</v>
      </c>
      <c r="EK92" s="93">
        <v>0.83523316062176201</v>
      </c>
      <c r="EL92" s="93">
        <f t="shared" si="108"/>
        <v>0.9826272477903083</v>
      </c>
      <c r="EM92" s="62">
        <v>0.36</v>
      </c>
      <c r="EN92" s="93">
        <v>0.35376958224543098</v>
      </c>
      <c r="EO92" s="93">
        <f t="shared" si="109"/>
        <v>0.98269328401508604</v>
      </c>
      <c r="EP92" s="62">
        <v>0.60499999999999998</v>
      </c>
      <c r="EQ92" s="93">
        <v>0.52166011265809298</v>
      </c>
      <c r="ER92" s="93">
        <f t="shared" si="110"/>
        <v>0.86224812009602148</v>
      </c>
      <c r="ES92" s="62">
        <v>0.88250000000000006</v>
      </c>
      <c r="ET92" s="93">
        <v>0.842318393432688</v>
      </c>
      <c r="EU92" s="93">
        <f t="shared" si="111"/>
        <v>0.95446843448463226</v>
      </c>
      <c r="EV92" s="62">
        <v>0.66249999999999998</v>
      </c>
      <c r="EW92" s="93">
        <v>0.373975393654153</v>
      </c>
      <c r="EX92" s="93">
        <f t="shared" si="112"/>
        <v>0.56449116023268375</v>
      </c>
      <c r="EY92" s="62">
        <v>0.77249999999999996</v>
      </c>
      <c r="EZ92" s="93">
        <v>0.54464052681242303</v>
      </c>
      <c r="FA92" s="93">
        <f t="shared" si="113"/>
        <v>0.70503628066333079</v>
      </c>
      <c r="FB92" s="62">
        <v>0.64</v>
      </c>
      <c r="FC92" s="93">
        <v>0.66371367824238103</v>
      </c>
      <c r="FD92" s="93">
        <f t="shared" si="114"/>
        <v>1.0370526222537204</v>
      </c>
      <c r="FE92" s="62">
        <v>0.38</v>
      </c>
      <c r="FF92" s="93">
        <v>0.42306338028168999</v>
      </c>
      <c r="FG92" s="93">
        <f t="shared" si="115"/>
        <v>1.1133246849518157</v>
      </c>
      <c r="FH92" s="62">
        <v>0.51</v>
      </c>
      <c r="FI92" s="93">
        <v>0.47094909039627703</v>
      </c>
      <c r="FJ92" s="93">
        <f t="shared" si="116"/>
        <v>0.92342958901230787</v>
      </c>
      <c r="FK92" s="54">
        <v>0.86053255997890854</v>
      </c>
      <c r="FL92" s="93">
        <v>0.828152681591239</v>
      </c>
      <c r="FM92" s="93">
        <f t="shared" si="117"/>
        <v>0.96237227980256412</v>
      </c>
      <c r="FN92" s="54">
        <v>0.61009999999999998</v>
      </c>
      <c r="FO92" s="93">
        <v>0.81929555895865203</v>
      </c>
      <c r="FP92" s="93">
        <f t="shared" si="118"/>
        <v>1.3428873282390625</v>
      </c>
      <c r="FQ92" s="63">
        <v>1121</v>
      </c>
      <c r="FR92" s="8">
        <v>147</v>
      </c>
      <c r="FS92" s="54">
        <f t="shared" si="119"/>
        <v>0.13113291703835861</v>
      </c>
      <c r="FT92" s="63">
        <v>426</v>
      </c>
      <c r="FU92" s="8">
        <v>154</v>
      </c>
      <c r="FV92" s="54">
        <f t="shared" si="120"/>
        <v>0.36150234741784038</v>
      </c>
      <c r="FW92" s="63">
        <v>1547</v>
      </c>
      <c r="FX92" s="8">
        <v>301</v>
      </c>
      <c r="FY92" s="54">
        <f t="shared" si="121"/>
        <v>0.19457013574660634</v>
      </c>
      <c r="FZ92" s="63">
        <v>51918</v>
      </c>
      <c r="GA92" s="8">
        <v>35837</v>
      </c>
      <c r="GB92" s="54">
        <f t="shared" si="122"/>
        <v>0.69026156631611391</v>
      </c>
      <c r="GC92" s="63">
        <v>53465</v>
      </c>
      <c r="GD92" s="8">
        <v>36138</v>
      </c>
      <c r="GE92" s="54">
        <f t="shared" si="123"/>
        <v>0.67591882539979431</v>
      </c>
      <c r="GF92" s="63">
        <v>565</v>
      </c>
      <c r="GG92" s="8">
        <v>1</v>
      </c>
      <c r="GH92" s="302">
        <f t="shared" si="124"/>
        <v>1.7699115044247787E-3</v>
      </c>
      <c r="GI92" s="8">
        <v>3631</v>
      </c>
      <c r="GJ92" s="8">
        <v>3141</v>
      </c>
      <c r="GK92" s="93">
        <f t="shared" si="125"/>
        <v>0.86505095015147337</v>
      </c>
      <c r="GL92" s="8">
        <v>366</v>
      </c>
      <c r="GM92" s="8">
        <v>421</v>
      </c>
      <c r="GN92" s="93">
        <f t="shared" si="126"/>
        <v>1.1502732240437159</v>
      </c>
    </row>
    <row r="93" spans="1:196" s="1" customFormat="1" ht="15" customHeight="1" x14ac:dyDescent="0.6">
      <c r="A93" s="16">
        <v>63</v>
      </c>
      <c r="B93" s="17" t="s">
        <v>521</v>
      </c>
      <c r="C93" s="18">
        <v>9231</v>
      </c>
      <c r="D93" s="17" t="s">
        <v>637</v>
      </c>
      <c r="E93" s="8">
        <v>1298</v>
      </c>
      <c r="F93" s="8">
        <v>1191</v>
      </c>
      <c r="G93" s="358">
        <f t="shared" si="127"/>
        <v>0.91756548536209548</v>
      </c>
      <c r="H93" s="8">
        <v>627</v>
      </c>
      <c r="I93" s="8">
        <v>775</v>
      </c>
      <c r="J93" s="358">
        <f t="shared" si="64"/>
        <v>1.2360446570972887</v>
      </c>
      <c r="K93" s="8">
        <v>0</v>
      </c>
      <c r="L93" s="8">
        <v>0</v>
      </c>
      <c r="M93" s="358" t="str">
        <f t="shared" si="65"/>
        <v>N/A</v>
      </c>
      <c r="N93" s="8">
        <v>0</v>
      </c>
      <c r="O93" s="8">
        <v>0</v>
      </c>
      <c r="P93" s="361" t="str">
        <f t="shared" si="66"/>
        <v>N/A</v>
      </c>
      <c r="Q93" s="8">
        <v>0</v>
      </c>
      <c r="R93" s="8">
        <v>0</v>
      </c>
      <c r="S93" s="361" t="str">
        <f t="shared" si="67"/>
        <v>N/A</v>
      </c>
      <c r="T93" s="8">
        <v>1925</v>
      </c>
      <c r="U93" s="8">
        <v>1966</v>
      </c>
      <c r="V93" s="358">
        <f t="shared" si="68"/>
        <v>1.0212987012987014</v>
      </c>
      <c r="W93" s="8">
        <v>1925</v>
      </c>
      <c r="X93" s="8">
        <v>1966</v>
      </c>
      <c r="Y93" s="358">
        <f t="shared" si="69"/>
        <v>1.0212987012987014</v>
      </c>
      <c r="Z93" s="8">
        <v>147</v>
      </c>
      <c r="AA93" s="8">
        <v>117</v>
      </c>
      <c r="AB93" s="358">
        <f t="shared" si="70"/>
        <v>0.79591836734693877</v>
      </c>
      <c r="AC93" s="8">
        <v>0</v>
      </c>
      <c r="AD93" s="8">
        <v>0</v>
      </c>
      <c r="AE93" s="361" t="str">
        <f t="shared" si="71"/>
        <v>N/A</v>
      </c>
      <c r="AF93" s="8">
        <v>17</v>
      </c>
      <c r="AG93" s="8">
        <v>16</v>
      </c>
      <c r="AH93" s="361">
        <f t="shared" si="72"/>
        <v>0.94117647058823528</v>
      </c>
      <c r="AI93" s="8">
        <v>164</v>
      </c>
      <c r="AJ93" s="8">
        <v>133</v>
      </c>
      <c r="AK93" s="358">
        <f t="shared" si="73"/>
        <v>0.81097560975609762</v>
      </c>
      <c r="AL93" s="8">
        <v>30</v>
      </c>
      <c r="AM93" s="8">
        <v>19</v>
      </c>
      <c r="AN93" s="358">
        <f t="shared" si="74"/>
        <v>0.6333333333333333</v>
      </c>
      <c r="AO93" s="8">
        <v>0</v>
      </c>
      <c r="AP93" s="8">
        <v>0</v>
      </c>
      <c r="AQ93" s="361" t="str">
        <f t="shared" si="75"/>
        <v>N/A</v>
      </c>
      <c r="AR93" s="8">
        <v>0</v>
      </c>
      <c r="AS93" s="8">
        <v>0</v>
      </c>
      <c r="AT93" s="361" t="str">
        <f t="shared" si="76"/>
        <v>N/A</v>
      </c>
      <c r="AU93" s="8">
        <v>30</v>
      </c>
      <c r="AV93" s="8">
        <v>19</v>
      </c>
      <c r="AW93" s="358">
        <f t="shared" si="77"/>
        <v>0.6333333333333333</v>
      </c>
      <c r="AX93" s="8">
        <v>680</v>
      </c>
      <c r="AY93" s="8">
        <v>715</v>
      </c>
      <c r="AZ93" s="358">
        <f t="shared" si="78"/>
        <v>1.0514705882352942</v>
      </c>
      <c r="BA93" s="8">
        <v>448</v>
      </c>
      <c r="BB93" s="8">
        <v>416</v>
      </c>
      <c r="BC93" s="358">
        <f t="shared" si="79"/>
        <v>0.9285714285714286</v>
      </c>
      <c r="BD93" s="8">
        <v>45</v>
      </c>
      <c r="BE93" s="8">
        <v>0</v>
      </c>
      <c r="BF93" s="361">
        <f t="shared" si="80"/>
        <v>0</v>
      </c>
      <c r="BG93" s="8">
        <v>30</v>
      </c>
      <c r="BH93" s="8">
        <v>20</v>
      </c>
      <c r="BI93" s="361">
        <f t="shared" si="81"/>
        <v>0.66666666666666663</v>
      </c>
      <c r="BJ93" s="8">
        <v>1246</v>
      </c>
      <c r="BK93" s="8">
        <v>1072</v>
      </c>
      <c r="BL93" s="570">
        <f t="shared" si="82"/>
        <v>0.8603531300160514</v>
      </c>
      <c r="BM93" s="8">
        <v>2449</v>
      </c>
      <c r="BN93" s="8">
        <v>2223</v>
      </c>
      <c r="BO93" s="358">
        <f t="shared" si="83"/>
        <v>0.90771743568803598</v>
      </c>
      <c r="BP93" s="8">
        <v>0</v>
      </c>
      <c r="BQ93" s="8">
        <v>0</v>
      </c>
      <c r="BR93" s="358" t="str">
        <f t="shared" si="84"/>
        <v>N/A</v>
      </c>
      <c r="BS93" s="8">
        <v>2643</v>
      </c>
      <c r="BT93" s="8">
        <v>2375</v>
      </c>
      <c r="BU93" s="358">
        <f t="shared" si="85"/>
        <v>0.89860007567158529</v>
      </c>
      <c r="BV93" s="8">
        <v>4568</v>
      </c>
      <c r="BW93" s="8">
        <v>4341</v>
      </c>
      <c r="BX93" s="358">
        <f t="shared" si="86"/>
        <v>0.95030647985989491</v>
      </c>
      <c r="BY93" s="8">
        <v>26720</v>
      </c>
      <c r="BZ93" s="8">
        <v>17440</v>
      </c>
      <c r="CA93" s="364">
        <f t="shared" si="87"/>
        <v>0.65269461077844315</v>
      </c>
      <c r="CB93" s="8">
        <v>24390</v>
      </c>
      <c r="CC93" s="8">
        <v>17663</v>
      </c>
      <c r="CD93" s="364">
        <f t="shared" si="88"/>
        <v>0.72419024190241899</v>
      </c>
      <c r="CE93" s="8">
        <v>8960</v>
      </c>
      <c r="CF93" s="8">
        <v>7680</v>
      </c>
      <c r="CG93" s="364">
        <f t="shared" si="89"/>
        <v>0.8571428571428571</v>
      </c>
      <c r="CH93" s="8">
        <v>1350</v>
      </c>
      <c r="CI93" s="8">
        <v>1307</v>
      </c>
      <c r="CJ93" s="358">
        <f t="shared" si="90"/>
        <v>0.9681481481481482</v>
      </c>
      <c r="CK93" s="8">
        <v>10310</v>
      </c>
      <c r="CL93" s="8">
        <v>8987</v>
      </c>
      <c r="CM93" s="364">
        <f t="shared" si="91"/>
        <v>0.87167798254122209</v>
      </c>
      <c r="CN93" s="8">
        <v>2618</v>
      </c>
      <c r="CO93" s="8">
        <v>2448</v>
      </c>
      <c r="CP93" s="364">
        <f t="shared" si="92"/>
        <v>0.93506493506493504</v>
      </c>
      <c r="CQ93" s="8">
        <v>435</v>
      </c>
      <c r="CR93" s="8">
        <v>1027</v>
      </c>
      <c r="CS93" s="364">
        <f t="shared" si="93"/>
        <v>2.3609195402298853</v>
      </c>
      <c r="CT93" s="8">
        <v>64473</v>
      </c>
      <c r="CU93" s="8">
        <v>47565</v>
      </c>
      <c r="CV93" s="364">
        <f t="shared" si="94"/>
        <v>0.73775068633381413</v>
      </c>
      <c r="CW93" s="8">
        <v>69041</v>
      </c>
      <c r="CX93" s="8">
        <v>51906</v>
      </c>
      <c r="CY93" s="364">
        <f t="shared" si="95"/>
        <v>0.75181413942440001</v>
      </c>
      <c r="CZ93" s="8">
        <v>2663</v>
      </c>
      <c r="DA93" s="8">
        <v>1552</v>
      </c>
      <c r="DB93" s="361">
        <f t="shared" si="96"/>
        <v>0.58280135185880588</v>
      </c>
      <c r="DC93" s="8">
        <v>482</v>
      </c>
      <c r="DD93" s="8">
        <v>1063</v>
      </c>
      <c r="DE93" s="361">
        <f t="shared" si="97"/>
        <v>2.2053941908713695</v>
      </c>
      <c r="DF93" s="8">
        <v>36755</v>
      </c>
      <c r="DG93" s="8">
        <v>26311</v>
      </c>
      <c r="DH93" s="364">
        <f t="shared" si="98"/>
        <v>0.71584818392055505</v>
      </c>
      <c r="DI93" s="62">
        <v>0.82</v>
      </c>
      <c r="DJ93" s="93">
        <v>0.85145482388974003</v>
      </c>
      <c r="DK93" s="93">
        <f t="shared" si="99"/>
        <v>1.0383595413289513</v>
      </c>
      <c r="DL93" s="62">
        <v>0.82</v>
      </c>
      <c r="DM93" s="93">
        <v>0.74759615384615397</v>
      </c>
      <c r="DN93" s="93">
        <f t="shared" si="100"/>
        <v>0.91170262664165125</v>
      </c>
      <c r="DO93" s="62">
        <v>0.82</v>
      </c>
      <c r="DP93" s="93">
        <v>0.83326315789473704</v>
      </c>
      <c r="DQ93" s="93">
        <f t="shared" si="101"/>
        <v>1.0161745827984598</v>
      </c>
      <c r="DR93" s="62">
        <v>0.79</v>
      </c>
      <c r="DS93" s="93">
        <v>0.82787573467674203</v>
      </c>
      <c r="DT93" s="93">
        <f t="shared" si="102"/>
        <v>1.0479439679452429</v>
      </c>
      <c r="DU93" s="62">
        <v>0.9</v>
      </c>
      <c r="DV93" s="93">
        <v>0.60645161290322602</v>
      </c>
      <c r="DW93" s="93">
        <f t="shared" si="103"/>
        <v>0.67383512544802893</v>
      </c>
      <c r="DX93" s="62">
        <v>0.84499999999999997</v>
      </c>
      <c r="DY93" s="93">
        <v>0.74059003051882</v>
      </c>
      <c r="DZ93" s="93">
        <f t="shared" si="104"/>
        <v>0.87643790593943194</v>
      </c>
      <c r="EA93" s="62">
        <v>0.80499999999999994</v>
      </c>
      <c r="EB93" s="93">
        <v>0.84253968253968203</v>
      </c>
      <c r="EC93" s="93">
        <f t="shared" si="105"/>
        <v>1.0466331460120275</v>
      </c>
      <c r="ED93" s="62">
        <v>0.86</v>
      </c>
      <c r="EE93" s="93">
        <v>0.65575146935348505</v>
      </c>
      <c r="EF93" s="93">
        <f t="shared" si="106"/>
        <v>0.76250170855056398</v>
      </c>
      <c r="EG93" s="62">
        <v>0.83250000000000002</v>
      </c>
      <c r="EH93" s="93">
        <v>0.79129232895646195</v>
      </c>
      <c r="EI93" s="93">
        <f t="shared" si="107"/>
        <v>0.95050129604379807</v>
      </c>
      <c r="EJ93" s="62">
        <v>0.83</v>
      </c>
      <c r="EK93" s="93">
        <v>0.83350412118511896</v>
      </c>
      <c r="EL93" s="93">
        <f t="shared" si="108"/>
        <v>1.0042218327531554</v>
      </c>
      <c r="EM93" s="62">
        <v>0.27</v>
      </c>
      <c r="EN93" s="93">
        <v>0.35879777070063701</v>
      </c>
      <c r="EO93" s="93">
        <f t="shared" si="109"/>
        <v>1.3288806322245814</v>
      </c>
      <c r="EP93" s="62">
        <v>0.55000000000000004</v>
      </c>
      <c r="EQ93" s="93">
        <v>0.58280248081572605</v>
      </c>
      <c r="ER93" s="93">
        <f t="shared" si="110"/>
        <v>1.0596408742104109</v>
      </c>
      <c r="ES93" s="62">
        <v>0.81749999999999989</v>
      </c>
      <c r="ET93" s="93">
        <v>0.83461613596405504</v>
      </c>
      <c r="EU93" s="93">
        <f t="shared" si="111"/>
        <v>1.0209371693749909</v>
      </c>
      <c r="EV93" s="62">
        <v>0.56499999999999995</v>
      </c>
      <c r="EW93" s="93">
        <v>0.37223974763406897</v>
      </c>
      <c r="EX93" s="93">
        <f t="shared" si="112"/>
        <v>0.65883141174171511</v>
      </c>
      <c r="EY93" s="62">
        <v>0.69124999999999992</v>
      </c>
      <c r="EZ93" s="93">
        <v>0.60023889338419401</v>
      </c>
      <c r="FA93" s="93">
        <f t="shared" si="113"/>
        <v>0.86833836294277622</v>
      </c>
      <c r="FB93" s="62">
        <v>0.53</v>
      </c>
      <c r="FC93" s="93">
        <v>0.60979342004590698</v>
      </c>
      <c r="FD93" s="93">
        <f t="shared" si="114"/>
        <v>1.1505536227281263</v>
      </c>
      <c r="FE93" s="62">
        <v>0.28000000000000003</v>
      </c>
      <c r="FF93" s="93">
        <v>0.42656250000000001</v>
      </c>
      <c r="FG93" s="93">
        <f t="shared" si="115"/>
        <v>1.5234375</v>
      </c>
      <c r="FH93" s="62">
        <v>0.40500000000000003</v>
      </c>
      <c r="FI93" s="93">
        <v>0.453210192500278</v>
      </c>
      <c r="FJ93" s="93">
        <f t="shared" si="116"/>
        <v>1.1190375123463654</v>
      </c>
      <c r="FK93" s="54">
        <v>0.7952526280094947</v>
      </c>
      <c r="FL93" s="93">
        <v>0.94730392156862697</v>
      </c>
      <c r="FM93" s="93">
        <f t="shared" si="117"/>
        <v>1.1911987313260621</v>
      </c>
      <c r="FN93" s="54">
        <v>0.61009999999999998</v>
      </c>
      <c r="FO93" s="93">
        <v>0.78080903104421395</v>
      </c>
      <c r="FP93" s="93">
        <f t="shared" si="118"/>
        <v>1.2798050008920079</v>
      </c>
      <c r="FQ93" s="63">
        <v>901</v>
      </c>
      <c r="FR93" s="8">
        <v>140</v>
      </c>
      <c r="FS93" s="54">
        <f t="shared" si="119"/>
        <v>0.15538290788013318</v>
      </c>
      <c r="FT93" s="63">
        <v>408</v>
      </c>
      <c r="FU93" s="8">
        <v>177</v>
      </c>
      <c r="FV93" s="54">
        <f t="shared" si="120"/>
        <v>0.43382352941176472</v>
      </c>
      <c r="FW93" s="63">
        <v>1309</v>
      </c>
      <c r="FX93" s="8">
        <v>317</v>
      </c>
      <c r="FY93" s="54">
        <f t="shared" si="121"/>
        <v>0.24216959511077157</v>
      </c>
      <c r="FZ93" s="63">
        <v>30683</v>
      </c>
      <c r="GA93" s="8">
        <v>17700</v>
      </c>
      <c r="GB93" s="54">
        <f t="shared" si="122"/>
        <v>0.5768666688394225</v>
      </c>
      <c r="GC93" s="63">
        <v>31992</v>
      </c>
      <c r="GD93" s="8">
        <v>18017</v>
      </c>
      <c r="GE93" s="54">
        <f t="shared" si="123"/>
        <v>0.56317204301075274</v>
      </c>
      <c r="GF93" s="63">
        <v>377</v>
      </c>
      <c r="GG93" s="8">
        <v>2</v>
      </c>
      <c r="GH93" s="302">
        <f t="shared" si="124"/>
        <v>5.3050397877984082E-3</v>
      </c>
      <c r="GI93" s="8">
        <v>1653</v>
      </c>
      <c r="GJ93" s="8">
        <v>1210</v>
      </c>
      <c r="GK93" s="93">
        <f t="shared" si="125"/>
        <v>0.73200241984271019</v>
      </c>
      <c r="GL93" s="8">
        <v>265</v>
      </c>
      <c r="GM93" s="8">
        <v>597</v>
      </c>
      <c r="GN93" s="93">
        <f t="shared" si="126"/>
        <v>2.2528301886792454</v>
      </c>
    </row>
    <row r="94" spans="1:196" s="1" customFormat="1" ht="15" customHeight="1" x14ac:dyDescent="0.6">
      <c r="A94" s="16">
        <v>63</v>
      </c>
      <c r="B94" s="17" t="s">
        <v>521</v>
      </c>
      <c r="C94" s="18">
        <v>9538</v>
      </c>
      <c r="D94" s="17" t="s">
        <v>638</v>
      </c>
      <c r="E94" s="8">
        <v>2482</v>
      </c>
      <c r="F94" s="8">
        <v>2538</v>
      </c>
      <c r="G94" s="358">
        <f t="shared" si="127"/>
        <v>1.0225624496373893</v>
      </c>
      <c r="H94" s="8">
        <v>2559</v>
      </c>
      <c r="I94" s="8">
        <v>2662</v>
      </c>
      <c r="J94" s="358">
        <f t="shared" si="64"/>
        <v>1.0402500976944118</v>
      </c>
      <c r="K94" s="8">
        <v>592</v>
      </c>
      <c r="L94" s="8">
        <v>295</v>
      </c>
      <c r="M94" s="358">
        <f t="shared" si="65"/>
        <v>0.4983108108108108</v>
      </c>
      <c r="N94" s="8">
        <v>0</v>
      </c>
      <c r="O94" s="8">
        <v>0</v>
      </c>
      <c r="P94" s="361" t="str">
        <f t="shared" si="66"/>
        <v>N/A</v>
      </c>
      <c r="Q94" s="8">
        <v>0</v>
      </c>
      <c r="R94" s="8">
        <v>0</v>
      </c>
      <c r="S94" s="361" t="str">
        <f t="shared" si="67"/>
        <v>N/A</v>
      </c>
      <c r="T94" s="8">
        <v>5633</v>
      </c>
      <c r="U94" s="8">
        <v>5495</v>
      </c>
      <c r="V94" s="358">
        <f t="shared" si="68"/>
        <v>0.97550150896502752</v>
      </c>
      <c r="W94" s="8">
        <v>5633</v>
      </c>
      <c r="X94" s="8">
        <v>5495</v>
      </c>
      <c r="Y94" s="358">
        <f t="shared" si="69"/>
        <v>0.97550150896502752</v>
      </c>
      <c r="Z94" s="8">
        <v>264</v>
      </c>
      <c r="AA94" s="8">
        <v>179</v>
      </c>
      <c r="AB94" s="358">
        <f t="shared" si="70"/>
        <v>0.67803030303030298</v>
      </c>
      <c r="AC94" s="8">
        <v>0</v>
      </c>
      <c r="AD94" s="8">
        <v>0</v>
      </c>
      <c r="AE94" s="361" t="str">
        <f t="shared" si="71"/>
        <v>N/A</v>
      </c>
      <c r="AF94" s="8">
        <v>45</v>
      </c>
      <c r="AG94" s="8">
        <v>45</v>
      </c>
      <c r="AH94" s="361">
        <f t="shared" si="72"/>
        <v>1</v>
      </c>
      <c r="AI94" s="8">
        <v>309</v>
      </c>
      <c r="AJ94" s="8">
        <v>224</v>
      </c>
      <c r="AK94" s="358">
        <f t="shared" si="73"/>
        <v>0.72491909385113273</v>
      </c>
      <c r="AL94" s="8">
        <v>0</v>
      </c>
      <c r="AM94" s="8">
        <v>0</v>
      </c>
      <c r="AN94" s="358" t="str">
        <f t="shared" si="74"/>
        <v>N/A</v>
      </c>
      <c r="AO94" s="8">
        <v>15</v>
      </c>
      <c r="AP94" s="8">
        <v>15</v>
      </c>
      <c r="AQ94" s="361">
        <f t="shared" si="75"/>
        <v>1</v>
      </c>
      <c r="AR94" s="8">
        <v>0</v>
      </c>
      <c r="AS94" s="8">
        <v>0</v>
      </c>
      <c r="AT94" s="361" t="str">
        <f t="shared" si="76"/>
        <v>N/A</v>
      </c>
      <c r="AU94" s="8">
        <v>15</v>
      </c>
      <c r="AV94" s="8">
        <v>15</v>
      </c>
      <c r="AW94" s="358">
        <f t="shared" si="77"/>
        <v>1</v>
      </c>
      <c r="AX94" s="8">
        <v>2136</v>
      </c>
      <c r="AY94" s="8">
        <v>2212</v>
      </c>
      <c r="AZ94" s="358">
        <f t="shared" si="78"/>
        <v>1.0355805243445693</v>
      </c>
      <c r="BA94" s="8">
        <v>948</v>
      </c>
      <c r="BB94" s="8">
        <v>923</v>
      </c>
      <c r="BC94" s="358">
        <f t="shared" si="79"/>
        <v>0.97362869198312241</v>
      </c>
      <c r="BD94" s="8">
        <v>160</v>
      </c>
      <c r="BE94" s="8">
        <v>175</v>
      </c>
      <c r="BF94" s="361">
        <f t="shared" si="80"/>
        <v>1.09375</v>
      </c>
      <c r="BG94" s="8">
        <v>0</v>
      </c>
      <c r="BH94" s="8">
        <v>0</v>
      </c>
      <c r="BI94" s="361" t="str">
        <f t="shared" si="81"/>
        <v>N/A</v>
      </c>
      <c r="BJ94" s="8">
        <v>2945</v>
      </c>
      <c r="BK94" s="8">
        <v>3233</v>
      </c>
      <c r="BL94" s="570">
        <f t="shared" si="82"/>
        <v>1.097792869269949</v>
      </c>
      <c r="BM94" s="8">
        <v>6189</v>
      </c>
      <c r="BN94" s="8">
        <v>6543</v>
      </c>
      <c r="BO94" s="358">
        <f t="shared" si="83"/>
        <v>1.0571982549684924</v>
      </c>
      <c r="BP94" s="8">
        <v>0</v>
      </c>
      <c r="BQ94" s="8">
        <v>0</v>
      </c>
      <c r="BR94" s="358" t="str">
        <f t="shared" si="84"/>
        <v>N/A</v>
      </c>
      <c r="BS94" s="8">
        <v>6513</v>
      </c>
      <c r="BT94" s="8">
        <v>6782</v>
      </c>
      <c r="BU94" s="358">
        <f t="shared" si="85"/>
        <v>1.0413020113618916</v>
      </c>
      <c r="BV94" s="8">
        <v>12146</v>
      </c>
      <c r="BW94" s="8">
        <v>12277</v>
      </c>
      <c r="BX94" s="358">
        <f t="shared" si="86"/>
        <v>1.0107854437674955</v>
      </c>
      <c r="BY94" s="8">
        <v>32640</v>
      </c>
      <c r="BZ94" s="8">
        <v>26480</v>
      </c>
      <c r="CA94" s="364">
        <f t="shared" si="87"/>
        <v>0.81127450980392157</v>
      </c>
      <c r="CB94" s="8">
        <v>27660</v>
      </c>
      <c r="CC94" s="8">
        <v>22109</v>
      </c>
      <c r="CD94" s="364">
        <f t="shared" si="88"/>
        <v>0.79931308749096164</v>
      </c>
      <c r="CE94" s="8">
        <v>12800</v>
      </c>
      <c r="CF94" s="8">
        <v>11039</v>
      </c>
      <c r="CG94" s="364">
        <f t="shared" si="89"/>
        <v>0.862421875</v>
      </c>
      <c r="CH94" s="8">
        <v>2640</v>
      </c>
      <c r="CI94" s="8">
        <v>3745</v>
      </c>
      <c r="CJ94" s="358">
        <f t="shared" si="90"/>
        <v>1.418560606060606</v>
      </c>
      <c r="CK94" s="8">
        <v>15440</v>
      </c>
      <c r="CL94" s="8">
        <v>14784</v>
      </c>
      <c r="CM94" s="364">
        <f t="shared" si="91"/>
        <v>0.95751295336787567</v>
      </c>
      <c r="CN94" s="8">
        <v>2685</v>
      </c>
      <c r="CO94" s="8">
        <v>3553</v>
      </c>
      <c r="CP94" s="364">
        <f t="shared" si="92"/>
        <v>1.3232774674115457</v>
      </c>
      <c r="CQ94" s="8">
        <v>600</v>
      </c>
      <c r="CR94" s="8">
        <v>1406</v>
      </c>
      <c r="CS94" s="364">
        <f t="shared" si="93"/>
        <v>2.3433333333333333</v>
      </c>
      <c r="CT94" s="8">
        <v>79025</v>
      </c>
      <c r="CU94" s="8">
        <v>68332</v>
      </c>
      <c r="CV94" s="364">
        <f t="shared" si="94"/>
        <v>0.86468838975007911</v>
      </c>
      <c r="CW94" s="8">
        <v>91171</v>
      </c>
      <c r="CX94" s="8">
        <v>80609</v>
      </c>
      <c r="CY94" s="364">
        <f t="shared" si="95"/>
        <v>0.88415175878294638</v>
      </c>
      <c r="CZ94" s="8">
        <v>2860</v>
      </c>
      <c r="DA94" s="8">
        <v>3012</v>
      </c>
      <c r="DB94" s="361">
        <f t="shared" si="96"/>
        <v>1.0531468531468531</v>
      </c>
      <c r="DC94" s="8">
        <v>645</v>
      </c>
      <c r="DD94" s="8">
        <v>1451</v>
      </c>
      <c r="DE94" s="361">
        <f t="shared" si="97"/>
        <v>2.2496124031007754</v>
      </c>
      <c r="DF94" s="8">
        <v>48947</v>
      </c>
      <c r="DG94" s="8">
        <v>41104</v>
      </c>
      <c r="DH94" s="364">
        <f t="shared" si="98"/>
        <v>0.83976546060024104</v>
      </c>
      <c r="DI94" s="62">
        <v>0.84</v>
      </c>
      <c r="DJ94" s="93">
        <v>0.848608977641236</v>
      </c>
      <c r="DK94" s="93">
        <f t="shared" si="99"/>
        <v>1.0102487829062334</v>
      </c>
      <c r="DL94" s="62">
        <v>0.68</v>
      </c>
      <c r="DM94" s="93">
        <v>0.53521126760563398</v>
      </c>
      <c r="DN94" s="93">
        <f t="shared" si="100"/>
        <v>0.78707539353769695</v>
      </c>
      <c r="DO94" s="62">
        <v>0.76</v>
      </c>
      <c r="DP94" s="93">
        <v>0.80595694485402503</v>
      </c>
      <c r="DQ94" s="93">
        <f t="shared" si="101"/>
        <v>1.0604696642816118</v>
      </c>
      <c r="DR94" s="62">
        <v>0.77</v>
      </c>
      <c r="DS94" s="93">
        <v>0.80938933992234396</v>
      </c>
      <c r="DT94" s="93">
        <f t="shared" si="102"/>
        <v>1.051154986912135</v>
      </c>
      <c r="DU94" s="62">
        <v>0.73</v>
      </c>
      <c r="DV94" s="93">
        <v>0.63711495116453798</v>
      </c>
      <c r="DW94" s="93">
        <f t="shared" si="103"/>
        <v>0.87276020707470958</v>
      </c>
      <c r="DX94" s="62">
        <v>0.75</v>
      </c>
      <c r="DY94" s="93">
        <v>0.72593266606005402</v>
      </c>
      <c r="DZ94" s="93">
        <f t="shared" si="104"/>
        <v>0.96791022141340533</v>
      </c>
      <c r="EA94" s="62">
        <v>0.80499999999999994</v>
      </c>
      <c r="EB94" s="93">
        <v>0.83582604693971496</v>
      </c>
      <c r="EC94" s="93">
        <f t="shared" si="105"/>
        <v>1.0382932260120683</v>
      </c>
      <c r="ED94" s="62">
        <v>0.70500000000000007</v>
      </c>
      <c r="EE94" s="93">
        <v>0.61087866108786604</v>
      </c>
      <c r="EF94" s="93">
        <f t="shared" si="106"/>
        <v>0.86649455473456172</v>
      </c>
      <c r="EG94" s="62">
        <v>0.755</v>
      </c>
      <c r="EH94" s="93">
        <v>0.77013928484157401</v>
      </c>
      <c r="EI94" s="93">
        <f t="shared" si="107"/>
        <v>1.0200520329027469</v>
      </c>
      <c r="EJ94" s="62">
        <v>0.8</v>
      </c>
      <c r="EK94" s="93">
        <v>0.84805114724304698</v>
      </c>
      <c r="EL94" s="93">
        <f t="shared" si="108"/>
        <v>1.0600639340538087</v>
      </c>
      <c r="EM94" s="62">
        <v>0.34</v>
      </c>
      <c r="EN94" s="93">
        <v>0.37130520536261602</v>
      </c>
      <c r="EO94" s="93">
        <f t="shared" si="109"/>
        <v>1.0920741334194588</v>
      </c>
      <c r="EP94" s="62">
        <v>0.57000000000000006</v>
      </c>
      <c r="EQ94" s="93">
        <v>0.58628461043142299</v>
      </c>
      <c r="ER94" s="93">
        <f t="shared" si="110"/>
        <v>1.0285694919849524</v>
      </c>
      <c r="ES94" s="62">
        <v>0.80249999999999999</v>
      </c>
      <c r="ET94" s="93">
        <v>0.84536134666497897</v>
      </c>
      <c r="EU94" s="93">
        <f t="shared" si="111"/>
        <v>1.0534097777756748</v>
      </c>
      <c r="EV94" s="62">
        <v>0.52250000000000008</v>
      </c>
      <c r="EW94" s="93">
        <v>0.39220027247956402</v>
      </c>
      <c r="EX94" s="93">
        <f t="shared" si="112"/>
        <v>0.75062253106136645</v>
      </c>
      <c r="EY94" s="62">
        <v>0.66250000000000009</v>
      </c>
      <c r="EZ94" s="93">
        <v>0.61428624595268499</v>
      </c>
      <c r="FA94" s="93">
        <f t="shared" si="113"/>
        <v>0.92722452219273199</v>
      </c>
      <c r="FB94" s="62">
        <v>0.8</v>
      </c>
      <c r="FC94" s="93">
        <v>0.81495327102803705</v>
      </c>
      <c r="FD94" s="93">
        <f t="shared" si="114"/>
        <v>1.0186915887850463</v>
      </c>
      <c r="FE94" s="62">
        <v>0.28999999999999998</v>
      </c>
      <c r="FF94" s="93">
        <v>0.41217501585288502</v>
      </c>
      <c r="FG94" s="93">
        <f t="shared" si="115"/>
        <v>1.4212931581133967</v>
      </c>
      <c r="FH94" s="62">
        <v>0.54500000000000004</v>
      </c>
      <c r="FI94" s="93">
        <v>0.51420454545454497</v>
      </c>
      <c r="FJ94" s="93">
        <f t="shared" si="116"/>
        <v>0.94349457881567877</v>
      </c>
      <c r="FK94" s="54">
        <v>0.88253856942496489</v>
      </c>
      <c r="FL94" s="93">
        <v>0.76649746192893398</v>
      </c>
      <c r="FM94" s="93">
        <f t="shared" si="117"/>
        <v>0.86851440660362333</v>
      </c>
      <c r="FN94" s="54">
        <v>0.61009999999999998</v>
      </c>
      <c r="FO94" s="93">
        <v>0.88697450034459002</v>
      </c>
      <c r="FP94" s="93">
        <f t="shared" si="118"/>
        <v>1.4538182270850517</v>
      </c>
      <c r="FQ94" s="63">
        <v>2588</v>
      </c>
      <c r="FR94" s="8">
        <v>459</v>
      </c>
      <c r="FS94" s="54">
        <f t="shared" si="119"/>
        <v>0.17735703245749615</v>
      </c>
      <c r="FT94" s="63">
        <v>689</v>
      </c>
      <c r="FU94" s="8">
        <v>493</v>
      </c>
      <c r="FV94" s="54">
        <f t="shared" si="120"/>
        <v>0.71552975326560231</v>
      </c>
      <c r="FW94" s="63">
        <v>3277</v>
      </c>
      <c r="FX94" s="8">
        <v>952</v>
      </c>
      <c r="FY94" s="54">
        <f t="shared" si="121"/>
        <v>0.29050961245041196</v>
      </c>
      <c r="FZ94" s="63">
        <v>39050</v>
      </c>
      <c r="GA94" s="8">
        <v>30244</v>
      </c>
      <c r="GB94" s="54">
        <f t="shared" si="122"/>
        <v>0.77449423815620999</v>
      </c>
      <c r="GC94" s="63">
        <v>42327</v>
      </c>
      <c r="GD94" s="8">
        <v>31196</v>
      </c>
      <c r="GE94" s="54">
        <f t="shared" si="123"/>
        <v>0.73702364920736174</v>
      </c>
      <c r="GF94" s="63">
        <v>1113</v>
      </c>
      <c r="GG94" s="8">
        <v>21</v>
      </c>
      <c r="GH94" s="302">
        <f t="shared" si="124"/>
        <v>1.8867924528301886E-2</v>
      </c>
      <c r="GI94" s="8">
        <v>2180</v>
      </c>
      <c r="GJ94" s="8">
        <v>1868</v>
      </c>
      <c r="GK94" s="93">
        <f t="shared" si="125"/>
        <v>0.85688073394495412</v>
      </c>
      <c r="GL94" s="8">
        <v>366</v>
      </c>
      <c r="GM94" s="8">
        <v>1121</v>
      </c>
      <c r="GN94" s="93">
        <f t="shared" si="126"/>
        <v>3.0628415300546448</v>
      </c>
    </row>
    <row r="95" spans="1:196" s="1" customFormat="1" ht="15" customHeight="1" x14ac:dyDescent="0.6">
      <c r="A95" s="16">
        <v>66</v>
      </c>
      <c r="B95" s="17" t="s">
        <v>522</v>
      </c>
      <c r="C95" s="18">
        <v>9121</v>
      </c>
      <c r="D95" s="17" t="s">
        <v>639</v>
      </c>
      <c r="E95" s="8">
        <v>860</v>
      </c>
      <c r="F95" s="8">
        <v>787</v>
      </c>
      <c r="G95" s="358">
        <f t="shared" si="127"/>
        <v>0.91511627906976745</v>
      </c>
      <c r="H95" s="8">
        <v>800</v>
      </c>
      <c r="I95" s="8">
        <v>727</v>
      </c>
      <c r="J95" s="358">
        <f t="shared" si="64"/>
        <v>0.90874999999999995</v>
      </c>
      <c r="K95" s="8">
        <v>419</v>
      </c>
      <c r="L95" s="8">
        <v>287</v>
      </c>
      <c r="M95" s="358">
        <f t="shared" si="65"/>
        <v>0.68496420047732698</v>
      </c>
      <c r="N95" s="8">
        <v>29</v>
      </c>
      <c r="O95" s="8">
        <v>28</v>
      </c>
      <c r="P95" s="361">
        <f t="shared" si="66"/>
        <v>0.96551724137931039</v>
      </c>
      <c r="Q95" s="8">
        <v>0</v>
      </c>
      <c r="R95" s="8">
        <v>0</v>
      </c>
      <c r="S95" s="361" t="str">
        <f t="shared" si="67"/>
        <v>N/A</v>
      </c>
      <c r="T95" s="8">
        <v>2108</v>
      </c>
      <c r="U95" s="8">
        <v>1829</v>
      </c>
      <c r="V95" s="358">
        <f t="shared" si="68"/>
        <v>0.86764705882352944</v>
      </c>
      <c r="W95" s="8">
        <v>2108</v>
      </c>
      <c r="X95" s="8">
        <v>1829</v>
      </c>
      <c r="Y95" s="358">
        <f t="shared" si="69"/>
        <v>0.86764705882352944</v>
      </c>
      <c r="Z95" s="8">
        <v>238</v>
      </c>
      <c r="AA95" s="8">
        <v>170</v>
      </c>
      <c r="AB95" s="358">
        <f t="shared" si="70"/>
        <v>0.7142857142857143</v>
      </c>
      <c r="AC95" s="8">
        <v>31</v>
      </c>
      <c r="AD95" s="8">
        <v>29</v>
      </c>
      <c r="AE95" s="361">
        <f t="shared" si="71"/>
        <v>0.93548387096774188</v>
      </c>
      <c r="AF95" s="8">
        <v>0</v>
      </c>
      <c r="AG95" s="8">
        <v>0</v>
      </c>
      <c r="AH95" s="361" t="str">
        <f t="shared" si="72"/>
        <v>N/A</v>
      </c>
      <c r="AI95" s="8">
        <v>269</v>
      </c>
      <c r="AJ95" s="8">
        <v>199</v>
      </c>
      <c r="AK95" s="358">
        <f t="shared" si="73"/>
        <v>0.7397769516728625</v>
      </c>
      <c r="AL95" s="8">
        <v>233</v>
      </c>
      <c r="AM95" s="8">
        <v>161</v>
      </c>
      <c r="AN95" s="358">
        <f t="shared" si="74"/>
        <v>0.69098712446351929</v>
      </c>
      <c r="AO95" s="8">
        <v>15</v>
      </c>
      <c r="AP95" s="8">
        <v>25</v>
      </c>
      <c r="AQ95" s="361">
        <f t="shared" si="75"/>
        <v>1.6666666666666667</v>
      </c>
      <c r="AR95" s="8">
        <v>0</v>
      </c>
      <c r="AS95" s="8">
        <v>0</v>
      </c>
      <c r="AT95" s="361" t="str">
        <f t="shared" si="76"/>
        <v>N/A</v>
      </c>
      <c r="AU95" s="8">
        <v>248</v>
      </c>
      <c r="AV95" s="8">
        <v>186</v>
      </c>
      <c r="AW95" s="358">
        <f t="shared" si="77"/>
        <v>0.75</v>
      </c>
      <c r="AX95" s="8">
        <v>967</v>
      </c>
      <c r="AY95" s="8">
        <v>914</v>
      </c>
      <c r="AZ95" s="358">
        <f t="shared" si="78"/>
        <v>0.94519131334022755</v>
      </c>
      <c r="BA95" s="8">
        <v>321</v>
      </c>
      <c r="BB95" s="8">
        <v>268</v>
      </c>
      <c r="BC95" s="358">
        <f t="shared" si="79"/>
        <v>0.83489096573208721</v>
      </c>
      <c r="BD95" s="8">
        <v>112</v>
      </c>
      <c r="BE95" s="8">
        <v>114</v>
      </c>
      <c r="BF95" s="361">
        <f t="shared" si="80"/>
        <v>1.0178571428571428</v>
      </c>
      <c r="BG95" s="8">
        <v>0</v>
      </c>
      <c r="BH95" s="8">
        <v>0</v>
      </c>
      <c r="BI95" s="361" t="str">
        <f t="shared" si="81"/>
        <v>N/A</v>
      </c>
      <c r="BJ95" s="8">
        <v>3270</v>
      </c>
      <c r="BK95" s="8">
        <v>3175</v>
      </c>
      <c r="BL95" s="570">
        <f t="shared" si="82"/>
        <v>0.97094801223241589</v>
      </c>
      <c r="BM95" s="8">
        <v>4670</v>
      </c>
      <c r="BN95" s="8">
        <v>4471</v>
      </c>
      <c r="BO95" s="358">
        <f t="shared" si="83"/>
        <v>0.95738758029978588</v>
      </c>
      <c r="BP95" s="8">
        <v>0</v>
      </c>
      <c r="BQ95" s="8">
        <v>0</v>
      </c>
      <c r="BR95" s="358" t="str">
        <f t="shared" si="84"/>
        <v>N/A</v>
      </c>
      <c r="BS95" s="8">
        <v>5187</v>
      </c>
      <c r="BT95" s="8">
        <v>4856</v>
      </c>
      <c r="BU95" s="358">
        <f t="shared" si="85"/>
        <v>0.93618662039714673</v>
      </c>
      <c r="BV95" s="8">
        <v>7295</v>
      </c>
      <c r="BW95" s="8">
        <v>6685</v>
      </c>
      <c r="BX95" s="358">
        <f t="shared" si="86"/>
        <v>0.91638108293351606</v>
      </c>
      <c r="BY95" s="8">
        <v>27680</v>
      </c>
      <c r="BZ95" s="8">
        <v>18960</v>
      </c>
      <c r="CA95" s="364">
        <f t="shared" si="87"/>
        <v>0.68497109826589597</v>
      </c>
      <c r="CB95" s="8">
        <v>22000</v>
      </c>
      <c r="CC95" s="8">
        <v>15249</v>
      </c>
      <c r="CD95" s="364">
        <f t="shared" si="88"/>
        <v>0.69313636363636366</v>
      </c>
      <c r="CE95" s="8">
        <v>6400</v>
      </c>
      <c r="CF95" s="8">
        <v>4720</v>
      </c>
      <c r="CG95" s="364">
        <f t="shared" si="89"/>
        <v>0.73750000000000004</v>
      </c>
      <c r="CH95" s="8">
        <v>775</v>
      </c>
      <c r="CI95" s="8">
        <v>857</v>
      </c>
      <c r="CJ95" s="358">
        <f t="shared" si="90"/>
        <v>1.1058064516129031</v>
      </c>
      <c r="CK95" s="8">
        <v>7175</v>
      </c>
      <c r="CL95" s="8">
        <v>5577</v>
      </c>
      <c r="CM95" s="364">
        <f t="shared" si="91"/>
        <v>0.77728222996515683</v>
      </c>
      <c r="CN95" s="8">
        <v>8758</v>
      </c>
      <c r="CO95" s="8">
        <v>8041</v>
      </c>
      <c r="CP95" s="364">
        <f t="shared" si="92"/>
        <v>0.91813199360584608</v>
      </c>
      <c r="CQ95" s="8">
        <v>0</v>
      </c>
      <c r="CR95" s="8">
        <v>0</v>
      </c>
      <c r="CS95" s="366" t="str">
        <f t="shared" si="93"/>
        <v>N/A</v>
      </c>
      <c r="CT95" s="8">
        <v>65613</v>
      </c>
      <c r="CU95" s="8">
        <v>47827</v>
      </c>
      <c r="CV95" s="364">
        <f t="shared" si="94"/>
        <v>0.7289256702177922</v>
      </c>
      <c r="CW95" s="8">
        <v>72908</v>
      </c>
      <c r="CX95" s="8">
        <v>54512</v>
      </c>
      <c r="CY95" s="364">
        <f t="shared" si="95"/>
        <v>0.74768201020464142</v>
      </c>
      <c r="CZ95" s="8">
        <v>8945</v>
      </c>
      <c r="DA95" s="8">
        <v>7064</v>
      </c>
      <c r="DB95" s="361">
        <f t="shared" si="96"/>
        <v>0.78971492453884851</v>
      </c>
      <c r="DC95" s="8">
        <v>0</v>
      </c>
      <c r="DD95" s="8">
        <v>0</v>
      </c>
      <c r="DE95" s="361" t="str">
        <f t="shared" si="97"/>
        <v>N/A</v>
      </c>
      <c r="DF95" s="8">
        <v>35201</v>
      </c>
      <c r="DG95" s="8">
        <v>24675</v>
      </c>
      <c r="DH95" s="364">
        <f t="shared" si="98"/>
        <v>0.70097440413624612</v>
      </c>
      <c r="DI95" s="62">
        <v>0.83</v>
      </c>
      <c r="DJ95" s="93">
        <v>0.91782911944202294</v>
      </c>
      <c r="DK95" s="93">
        <f t="shared" si="99"/>
        <v>1.1058182161952084</v>
      </c>
      <c r="DL95" s="62">
        <v>0.54</v>
      </c>
      <c r="DM95" s="93">
        <v>0.27611940298507498</v>
      </c>
      <c r="DN95" s="93">
        <f t="shared" si="100"/>
        <v>0.51133222775013887</v>
      </c>
      <c r="DO95" s="62">
        <v>0.68500000000000005</v>
      </c>
      <c r="DP95" s="93">
        <v>0.88241350906095595</v>
      </c>
      <c r="DQ95" s="93">
        <f t="shared" si="101"/>
        <v>1.2881949037386218</v>
      </c>
      <c r="DR95" s="62">
        <v>0.81</v>
      </c>
      <c r="DS95" s="93">
        <v>0.87658802177858397</v>
      </c>
      <c r="DT95" s="93">
        <f t="shared" si="102"/>
        <v>1.082207434294548</v>
      </c>
      <c r="DU95" s="62">
        <v>0.81</v>
      </c>
      <c r="DV95" s="93">
        <v>0.61210453920220098</v>
      </c>
      <c r="DW95" s="93">
        <f t="shared" si="103"/>
        <v>0.75568461629901351</v>
      </c>
      <c r="DX95" s="62">
        <v>0.81</v>
      </c>
      <c r="DY95" s="93">
        <v>0.77145981410606901</v>
      </c>
      <c r="DZ95" s="93">
        <f t="shared" si="104"/>
        <v>0.9524195235877394</v>
      </c>
      <c r="EA95" s="62">
        <v>0.82000000000000006</v>
      </c>
      <c r="EB95" s="93">
        <v>0.90984182776801403</v>
      </c>
      <c r="EC95" s="93">
        <f t="shared" si="105"/>
        <v>1.1095632045951389</v>
      </c>
      <c r="ED95" s="62">
        <v>0.67500000000000004</v>
      </c>
      <c r="EE95" s="93">
        <v>0.52160804020100504</v>
      </c>
      <c r="EF95" s="93">
        <f t="shared" si="106"/>
        <v>0.77275265214963706</v>
      </c>
      <c r="EG95" s="62">
        <v>0.74750000000000005</v>
      </c>
      <c r="EH95" s="93">
        <v>0.85205684367987999</v>
      </c>
      <c r="EI95" s="93">
        <f t="shared" si="107"/>
        <v>1.1398753761603746</v>
      </c>
      <c r="EJ95" s="62">
        <v>0.73</v>
      </c>
      <c r="EK95" s="93">
        <v>0.82560980660123395</v>
      </c>
      <c r="EL95" s="93">
        <f t="shared" si="108"/>
        <v>1.1309723378099095</v>
      </c>
      <c r="EM95" s="62">
        <v>0.23</v>
      </c>
      <c r="EN95" s="93">
        <v>0.34459459459459502</v>
      </c>
      <c r="EO95" s="93">
        <f t="shared" si="109"/>
        <v>1.4982373678025869</v>
      </c>
      <c r="EP95" s="62">
        <v>0.48</v>
      </c>
      <c r="EQ95" s="93">
        <v>0.58745060321575704</v>
      </c>
      <c r="ER95" s="93">
        <f t="shared" si="110"/>
        <v>1.2238554233661605</v>
      </c>
      <c r="ES95" s="62">
        <v>0.77500000000000002</v>
      </c>
      <c r="ET95" s="93">
        <v>0.84167309045815597</v>
      </c>
      <c r="EU95" s="93">
        <f t="shared" si="111"/>
        <v>1.086029794139556</v>
      </c>
      <c r="EV95" s="62">
        <v>0.45250000000000001</v>
      </c>
      <c r="EW95" s="93">
        <v>0.35173252279635198</v>
      </c>
      <c r="EX95" s="93">
        <f t="shared" si="112"/>
        <v>0.7773094426438717</v>
      </c>
      <c r="EY95" s="62">
        <v>0.61375000000000002</v>
      </c>
      <c r="EZ95" s="93">
        <v>0.61990020545934799</v>
      </c>
      <c r="FA95" s="93">
        <f t="shared" si="113"/>
        <v>1.0100207013594265</v>
      </c>
      <c r="FB95" s="62">
        <v>0.79</v>
      </c>
      <c r="FC95" s="93">
        <v>0.57409568261376898</v>
      </c>
      <c r="FD95" s="93">
        <f t="shared" si="114"/>
        <v>0.72670339571363163</v>
      </c>
      <c r="FE95" s="62">
        <v>0.25</v>
      </c>
      <c r="FF95" s="93">
        <v>0.44067796610169502</v>
      </c>
      <c r="FG95" s="93">
        <f t="shared" si="115"/>
        <v>1.7627118644067801</v>
      </c>
      <c r="FH95" s="62">
        <v>0.52</v>
      </c>
      <c r="FI95" s="93">
        <v>0.46117984579523003</v>
      </c>
      <c r="FJ95" s="93">
        <f t="shared" si="116"/>
        <v>0.88688431883698082</v>
      </c>
      <c r="FK95" s="54">
        <v>0.76529588766298895</v>
      </c>
      <c r="FL95" s="93">
        <v>0.88673060580308405</v>
      </c>
      <c r="FM95" s="93">
        <f t="shared" si="117"/>
        <v>1.1586768204268347</v>
      </c>
      <c r="FN95" s="54">
        <v>0.61009999999999998</v>
      </c>
      <c r="FO95" s="93">
        <v>0</v>
      </c>
      <c r="FP95" s="93">
        <f t="shared" si="118"/>
        <v>0</v>
      </c>
      <c r="FQ95" s="63">
        <v>2070</v>
      </c>
      <c r="FR95" s="8">
        <v>293</v>
      </c>
      <c r="FS95" s="54">
        <f t="shared" si="119"/>
        <v>0.14154589371980678</v>
      </c>
      <c r="FT95" s="63">
        <v>394</v>
      </c>
      <c r="FU95" s="8">
        <v>187</v>
      </c>
      <c r="FV95" s="54">
        <f t="shared" si="120"/>
        <v>0.4746192893401015</v>
      </c>
      <c r="FW95" s="63">
        <v>2464</v>
      </c>
      <c r="FX95" s="8">
        <v>480</v>
      </c>
      <c r="FY95" s="54">
        <f t="shared" si="121"/>
        <v>0.19480519480519481</v>
      </c>
      <c r="FZ95" s="63">
        <v>24638</v>
      </c>
      <c r="GA95" s="8">
        <v>18576</v>
      </c>
      <c r="GB95" s="54">
        <f t="shared" si="122"/>
        <v>0.75395730172903641</v>
      </c>
      <c r="GC95" s="63">
        <v>27102</v>
      </c>
      <c r="GD95" s="8">
        <v>19056</v>
      </c>
      <c r="GE95" s="54">
        <f t="shared" si="123"/>
        <v>0.703121540845694</v>
      </c>
      <c r="GF95" s="63">
        <v>1198</v>
      </c>
      <c r="GG95" s="8">
        <v>1</v>
      </c>
      <c r="GH95" s="302">
        <f t="shared" si="124"/>
        <v>8.3472454090150253E-4</v>
      </c>
      <c r="GI95" s="8">
        <v>5509</v>
      </c>
      <c r="GJ95" s="8">
        <v>4346</v>
      </c>
      <c r="GK95" s="93">
        <f t="shared" si="125"/>
        <v>0.78889090579052457</v>
      </c>
      <c r="GL95" s="8">
        <v>0</v>
      </c>
      <c r="GM95" s="8">
        <v>0</v>
      </c>
      <c r="GN95" s="93" t="str">
        <f t="shared" si="126"/>
        <v>N/A</v>
      </c>
    </row>
    <row r="96" spans="1:196" s="23" customFormat="1" ht="15" customHeight="1" x14ac:dyDescent="0.6">
      <c r="A96" s="19">
        <v>66</v>
      </c>
      <c r="B96" s="20" t="s">
        <v>522</v>
      </c>
      <c r="C96" s="21">
        <v>9223</v>
      </c>
      <c r="D96" s="20" t="s">
        <v>640</v>
      </c>
      <c r="E96" s="8">
        <v>2592</v>
      </c>
      <c r="F96" s="8">
        <v>2556</v>
      </c>
      <c r="G96" s="358">
        <f t="shared" si="127"/>
        <v>0.98611111111111116</v>
      </c>
      <c r="H96" s="8">
        <v>1450</v>
      </c>
      <c r="I96" s="8">
        <v>1484</v>
      </c>
      <c r="J96" s="358">
        <f t="shared" si="64"/>
        <v>1.0234482758620689</v>
      </c>
      <c r="K96" s="8">
        <v>0</v>
      </c>
      <c r="L96" s="8">
        <v>0</v>
      </c>
      <c r="M96" s="358" t="str">
        <f t="shared" si="65"/>
        <v>N/A</v>
      </c>
      <c r="N96" s="8">
        <v>0</v>
      </c>
      <c r="O96" s="8">
        <v>0</v>
      </c>
      <c r="P96" s="361" t="str">
        <f t="shared" si="66"/>
        <v>N/A</v>
      </c>
      <c r="Q96" s="8">
        <v>0</v>
      </c>
      <c r="R96" s="8">
        <v>0</v>
      </c>
      <c r="S96" s="361" t="str">
        <f t="shared" si="67"/>
        <v>N/A</v>
      </c>
      <c r="T96" s="22">
        <v>4042</v>
      </c>
      <c r="U96" s="8">
        <v>4040</v>
      </c>
      <c r="V96" s="358">
        <f t="shared" si="68"/>
        <v>0.99950519544779814</v>
      </c>
      <c r="W96" s="22">
        <v>4042</v>
      </c>
      <c r="X96" s="8">
        <v>4040</v>
      </c>
      <c r="Y96" s="358">
        <f t="shared" si="69"/>
        <v>0.99950519544779814</v>
      </c>
      <c r="Z96" s="8">
        <v>626</v>
      </c>
      <c r="AA96" s="8">
        <v>613</v>
      </c>
      <c r="AB96" s="358">
        <f t="shared" si="70"/>
        <v>0.97923322683706071</v>
      </c>
      <c r="AC96" s="8">
        <v>0</v>
      </c>
      <c r="AD96" s="8">
        <v>0</v>
      </c>
      <c r="AE96" s="361" t="str">
        <f t="shared" si="71"/>
        <v>N/A</v>
      </c>
      <c r="AF96" s="8">
        <v>0</v>
      </c>
      <c r="AG96" s="8">
        <v>0</v>
      </c>
      <c r="AH96" s="361" t="str">
        <f t="shared" si="72"/>
        <v>N/A</v>
      </c>
      <c r="AI96" s="22">
        <v>626</v>
      </c>
      <c r="AJ96" s="8">
        <v>613</v>
      </c>
      <c r="AK96" s="358">
        <f t="shared" si="73"/>
        <v>0.97923322683706071</v>
      </c>
      <c r="AL96" s="8">
        <v>49</v>
      </c>
      <c r="AM96" s="8">
        <v>47</v>
      </c>
      <c r="AN96" s="358">
        <f t="shared" si="74"/>
        <v>0.95918367346938771</v>
      </c>
      <c r="AO96" s="8">
        <v>0</v>
      </c>
      <c r="AP96" s="8">
        <v>0</v>
      </c>
      <c r="AQ96" s="361" t="str">
        <f t="shared" si="75"/>
        <v>N/A</v>
      </c>
      <c r="AR96" s="8">
        <v>0</v>
      </c>
      <c r="AS96" s="8">
        <v>0</v>
      </c>
      <c r="AT96" s="361" t="str">
        <f t="shared" si="76"/>
        <v>N/A</v>
      </c>
      <c r="AU96" s="22">
        <v>49</v>
      </c>
      <c r="AV96" s="8">
        <v>47</v>
      </c>
      <c r="AW96" s="358">
        <f t="shared" si="77"/>
        <v>0.95918367346938771</v>
      </c>
      <c r="AX96" s="8">
        <v>1660</v>
      </c>
      <c r="AY96" s="8">
        <v>1853</v>
      </c>
      <c r="AZ96" s="358">
        <f t="shared" si="78"/>
        <v>1.1162650602409638</v>
      </c>
      <c r="BA96" s="8">
        <v>480</v>
      </c>
      <c r="BB96" s="8">
        <v>444</v>
      </c>
      <c r="BC96" s="358">
        <f t="shared" si="79"/>
        <v>0.92500000000000004</v>
      </c>
      <c r="BD96" s="8">
        <v>131</v>
      </c>
      <c r="BE96" s="8">
        <v>125</v>
      </c>
      <c r="BF96" s="361">
        <f t="shared" si="80"/>
        <v>0.95419847328244278</v>
      </c>
      <c r="BG96" s="8">
        <v>0</v>
      </c>
      <c r="BH96" s="8">
        <v>0</v>
      </c>
      <c r="BI96" s="361" t="str">
        <f t="shared" si="81"/>
        <v>N/A</v>
      </c>
      <c r="BJ96" s="8">
        <v>3111</v>
      </c>
      <c r="BK96" s="8">
        <v>2963</v>
      </c>
      <c r="BL96" s="570">
        <f t="shared" si="82"/>
        <v>0.95242687238829959</v>
      </c>
      <c r="BM96" s="22">
        <v>5382</v>
      </c>
      <c r="BN96" s="8">
        <v>5385</v>
      </c>
      <c r="BO96" s="358">
        <f t="shared" si="83"/>
        <v>1.0005574136008919</v>
      </c>
      <c r="BP96" s="8">
        <v>0</v>
      </c>
      <c r="BQ96" s="8">
        <v>0</v>
      </c>
      <c r="BR96" s="358" t="str">
        <f t="shared" si="84"/>
        <v>N/A</v>
      </c>
      <c r="BS96" s="22">
        <v>6057</v>
      </c>
      <c r="BT96" s="8">
        <v>6045</v>
      </c>
      <c r="BU96" s="358">
        <f t="shared" si="85"/>
        <v>0.99801882119861318</v>
      </c>
      <c r="BV96" s="8">
        <v>10099</v>
      </c>
      <c r="BW96" s="8">
        <v>10085</v>
      </c>
      <c r="BX96" s="358">
        <f t="shared" si="86"/>
        <v>0.99861372413110205</v>
      </c>
      <c r="BY96" s="8">
        <v>22960</v>
      </c>
      <c r="BZ96" s="8">
        <v>17760</v>
      </c>
      <c r="CA96" s="364">
        <f t="shared" si="87"/>
        <v>0.77351916376306618</v>
      </c>
      <c r="CB96" s="8">
        <v>23400</v>
      </c>
      <c r="CC96" s="8">
        <v>17994</v>
      </c>
      <c r="CD96" s="364">
        <f t="shared" si="88"/>
        <v>0.76897435897435895</v>
      </c>
      <c r="CE96" s="8">
        <v>6400</v>
      </c>
      <c r="CF96" s="8">
        <v>4800</v>
      </c>
      <c r="CG96" s="364">
        <f t="shared" si="89"/>
        <v>0.75</v>
      </c>
      <c r="CH96" s="8">
        <v>1350</v>
      </c>
      <c r="CI96" s="8">
        <v>1222</v>
      </c>
      <c r="CJ96" s="358">
        <f t="shared" si="90"/>
        <v>0.9051851851851852</v>
      </c>
      <c r="CK96" s="8">
        <v>7750</v>
      </c>
      <c r="CL96" s="8">
        <v>6022</v>
      </c>
      <c r="CM96" s="364">
        <f t="shared" si="91"/>
        <v>0.77703225806451615</v>
      </c>
      <c r="CN96" s="8">
        <v>2641</v>
      </c>
      <c r="CO96" s="8">
        <v>2538</v>
      </c>
      <c r="CP96" s="364">
        <f t="shared" si="92"/>
        <v>0.96099962135554717</v>
      </c>
      <c r="CQ96" s="8">
        <v>1005</v>
      </c>
      <c r="CR96" s="8">
        <v>1201</v>
      </c>
      <c r="CS96" s="364">
        <f t="shared" si="93"/>
        <v>1.1950248756218906</v>
      </c>
      <c r="CT96" s="8">
        <v>57756</v>
      </c>
      <c r="CU96" s="8">
        <v>45515</v>
      </c>
      <c r="CV96" s="364">
        <f t="shared" si="94"/>
        <v>0.78805665212272313</v>
      </c>
      <c r="CW96" s="8">
        <v>67855</v>
      </c>
      <c r="CX96" s="8">
        <v>55600</v>
      </c>
      <c r="CY96" s="364">
        <f t="shared" si="95"/>
        <v>0.81939429666199981</v>
      </c>
      <c r="CZ96" s="8">
        <v>2772</v>
      </c>
      <c r="DA96" s="8">
        <v>2551</v>
      </c>
      <c r="DB96" s="361">
        <f t="shared" si="96"/>
        <v>0.92027417027417024</v>
      </c>
      <c r="DC96" s="8">
        <v>1005</v>
      </c>
      <c r="DD96" s="8">
        <v>1201</v>
      </c>
      <c r="DE96" s="361">
        <f t="shared" si="97"/>
        <v>1.1950248756218906</v>
      </c>
      <c r="DF96" s="8">
        <v>31290</v>
      </c>
      <c r="DG96" s="8">
        <v>24488</v>
      </c>
      <c r="DH96" s="364">
        <f t="shared" si="98"/>
        <v>0.78261425375519333</v>
      </c>
      <c r="DI96" s="62">
        <v>0.84</v>
      </c>
      <c r="DJ96" s="93">
        <v>0.871630066059632</v>
      </c>
      <c r="DK96" s="93">
        <f t="shared" si="99"/>
        <v>1.037654840547181</v>
      </c>
      <c r="DL96" s="62">
        <v>0.63</v>
      </c>
      <c r="DM96" s="93">
        <v>0.81981981981981999</v>
      </c>
      <c r="DN96" s="93">
        <f t="shared" si="100"/>
        <v>1.3013013013013015</v>
      </c>
      <c r="DO96" s="62">
        <v>0.73499999999999999</v>
      </c>
      <c r="DP96" s="93">
        <v>0.86782464846981</v>
      </c>
      <c r="DQ96" s="93">
        <f t="shared" si="101"/>
        <v>1.1807138074419183</v>
      </c>
      <c r="DR96" s="62">
        <v>0.82</v>
      </c>
      <c r="DS96" s="93">
        <v>0.85093896713615003</v>
      </c>
      <c r="DT96" s="93">
        <f t="shared" si="102"/>
        <v>1.0377304477270124</v>
      </c>
      <c r="DU96" s="62">
        <v>0.71</v>
      </c>
      <c r="DV96" s="93">
        <v>0.84433962264150897</v>
      </c>
      <c r="DW96" s="93">
        <f t="shared" si="103"/>
        <v>1.1892107361148014</v>
      </c>
      <c r="DX96" s="62">
        <v>0.7649999999999999</v>
      </c>
      <c r="DY96" s="93">
        <v>0.84851485148514905</v>
      </c>
      <c r="DZ96" s="93">
        <f t="shared" si="104"/>
        <v>1.1091697405034628</v>
      </c>
      <c r="EA96" s="62">
        <v>0.83</v>
      </c>
      <c r="EB96" s="93">
        <v>0.86514649993870296</v>
      </c>
      <c r="EC96" s="93">
        <f t="shared" si="105"/>
        <v>1.0423451806490398</v>
      </c>
      <c r="ED96" s="62">
        <v>0.66999999999999993</v>
      </c>
      <c r="EE96" s="93">
        <v>0.83869294605809097</v>
      </c>
      <c r="EF96" s="93">
        <f t="shared" si="106"/>
        <v>1.2517805165046134</v>
      </c>
      <c r="EG96" s="62">
        <v>0.75</v>
      </c>
      <c r="EH96" s="93">
        <v>0.86008924144769505</v>
      </c>
      <c r="EI96" s="93">
        <f t="shared" si="107"/>
        <v>1.1467856552635933</v>
      </c>
      <c r="EJ96" s="62">
        <v>0.81</v>
      </c>
      <c r="EK96" s="93">
        <v>0.83306469178828102</v>
      </c>
      <c r="EL96" s="93">
        <f t="shared" si="108"/>
        <v>1.0284749281336802</v>
      </c>
      <c r="EM96" s="62">
        <v>0.27</v>
      </c>
      <c r="EN96" s="93">
        <v>0.33257978723404202</v>
      </c>
      <c r="EO96" s="93">
        <f t="shared" si="109"/>
        <v>1.2317769897557111</v>
      </c>
      <c r="EP96" s="62">
        <v>0.54</v>
      </c>
      <c r="EQ96" s="93">
        <v>0.584993958035812</v>
      </c>
      <c r="ER96" s="93">
        <f t="shared" si="110"/>
        <v>1.0833221445107628</v>
      </c>
      <c r="ES96" s="62">
        <v>0.82000000000000006</v>
      </c>
      <c r="ET96" s="93">
        <v>0.84147595782977602</v>
      </c>
      <c r="EU96" s="93">
        <f t="shared" si="111"/>
        <v>1.0261901924753365</v>
      </c>
      <c r="EV96" s="62">
        <v>0.47</v>
      </c>
      <c r="EW96" s="93">
        <v>0.37242731133616502</v>
      </c>
      <c r="EX96" s="93">
        <f t="shared" si="112"/>
        <v>0.79239853475779798</v>
      </c>
      <c r="EY96" s="62">
        <v>0.64500000000000002</v>
      </c>
      <c r="EZ96" s="93">
        <v>0.63489208633093497</v>
      </c>
      <c r="FA96" s="93">
        <f t="shared" si="113"/>
        <v>0.98432881601695343</v>
      </c>
      <c r="FB96" s="62">
        <v>0.64</v>
      </c>
      <c r="FC96" s="93">
        <v>0.62274959083469705</v>
      </c>
      <c r="FD96" s="93">
        <f t="shared" si="114"/>
        <v>0.97304623567921411</v>
      </c>
      <c r="FE96" s="62">
        <v>0.32</v>
      </c>
      <c r="FF96" s="93">
        <v>0.433958333333333</v>
      </c>
      <c r="FG96" s="93">
        <f t="shared" si="115"/>
        <v>1.3561197916666656</v>
      </c>
      <c r="FH96" s="62">
        <v>0.48</v>
      </c>
      <c r="FI96" s="93">
        <v>0.47226834938558598</v>
      </c>
      <c r="FJ96" s="93">
        <f t="shared" si="116"/>
        <v>0.98389239455330413</v>
      </c>
      <c r="FK96" s="54">
        <v>0.9</v>
      </c>
      <c r="FL96" s="93">
        <v>0.77656778069846</v>
      </c>
      <c r="FM96" s="93">
        <f t="shared" si="117"/>
        <v>0.86285308966495555</v>
      </c>
      <c r="FN96" s="54">
        <v>0.61009999999999998</v>
      </c>
      <c r="FO96" s="93">
        <v>0.80349708576186496</v>
      </c>
      <c r="FP96" s="93">
        <f t="shared" si="118"/>
        <v>1.3169924369150385</v>
      </c>
      <c r="FQ96" s="63">
        <v>2502</v>
      </c>
      <c r="FR96" s="8">
        <v>491</v>
      </c>
      <c r="FS96" s="54">
        <f t="shared" si="119"/>
        <v>0.19624300559552357</v>
      </c>
      <c r="FT96" s="63">
        <v>703</v>
      </c>
      <c r="FU96" s="8">
        <v>396</v>
      </c>
      <c r="FV96" s="54">
        <f t="shared" si="120"/>
        <v>0.56330014224751068</v>
      </c>
      <c r="FW96" s="63">
        <v>3205</v>
      </c>
      <c r="FX96" s="8">
        <v>887</v>
      </c>
      <c r="FY96" s="54">
        <f t="shared" si="121"/>
        <v>0.2767550702028081</v>
      </c>
      <c r="FZ96" s="63">
        <v>28065</v>
      </c>
      <c r="GA96" s="8">
        <v>20186</v>
      </c>
      <c r="GB96" s="54">
        <f t="shared" si="122"/>
        <v>0.71925886335293066</v>
      </c>
      <c r="GC96" s="63">
        <v>31270</v>
      </c>
      <c r="GD96" s="8">
        <v>21073</v>
      </c>
      <c r="GE96" s="54">
        <f t="shared" si="123"/>
        <v>0.67390470099136557</v>
      </c>
      <c r="GF96" s="63">
        <v>1073</v>
      </c>
      <c r="GG96" s="8">
        <v>0</v>
      </c>
      <c r="GH96" s="302">
        <f t="shared" si="124"/>
        <v>0</v>
      </c>
      <c r="GI96" s="8">
        <v>2067</v>
      </c>
      <c r="GJ96" s="8">
        <v>1824</v>
      </c>
      <c r="GK96" s="93">
        <f t="shared" si="125"/>
        <v>0.88243831640058057</v>
      </c>
      <c r="GL96" s="8">
        <v>613</v>
      </c>
      <c r="GM96" s="8">
        <v>794</v>
      </c>
      <c r="GN96" s="93">
        <f t="shared" si="126"/>
        <v>1.295269168026101</v>
      </c>
    </row>
    <row r="97" spans="1:196" s="1" customFormat="1" ht="15" customHeight="1" x14ac:dyDescent="0.6">
      <c r="A97" s="16">
        <v>66</v>
      </c>
      <c r="B97" s="17" t="s">
        <v>522</v>
      </c>
      <c r="C97" s="18">
        <v>9308</v>
      </c>
      <c r="D97" s="17" t="s">
        <v>578</v>
      </c>
      <c r="E97" s="8">
        <v>2299</v>
      </c>
      <c r="F97" s="8">
        <v>2098</v>
      </c>
      <c r="G97" s="358">
        <f t="shared" si="127"/>
        <v>0.91257068290561116</v>
      </c>
      <c r="H97" s="8">
        <v>2061</v>
      </c>
      <c r="I97" s="8">
        <v>2304</v>
      </c>
      <c r="J97" s="358">
        <f t="shared" si="64"/>
        <v>1.1179039301310043</v>
      </c>
      <c r="K97" s="8">
        <v>0</v>
      </c>
      <c r="L97" s="8">
        <v>0</v>
      </c>
      <c r="M97" s="358" t="str">
        <f t="shared" si="65"/>
        <v>N/A</v>
      </c>
      <c r="N97" s="8">
        <v>0</v>
      </c>
      <c r="O97" s="8">
        <v>0</v>
      </c>
      <c r="P97" s="361" t="str">
        <f t="shared" si="66"/>
        <v>N/A</v>
      </c>
      <c r="Q97" s="8">
        <v>0</v>
      </c>
      <c r="R97" s="8">
        <v>0</v>
      </c>
      <c r="S97" s="361" t="str">
        <f t="shared" si="67"/>
        <v>N/A</v>
      </c>
      <c r="T97" s="8">
        <v>4360</v>
      </c>
      <c r="U97" s="8">
        <v>4402</v>
      </c>
      <c r="V97" s="358">
        <f t="shared" si="68"/>
        <v>1.0096330275229357</v>
      </c>
      <c r="W97" s="8">
        <v>4360</v>
      </c>
      <c r="X97" s="8">
        <v>4402</v>
      </c>
      <c r="Y97" s="358">
        <f t="shared" si="69"/>
        <v>1.0096330275229357</v>
      </c>
      <c r="Z97" s="8">
        <v>231</v>
      </c>
      <c r="AA97" s="8">
        <v>240</v>
      </c>
      <c r="AB97" s="358">
        <f t="shared" si="70"/>
        <v>1.0389610389610389</v>
      </c>
      <c r="AC97" s="8">
        <v>0</v>
      </c>
      <c r="AD97" s="8">
        <v>0</v>
      </c>
      <c r="AE97" s="361" t="str">
        <f t="shared" si="71"/>
        <v>N/A</v>
      </c>
      <c r="AF97" s="8">
        <v>0</v>
      </c>
      <c r="AG97" s="8">
        <v>0</v>
      </c>
      <c r="AH97" s="361" t="str">
        <f t="shared" si="72"/>
        <v>N/A</v>
      </c>
      <c r="AI97" s="8">
        <v>231</v>
      </c>
      <c r="AJ97" s="8">
        <v>240</v>
      </c>
      <c r="AK97" s="358">
        <f t="shared" si="73"/>
        <v>1.0389610389610389</v>
      </c>
      <c r="AL97" s="8">
        <v>47</v>
      </c>
      <c r="AM97" s="8">
        <v>29</v>
      </c>
      <c r="AN97" s="358">
        <f t="shared" si="74"/>
        <v>0.61702127659574468</v>
      </c>
      <c r="AO97" s="8">
        <v>0</v>
      </c>
      <c r="AP97" s="8">
        <v>0</v>
      </c>
      <c r="AQ97" s="361" t="str">
        <f t="shared" si="75"/>
        <v>N/A</v>
      </c>
      <c r="AR97" s="8">
        <v>0</v>
      </c>
      <c r="AS97" s="8">
        <v>0</v>
      </c>
      <c r="AT97" s="361" t="str">
        <f t="shared" si="76"/>
        <v>N/A</v>
      </c>
      <c r="AU97" s="8">
        <v>47</v>
      </c>
      <c r="AV97" s="8">
        <v>29</v>
      </c>
      <c r="AW97" s="358">
        <f t="shared" si="77"/>
        <v>0.61702127659574468</v>
      </c>
      <c r="AX97" s="8">
        <v>1784</v>
      </c>
      <c r="AY97" s="8">
        <v>1679</v>
      </c>
      <c r="AZ97" s="358">
        <f t="shared" si="78"/>
        <v>0.94114349775784756</v>
      </c>
      <c r="BA97" s="8">
        <v>1283</v>
      </c>
      <c r="BB97" s="8">
        <v>1248</v>
      </c>
      <c r="BC97" s="358">
        <f t="shared" si="79"/>
        <v>0.97272018706157448</v>
      </c>
      <c r="BD97" s="8">
        <v>135</v>
      </c>
      <c r="BE97" s="8">
        <v>162</v>
      </c>
      <c r="BF97" s="361">
        <f t="shared" si="80"/>
        <v>1.2</v>
      </c>
      <c r="BG97" s="8">
        <v>0</v>
      </c>
      <c r="BH97" s="8">
        <v>0</v>
      </c>
      <c r="BI97" s="361" t="str">
        <f t="shared" si="81"/>
        <v>N/A</v>
      </c>
      <c r="BJ97" s="8">
        <v>3784</v>
      </c>
      <c r="BK97" s="8">
        <v>3752</v>
      </c>
      <c r="BL97" s="570">
        <f t="shared" si="82"/>
        <v>0.9915433403805497</v>
      </c>
      <c r="BM97" s="8">
        <v>6986</v>
      </c>
      <c r="BN97" s="8">
        <v>6841</v>
      </c>
      <c r="BO97" s="358">
        <f t="shared" si="83"/>
        <v>0.97924420269109647</v>
      </c>
      <c r="BP97" s="8">
        <v>0</v>
      </c>
      <c r="BQ97" s="8">
        <v>0</v>
      </c>
      <c r="BR97" s="358" t="str">
        <f t="shared" si="84"/>
        <v>N/A</v>
      </c>
      <c r="BS97" s="8">
        <v>7264</v>
      </c>
      <c r="BT97" s="8">
        <v>7110</v>
      </c>
      <c r="BU97" s="358">
        <f t="shared" si="85"/>
        <v>0.97879955947136565</v>
      </c>
      <c r="BV97" s="8">
        <v>11624</v>
      </c>
      <c r="BW97" s="8">
        <v>11512</v>
      </c>
      <c r="BX97" s="358">
        <f t="shared" si="86"/>
        <v>0.99036476256022021</v>
      </c>
      <c r="BY97" s="8">
        <v>20960</v>
      </c>
      <c r="BZ97" s="8">
        <v>17040</v>
      </c>
      <c r="CA97" s="364">
        <f t="shared" si="87"/>
        <v>0.81297709923664119</v>
      </c>
      <c r="CB97" s="8">
        <v>29970</v>
      </c>
      <c r="CC97" s="8">
        <v>23793</v>
      </c>
      <c r="CD97" s="364">
        <f t="shared" si="88"/>
        <v>0.79389389389389386</v>
      </c>
      <c r="CE97" s="8">
        <v>10240</v>
      </c>
      <c r="CF97" s="8">
        <v>6720</v>
      </c>
      <c r="CG97" s="364">
        <f t="shared" si="89"/>
        <v>0.65625</v>
      </c>
      <c r="CH97" s="8">
        <v>1860</v>
      </c>
      <c r="CI97" s="8">
        <v>1868</v>
      </c>
      <c r="CJ97" s="358">
        <f t="shared" si="90"/>
        <v>1.0043010752688173</v>
      </c>
      <c r="CK97" s="8">
        <v>12100</v>
      </c>
      <c r="CL97" s="8">
        <v>8588</v>
      </c>
      <c r="CM97" s="364">
        <f t="shared" si="91"/>
        <v>0.70975206611570252</v>
      </c>
      <c r="CN97" s="8">
        <v>2190</v>
      </c>
      <c r="CO97" s="8">
        <v>2202</v>
      </c>
      <c r="CP97" s="364">
        <f t="shared" si="92"/>
        <v>1.0054794520547945</v>
      </c>
      <c r="CQ97" s="8">
        <v>1995</v>
      </c>
      <c r="CR97" s="8">
        <v>2161</v>
      </c>
      <c r="CS97" s="364">
        <f t="shared" si="93"/>
        <v>1.0832080200501253</v>
      </c>
      <c r="CT97" s="8">
        <v>67215</v>
      </c>
      <c r="CU97" s="8">
        <v>53784</v>
      </c>
      <c r="CV97" s="364">
        <f t="shared" si="94"/>
        <v>0.80017853157777286</v>
      </c>
      <c r="CW97" s="8">
        <v>78839</v>
      </c>
      <c r="CX97" s="8">
        <v>65296</v>
      </c>
      <c r="CY97" s="364">
        <f t="shared" si="95"/>
        <v>0.82821953601643861</v>
      </c>
      <c r="CZ97" s="8">
        <v>2325</v>
      </c>
      <c r="DA97" s="8">
        <v>1997</v>
      </c>
      <c r="DB97" s="361">
        <f t="shared" si="96"/>
        <v>0.85892473118279566</v>
      </c>
      <c r="DC97" s="8">
        <v>1995</v>
      </c>
      <c r="DD97" s="8">
        <v>2161</v>
      </c>
      <c r="DE97" s="361">
        <f t="shared" si="97"/>
        <v>1.0832080200501253</v>
      </c>
      <c r="DF97" s="8">
        <v>34544</v>
      </c>
      <c r="DG97" s="8">
        <v>27312</v>
      </c>
      <c r="DH97" s="364">
        <f t="shared" si="98"/>
        <v>0.79064381658175076</v>
      </c>
      <c r="DI97" s="62">
        <v>0.84</v>
      </c>
      <c r="DJ97" s="93">
        <v>0.88911634254520699</v>
      </c>
      <c r="DK97" s="93">
        <f t="shared" si="99"/>
        <v>1.0584718363633416</v>
      </c>
      <c r="DL97" s="62">
        <v>0.65</v>
      </c>
      <c r="DM97" s="93">
        <v>0.73477564102564097</v>
      </c>
      <c r="DN97" s="93">
        <f t="shared" si="100"/>
        <v>1.1304240631163707</v>
      </c>
      <c r="DO97" s="62">
        <v>0.745</v>
      </c>
      <c r="DP97" s="93">
        <v>0.86202531645569602</v>
      </c>
      <c r="DQ97" s="93">
        <f t="shared" si="101"/>
        <v>1.157080961685498</v>
      </c>
      <c r="DR97" s="62">
        <v>0.88</v>
      </c>
      <c r="DS97" s="93">
        <v>0.918493803622498</v>
      </c>
      <c r="DT97" s="93">
        <f t="shared" si="102"/>
        <v>1.0437429586619296</v>
      </c>
      <c r="DU97" s="62">
        <v>0.8</v>
      </c>
      <c r="DV97" s="93">
        <v>0.71614583333333304</v>
      </c>
      <c r="DW97" s="93">
        <f t="shared" si="103"/>
        <v>0.8951822916666663</v>
      </c>
      <c r="DX97" s="62">
        <v>0.84000000000000008</v>
      </c>
      <c r="DY97" s="93">
        <v>0.81258518855065898</v>
      </c>
      <c r="DZ97" s="93">
        <f t="shared" si="104"/>
        <v>0.96736331970316536</v>
      </c>
      <c r="EA97" s="62">
        <v>0.86</v>
      </c>
      <c r="EB97" s="93">
        <v>0.89685929648241203</v>
      </c>
      <c r="EC97" s="93">
        <f t="shared" si="105"/>
        <v>1.0428596470725722</v>
      </c>
      <c r="ED97" s="62">
        <v>0.72500000000000009</v>
      </c>
      <c r="EE97" s="93">
        <v>0.72269144144144104</v>
      </c>
      <c r="EF97" s="93">
        <f t="shared" si="106"/>
        <v>0.99681578129853921</v>
      </c>
      <c r="EG97" s="62">
        <v>0.79249999999999998</v>
      </c>
      <c r="EH97" s="93">
        <v>0.84312022237664996</v>
      </c>
      <c r="EI97" s="93">
        <f t="shared" si="107"/>
        <v>1.0638740976361514</v>
      </c>
      <c r="EJ97" s="62">
        <v>0.77</v>
      </c>
      <c r="EK97" s="93">
        <v>0.81727950972555297</v>
      </c>
      <c r="EL97" s="93">
        <f t="shared" si="108"/>
        <v>1.0614019606825362</v>
      </c>
      <c r="EM97" s="62">
        <v>0.34</v>
      </c>
      <c r="EN97" s="93">
        <v>0.36965488215488201</v>
      </c>
      <c r="EO97" s="93">
        <f t="shared" si="109"/>
        <v>1.0872202416320058</v>
      </c>
      <c r="EP97" s="62">
        <v>0.55500000000000005</v>
      </c>
      <c r="EQ97" s="93">
        <v>0.61953369031682304</v>
      </c>
      <c r="ER97" s="93">
        <f t="shared" si="110"/>
        <v>1.116276919489771</v>
      </c>
      <c r="ES97" s="62">
        <v>0.81499999999999995</v>
      </c>
      <c r="ET97" s="93">
        <v>0.83395640269587201</v>
      </c>
      <c r="EU97" s="93">
        <f t="shared" si="111"/>
        <v>1.0232593898108859</v>
      </c>
      <c r="EV97" s="62">
        <v>0.53250000000000008</v>
      </c>
      <c r="EW97" s="93">
        <v>0.41556824838898698</v>
      </c>
      <c r="EX97" s="93">
        <f t="shared" si="112"/>
        <v>0.78040985612955294</v>
      </c>
      <c r="EY97" s="62">
        <v>0.67375000000000007</v>
      </c>
      <c r="EZ97" s="93">
        <v>0.65895307522666002</v>
      </c>
      <c r="FA97" s="93">
        <f t="shared" si="113"/>
        <v>0.97803795952008898</v>
      </c>
      <c r="FB97" s="62">
        <v>0.6</v>
      </c>
      <c r="FC97" s="93">
        <v>0.58886509635974305</v>
      </c>
      <c r="FD97" s="93">
        <f t="shared" si="114"/>
        <v>0.98144182726623841</v>
      </c>
      <c r="FE97" s="62">
        <v>0.3</v>
      </c>
      <c r="FF97" s="93">
        <v>0.400595238095238</v>
      </c>
      <c r="FG97" s="93">
        <f t="shared" si="115"/>
        <v>1.33531746031746</v>
      </c>
      <c r="FH97" s="62">
        <v>0.44999999999999996</v>
      </c>
      <c r="FI97" s="93">
        <v>0.44154634373544499</v>
      </c>
      <c r="FJ97" s="93">
        <f t="shared" si="116"/>
        <v>0.98121409718987784</v>
      </c>
      <c r="FK97" s="54">
        <v>0.81897865853658536</v>
      </c>
      <c r="FL97" s="93">
        <v>0.76395939086294395</v>
      </c>
      <c r="FM97" s="93">
        <f t="shared" si="117"/>
        <v>0.93281965640966258</v>
      </c>
      <c r="FN97" s="54">
        <v>0.61009999999999998</v>
      </c>
      <c r="FO97" s="93">
        <v>0.76908838500694099</v>
      </c>
      <c r="FP97" s="93">
        <f t="shared" si="118"/>
        <v>1.2605939764086889</v>
      </c>
      <c r="FQ97" s="63">
        <v>2895</v>
      </c>
      <c r="FR97" s="8">
        <v>633</v>
      </c>
      <c r="FS97" s="54">
        <f t="shared" si="119"/>
        <v>0.21865284974093263</v>
      </c>
      <c r="FT97" s="63">
        <v>925</v>
      </c>
      <c r="FU97" s="8">
        <v>450</v>
      </c>
      <c r="FV97" s="54">
        <f t="shared" si="120"/>
        <v>0.48648648648648651</v>
      </c>
      <c r="FW97" s="63">
        <v>3820</v>
      </c>
      <c r="FX97" s="8">
        <v>1083</v>
      </c>
      <c r="FY97" s="54">
        <f t="shared" si="121"/>
        <v>0.28350785340314139</v>
      </c>
      <c r="FZ97" s="63">
        <v>34391</v>
      </c>
      <c r="GA97" s="8">
        <v>25205</v>
      </c>
      <c r="GB97" s="54">
        <f t="shared" si="122"/>
        <v>0.73289523421825475</v>
      </c>
      <c r="GC97" s="63">
        <v>38211</v>
      </c>
      <c r="GD97" s="8">
        <v>26288</v>
      </c>
      <c r="GE97" s="54">
        <f t="shared" si="123"/>
        <v>0.68796943288581824</v>
      </c>
      <c r="GF97" s="63">
        <v>1306</v>
      </c>
      <c r="GG97" s="8">
        <v>2</v>
      </c>
      <c r="GH97" s="302">
        <f t="shared" si="124"/>
        <v>1.5313935681470138E-3</v>
      </c>
      <c r="GI97" s="8">
        <v>1658</v>
      </c>
      <c r="GJ97" s="8">
        <v>1047</v>
      </c>
      <c r="GK97" s="93">
        <f t="shared" si="125"/>
        <v>0.6314837153196623</v>
      </c>
      <c r="GL97" s="8">
        <v>1217</v>
      </c>
      <c r="GM97" s="8">
        <v>982</v>
      </c>
      <c r="GN97" s="93">
        <f t="shared" si="126"/>
        <v>0.80690221857025468</v>
      </c>
    </row>
    <row r="98" spans="1:196" s="1" customFormat="1" ht="15" customHeight="1" x14ac:dyDescent="0.6">
      <c r="A98" s="16">
        <v>68</v>
      </c>
      <c r="B98" s="17" t="s">
        <v>523</v>
      </c>
      <c r="C98" s="18">
        <v>9122</v>
      </c>
      <c r="D98" s="17" t="s">
        <v>639</v>
      </c>
      <c r="E98" s="8">
        <v>1086</v>
      </c>
      <c r="F98" s="8">
        <v>1251</v>
      </c>
      <c r="G98" s="358">
        <f t="shared" si="127"/>
        <v>1.1519337016574585</v>
      </c>
      <c r="H98" s="8">
        <v>735</v>
      </c>
      <c r="I98" s="8">
        <v>769</v>
      </c>
      <c r="J98" s="358">
        <f t="shared" si="64"/>
        <v>1.0462585034013605</v>
      </c>
      <c r="K98" s="8">
        <v>0</v>
      </c>
      <c r="L98" s="8">
        <v>0</v>
      </c>
      <c r="M98" s="358" t="str">
        <f t="shared" si="65"/>
        <v>N/A</v>
      </c>
      <c r="N98" s="8">
        <v>48</v>
      </c>
      <c r="O98" s="8">
        <v>47</v>
      </c>
      <c r="P98" s="361">
        <f t="shared" si="66"/>
        <v>0.97916666666666663</v>
      </c>
      <c r="Q98" s="8">
        <v>0</v>
      </c>
      <c r="R98" s="8">
        <v>0</v>
      </c>
      <c r="S98" s="361" t="str">
        <f t="shared" si="67"/>
        <v>N/A</v>
      </c>
      <c r="T98" s="8">
        <v>1869</v>
      </c>
      <c r="U98" s="8">
        <v>2067</v>
      </c>
      <c r="V98" s="358">
        <f t="shared" si="68"/>
        <v>1.1059390048154094</v>
      </c>
      <c r="W98" s="8">
        <v>1869</v>
      </c>
      <c r="X98" s="8">
        <v>2067</v>
      </c>
      <c r="Y98" s="358">
        <f t="shared" si="69"/>
        <v>1.1059390048154094</v>
      </c>
      <c r="Z98" s="8">
        <v>50</v>
      </c>
      <c r="AA98" s="8">
        <v>89</v>
      </c>
      <c r="AB98" s="358">
        <f t="shared" si="70"/>
        <v>1.78</v>
      </c>
      <c r="AC98" s="8">
        <v>15</v>
      </c>
      <c r="AD98" s="8">
        <v>37</v>
      </c>
      <c r="AE98" s="361">
        <f t="shared" si="71"/>
        <v>2.4666666666666668</v>
      </c>
      <c r="AF98" s="8">
        <v>15</v>
      </c>
      <c r="AG98" s="8">
        <v>20</v>
      </c>
      <c r="AH98" s="361">
        <f t="shared" si="72"/>
        <v>1.3333333333333333</v>
      </c>
      <c r="AI98" s="8">
        <v>80</v>
      </c>
      <c r="AJ98" s="8">
        <v>146</v>
      </c>
      <c r="AK98" s="358">
        <f t="shared" si="73"/>
        <v>1.825</v>
      </c>
      <c r="AL98" s="8">
        <v>0</v>
      </c>
      <c r="AM98" s="8">
        <v>0</v>
      </c>
      <c r="AN98" s="358" t="str">
        <f t="shared" si="74"/>
        <v>N/A</v>
      </c>
      <c r="AO98" s="8">
        <v>15</v>
      </c>
      <c r="AP98" s="8">
        <v>17</v>
      </c>
      <c r="AQ98" s="361">
        <f t="shared" si="75"/>
        <v>1.1333333333333333</v>
      </c>
      <c r="AR98" s="8">
        <v>0</v>
      </c>
      <c r="AS98" s="8">
        <v>0</v>
      </c>
      <c r="AT98" s="361" t="str">
        <f t="shared" si="76"/>
        <v>N/A</v>
      </c>
      <c r="AU98" s="8">
        <v>15</v>
      </c>
      <c r="AV98" s="8">
        <v>17</v>
      </c>
      <c r="AW98" s="358">
        <f t="shared" si="77"/>
        <v>1.1333333333333333</v>
      </c>
      <c r="AX98" s="8">
        <v>956</v>
      </c>
      <c r="AY98" s="8">
        <v>910</v>
      </c>
      <c r="AZ98" s="358">
        <f t="shared" si="78"/>
        <v>0.95188284518828448</v>
      </c>
      <c r="BA98" s="8">
        <v>388</v>
      </c>
      <c r="BB98" s="8">
        <v>518</v>
      </c>
      <c r="BC98" s="358">
        <f t="shared" si="79"/>
        <v>1.3350515463917525</v>
      </c>
      <c r="BD98" s="8">
        <v>332</v>
      </c>
      <c r="BE98" s="8">
        <v>365</v>
      </c>
      <c r="BF98" s="361">
        <f t="shared" si="80"/>
        <v>1.0993975903614457</v>
      </c>
      <c r="BG98" s="8">
        <v>32</v>
      </c>
      <c r="BH98" s="8">
        <v>47</v>
      </c>
      <c r="BI98" s="361">
        <f t="shared" si="81"/>
        <v>1.46875</v>
      </c>
      <c r="BJ98" s="8">
        <v>2078</v>
      </c>
      <c r="BK98" s="8">
        <v>2085</v>
      </c>
      <c r="BL98" s="570">
        <f t="shared" si="82"/>
        <v>1.0033686236766122</v>
      </c>
      <c r="BM98" s="8">
        <v>3786</v>
      </c>
      <c r="BN98" s="8">
        <v>3925</v>
      </c>
      <c r="BO98" s="358">
        <f t="shared" si="83"/>
        <v>1.0367142102482831</v>
      </c>
      <c r="BP98" s="8">
        <v>0</v>
      </c>
      <c r="BQ98" s="8">
        <v>0</v>
      </c>
      <c r="BR98" s="358" t="str">
        <f t="shared" si="84"/>
        <v>N/A</v>
      </c>
      <c r="BS98" s="8">
        <v>3881</v>
      </c>
      <c r="BT98" s="8">
        <v>4088</v>
      </c>
      <c r="BU98" s="358">
        <f t="shared" si="85"/>
        <v>1.0533367688740016</v>
      </c>
      <c r="BV98" s="8">
        <v>5750</v>
      </c>
      <c r="BW98" s="8">
        <v>6155</v>
      </c>
      <c r="BX98" s="358">
        <f t="shared" si="86"/>
        <v>1.0704347826086957</v>
      </c>
      <c r="BY98" s="8">
        <v>24480</v>
      </c>
      <c r="BZ98" s="8">
        <v>18377</v>
      </c>
      <c r="CA98" s="364">
        <f t="shared" si="87"/>
        <v>0.75069444444444444</v>
      </c>
      <c r="CB98" s="8">
        <v>13575</v>
      </c>
      <c r="CC98" s="8">
        <v>13162</v>
      </c>
      <c r="CD98" s="364">
        <f t="shared" si="88"/>
        <v>0.96957642725598525</v>
      </c>
      <c r="CE98" s="8">
        <v>3840</v>
      </c>
      <c r="CF98" s="8">
        <v>2960</v>
      </c>
      <c r="CG98" s="364">
        <f t="shared" si="89"/>
        <v>0.77083333333333337</v>
      </c>
      <c r="CH98" s="8">
        <v>1200</v>
      </c>
      <c r="CI98" s="8">
        <v>1145</v>
      </c>
      <c r="CJ98" s="358">
        <f t="shared" si="90"/>
        <v>0.95416666666666672</v>
      </c>
      <c r="CK98" s="8">
        <v>5040</v>
      </c>
      <c r="CL98" s="8">
        <v>4105</v>
      </c>
      <c r="CM98" s="364">
        <f t="shared" si="91"/>
        <v>0.81448412698412698</v>
      </c>
      <c r="CN98" s="8">
        <v>8080</v>
      </c>
      <c r="CO98" s="8">
        <v>7120</v>
      </c>
      <c r="CP98" s="364">
        <f t="shared" si="92"/>
        <v>0.88118811881188119</v>
      </c>
      <c r="CQ98" s="8">
        <v>750</v>
      </c>
      <c r="CR98" s="8">
        <v>633</v>
      </c>
      <c r="CS98" s="364">
        <f t="shared" si="93"/>
        <v>0.84399999999999997</v>
      </c>
      <c r="CT98" s="8">
        <v>51925</v>
      </c>
      <c r="CU98" s="8">
        <v>43397</v>
      </c>
      <c r="CV98" s="364">
        <f t="shared" si="94"/>
        <v>0.83576311988444874</v>
      </c>
      <c r="CW98" s="8">
        <v>57675</v>
      </c>
      <c r="CX98" s="8">
        <v>49552</v>
      </c>
      <c r="CY98" s="364">
        <f t="shared" si="95"/>
        <v>0.8591590810576506</v>
      </c>
      <c r="CZ98" s="8">
        <v>8490</v>
      </c>
      <c r="DA98" s="8">
        <v>6168</v>
      </c>
      <c r="DB98" s="361">
        <f t="shared" si="96"/>
        <v>0.72650176678445233</v>
      </c>
      <c r="DC98" s="8">
        <v>797</v>
      </c>
      <c r="DD98" s="8">
        <v>700</v>
      </c>
      <c r="DE98" s="361">
        <f t="shared" si="97"/>
        <v>0.87829360100376408</v>
      </c>
      <c r="DF98" s="8">
        <v>29443</v>
      </c>
      <c r="DG98" s="8">
        <v>22624</v>
      </c>
      <c r="DH98" s="364">
        <f t="shared" si="98"/>
        <v>0.76839995924328364</v>
      </c>
      <c r="DI98" s="62">
        <v>0.81</v>
      </c>
      <c r="DJ98" s="93">
        <v>0.88319327731092401</v>
      </c>
      <c r="DK98" s="93">
        <f t="shared" si="99"/>
        <v>1.0903620707542272</v>
      </c>
      <c r="DL98" s="62">
        <v>0.53</v>
      </c>
      <c r="DM98" s="93">
        <v>0.64864864864864902</v>
      </c>
      <c r="DN98" s="93">
        <f t="shared" si="100"/>
        <v>1.2238653748087718</v>
      </c>
      <c r="DO98" s="62">
        <v>0.67</v>
      </c>
      <c r="DP98" s="93">
        <v>0.85347358121330696</v>
      </c>
      <c r="DQ98" s="93">
        <f t="shared" si="101"/>
        <v>1.2738411659900104</v>
      </c>
      <c r="DR98" s="62">
        <v>0.83</v>
      </c>
      <c r="DS98" s="93">
        <v>0.892141756548536</v>
      </c>
      <c r="DT98" s="93">
        <f t="shared" si="102"/>
        <v>1.0748695862030555</v>
      </c>
      <c r="DU98" s="62">
        <v>0.71</v>
      </c>
      <c r="DV98" s="93">
        <v>0.69050715214564395</v>
      </c>
      <c r="DW98" s="93">
        <f t="shared" si="103"/>
        <v>0.97254528471217461</v>
      </c>
      <c r="DX98" s="62">
        <v>0.77</v>
      </c>
      <c r="DY98" s="93">
        <v>0.81712626995645898</v>
      </c>
      <c r="DZ98" s="93">
        <f t="shared" si="104"/>
        <v>1.0612029479954013</v>
      </c>
      <c r="EA98" s="62">
        <v>0.82000000000000006</v>
      </c>
      <c r="EB98" s="93">
        <v>0.88557929334428898</v>
      </c>
      <c r="EC98" s="93">
        <f t="shared" si="105"/>
        <v>1.0799747479808401</v>
      </c>
      <c r="ED98" s="62">
        <v>0.62</v>
      </c>
      <c r="EE98" s="93">
        <v>0.67365967365967405</v>
      </c>
      <c r="EF98" s="93">
        <f t="shared" si="106"/>
        <v>1.0865478607414099</v>
      </c>
      <c r="EG98" s="62">
        <v>0.72</v>
      </c>
      <c r="EH98" s="93">
        <v>0.84126726238830196</v>
      </c>
      <c r="EI98" s="93">
        <f t="shared" si="107"/>
        <v>1.168426753317086</v>
      </c>
      <c r="EJ98" s="62">
        <v>0.79</v>
      </c>
      <c r="EK98" s="93">
        <v>0.85734360834088796</v>
      </c>
      <c r="EL98" s="93">
        <f t="shared" si="108"/>
        <v>1.0852450738492252</v>
      </c>
      <c r="EM98" s="62">
        <v>0.28000000000000003</v>
      </c>
      <c r="EN98" s="93">
        <v>0.31822655481089202</v>
      </c>
      <c r="EO98" s="93">
        <f t="shared" si="109"/>
        <v>1.1365234100388999</v>
      </c>
      <c r="EP98" s="62">
        <v>0.53500000000000003</v>
      </c>
      <c r="EQ98" s="93">
        <v>0.59227596377629799</v>
      </c>
      <c r="ER98" s="93">
        <f t="shared" si="110"/>
        <v>1.1070578762173793</v>
      </c>
      <c r="ES98" s="62">
        <v>0.80500000000000005</v>
      </c>
      <c r="ET98" s="93">
        <v>0.86244800950683298</v>
      </c>
      <c r="EU98" s="93">
        <f t="shared" si="111"/>
        <v>1.0713639869650098</v>
      </c>
      <c r="EV98" s="62">
        <v>0.45</v>
      </c>
      <c r="EW98" s="93">
        <v>0.33844589816124498</v>
      </c>
      <c r="EX98" s="93">
        <f t="shared" si="112"/>
        <v>0.75210199591387772</v>
      </c>
      <c r="EY98" s="62">
        <v>0.62750000000000006</v>
      </c>
      <c r="EZ98" s="93">
        <v>0.62320390700678097</v>
      </c>
      <c r="FA98" s="93">
        <f t="shared" si="113"/>
        <v>0.99315363666419265</v>
      </c>
      <c r="FB98" s="62">
        <v>0.73</v>
      </c>
      <c r="FC98" s="93">
        <v>0.68384279475982501</v>
      </c>
      <c r="FD98" s="93">
        <f t="shared" si="114"/>
        <v>0.93677095172578773</v>
      </c>
      <c r="FE98" s="62">
        <v>0.28999999999999998</v>
      </c>
      <c r="FF98" s="93">
        <v>0.39054054054053999</v>
      </c>
      <c r="FG98" s="93">
        <f t="shared" si="115"/>
        <v>1.3466915191053104</v>
      </c>
      <c r="FH98" s="62">
        <v>0.51</v>
      </c>
      <c r="FI98" s="93">
        <v>0.47235079171741801</v>
      </c>
      <c r="FJ98" s="93">
        <f t="shared" si="116"/>
        <v>0.92617802297532936</v>
      </c>
      <c r="FK98" s="54">
        <v>0.9</v>
      </c>
      <c r="FL98" s="93">
        <v>0.88821513313999501</v>
      </c>
      <c r="FM98" s="93">
        <f t="shared" si="117"/>
        <v>0.98690570348888329</v>
      </c>
      <c r="FN98" s="54">
        <v>0.61009999999999998</v>
      </c>
      <c r="FO98" s="93">
        <v>0.85714285714285698</v>
      </c>
      <c r="FP98" s="93">
        <f t="shared" si="118"/>
        <v>1.4049219097571826</v>
      </c>
      <c r="FQ98" s="63">
        <v>1303</v>
      </c>
      <c r="FR98" s="8">
        <v>426</v>
      </c>
      <c r="FS98" s="54">
        <f t="shared" si="119"/>
        <v>0.3269378357636224</v>
      </c>
      <c r="FT98" s="63">
        <v>293</v>
      </c>
      <c r="FU98" s="8">
        <v>228</v>
      </c>
      <c r="FV98" s="54">
        <f t="shared" si="120"/>
        <v>0.77815699658703075</v>
      </c>
      <c r="FW98" s="63">
        <v>1596</v>
      </c>
      <c r="FX98" s="8">
        <v>654</v>
      </c>
      <c r="FY98" s="54">
        <f t="shared" si="121"/>
        <v>0.40977443609022557</v>
      </c>
      <c r="FZ98" s="63">
        <v>19568</v>
      </c>
      <c r="GA98" s="8">
        <v>16833</v>
      </c>
      <c r="GB98" s="54">
        <f t="shared" si="122"/>
        <v>0.86023098937040066</v>
      </c>
      <c r="GC98" s="63">
        <v>21164</v>
      </c>
      <c r="GD98" s="8">
        <v>17487</v>
      </c>
      <c r="GE98" s="54">
        <f t="shared" si="123"/>
        <v>0.82626157626157626</v>
      </c>
      <c r="GF98" s="63">
        <v>725</v>
      </c>
      <c r="GG98" s="8">
        <v>7</v>
      </c>
      <c r="GH98" s="302">
        <f t="shared" si="124"/>
        <v>9.655172413793104E-3</v>
      </c>
      <c r="GI98" s="8">
        <v>6500</v>
      </c>
      <c r="GJ98" s="8">
        <v>3382</v>
      </c>
      <c r="GK98" s="93">
        <f t="shared" si="125"/>
        <v>0.52030769230769236</v>
      </c>
      <c r="GL98" s="8">
        <v>458</v>
      </c>
      <c r="GM98" s="8">
        <v>180</v>
      </c>
      <c r="GN98" s="93">
        <f t="shared" si="126"/>
        <v>0.3930131004366812</v>
      </c>
    </row>
    <row r="99" spans="1:196" s="1" customFormat="1" ht="15" customHeight="1" x14ac:dyDescent="0.6">
      <c r="A99" s="16">
        <v>68</v>
      </c>
      <c r="B99" s="17" t="s">
        <v>523</v>
      </c>
      <c r="C99" s="18">
        <v>9224</v>
      </c>
      <c r="D99" s="17" t="s">
        <v>641</v>
      </c>
      <c r="E99" s="8">
        <v>1991</v>
      </c>
      <c r="F99" s="8">
        <v>1896</v>
      </c>
      <c r="G99" s="358">
        <f t="shared" si="127"/>
        <v>0.95228528377699651</v>
      </c>
      <c r="H99" s="8">
        <v>1239</v>
      </c>
      <c r="I99" s="8">
        <v>1311</v>
      </c>
      <c r="J99" s="358">
        <f t="shared" si="64"/>
        <v>1.0581113801452784</v>
      </c>
      <c r="K99" s="8">
        <v>0</v>
      </c>
      <c r="L99" s="8">
        <v>0</v>
      </c>
      <c r="M99" s="358" t="str">
        <f t="shared" si="65"/>
        <v>N/A</v>
      </c>
      <c r="N99" s="8">
        <v>0</v>
      </c>
      <c r="O99" s="8">
        <v>0</v>
      </c>
      <c r="P99" s="361" t="str">
        <f t="shared" si="66"/>
        <v>N/A</v>
      </c>
      <c r="Q99" s="8">
        <v>0</v>
      </c>
      <c r="R99" s="8">
        <v>0</v>
      </c>
      <c r="S99" s="361" t="str">
        <f t="shared" si="67"/>
        <v>N/A</v>
      </c>
      <c r="T99" s="8">
        <v>3230</v>
      </c>
      <c r="U99" s="8">
        <v>3207</v>
      </c>
      <c r="V99" s="358">
        <f t="shared" si="68"/>
        <v>0.99287925696594426</v>
      </c>
      <c r="W99" s="8">
        <v>3230</v>
      </c>
      <c r="X99" s="8">
        <v>3207</v>
      </c>
      <c r="Y99" s="358">
        <f t="shared" si="69"/>
        <v>0.99287925696594426</v>
      </c>
      <c r="Z99" s="8">
        <v>0</v>
      </c>
      <c r="AA99" s="8">
        <v>0</v>
      </c>
      <c r="AB99" s="358" t="str">
        <f t="shared" si="70"/>
        <v>N/A</v>
      </c>
      <c r="AC99" s="8">
        <v>0</v>
      </c>
      <c r="AD99" s="8">
        <v>0</v>
      </c>
      <c r="AE99" s="361" t="str">
        <f t="shared" si="71"/>
        <v>N/A</v>
      </c>
      <c r="AF99" s="8">
        <v>0</v>
      </c>
      <c r="AG99" s="8">
        <v>0</v>
      </c>
      <c r="AH99" s="361" t="str">
        <f t="shared" si="72"/>
        <v>N/A</v>
      </c>
      <c r="AI99" s="8">
        <v>0</v>
      </c>
      <c r="AJ99" s="8">
        <v>0</v>
      </c>
      <c r="AK99" s="358" t="str">
        <f t="shared" si="73"/>
        <v>N/A</v>
      </c>
      <c r="AL99" s="8">
        <v>0</v>
      </c>
      <c r="AM99" s="8">
        <v>0</v>
      </c>
      <c r="AN99" s="358" t="str">
        <f t="shared" si="74"/>
        <v>N/A</v>
      </c>
      <c r="AO99" s="8">
        <v>0</v>
      </c>
      <c r="AP99" s="8">
        <v>0</v>
      </c>
      <c r="AQ99" s="361" t="str">
        <f t="shared" si="75"/>
        <v>N/A</v>
      </c>
      <c r="AR99" s="8">
        <v>0</v>
      </c>
      <c r="AS99" s="8">
        <v>0</v>
      </c>
      <c r="AT99" s="361" t="str">
        <f t="shared" si="76"/>
        <v>N/A</v>
      </c>
      <c r="AU99" s="8">
        <v>0</v>
      </c>
      <c r="AV99" s="8">
        <v>0</v>
      </c>
      <c r="AW99" s="358" t="str">
        <f t="shared" si="77"/>
        <v>N/A</v>
      </c>
      <c r="AX99" s="8">
        <v>1420</v>
      </c>
      <c r="AY99" s="8">
        <v>1312</v>
      </c>
      <c r="AZ99" s="358">
        <f t="shared" si="78"/>
        <v>0.92394366197183098</v>
      </c>
      <c r="BA99" s="8">
        <v>348</v>
      </c>
      <c r="BB99" s="8">
        <v>294</v>
      </c>
      <c r="BC99" s="358">
        <f t="shared" si="79"/>
        <v>0.84482758620689657</v>
      </c>
      <c r="BD99" s="8">
        <v>48</v>
      </c>
      <c r="BE99" s="8">
        <v>16</v>
      </c>
      <c r="BF99" s="361">
        <f t="shared" si="80"/>
        <v>0.33333333333333331</v>
      </c>
      <c r="BG99" s="8">
        <v>0</v>
      </c>
      <c r="BH99" s="8">
        <v>0</v>
      </c>
      <c r="BI99" s="361" t="str">
        <f t="shared" si="81"/>
        <v>N/A</v>
      </c>
      <c r="BJ99" s="8">
        <v>2487</v>
      </c>
      <c r="BK99" s="8">
        <v>2429</v>
      </c>
      <c r="BL99" s="570">
        <f t="shared" si="82"/>
        <v>0.97667872939284284</v>
      </c>
      <c r="BM99" s="8">
        <v>4303</v>
      </c>
      <c r="BN99" s="8">
        <v>4051</v>
      </c>
      <c r="BO99" s="358">
        <f t="shared" si="83"/>
        <v>0.94143620729723454</v>
      </c>
      <c r="BP99" s="8">
        <v>0</v>
      </c>
      <c r="BQ99" s="8">
        <v>0</v>
      </c>
      <c r="BR99" s="358" t="str">
        <f t="shared" si="84"/>
        <v>N/A</v>
      </c>
      <c r="BS99" s="8">
        <v>4303</v>
      </c>
      <c r="BT99" s="8">
        <v>4051</v>
      </c>
      <c r="BU99" s="358">
        <f t="shared" si="85"/>
        <v>0.94143620729723454</v>
      </c>
      <c r="BV99" s="8">
        <v>7533</v>
      </c>
      <c r="BW99" s="8">
        <v>7258</v>
      </c>
      <c r="BX99" s="358">
        <f t="shared" si="86"/>
        <v>0.96349395990973052</v>
      </c>
      <c r="BY99" s="8">
        <v>20560</v>
      </c>
      <c r="BZ99" s="8">
        <v>15040</v>
      </c>
      <c r="CA99" s="364">
        <f t="shared" si="87"/>
        <v>0.73151750972762641</v>
      </c>
      <c r="CB99" s="8">
        <v>16530</v>
      </c>
      <c r="CC99" s="8">
        <v>10404</v>
      </c>
      <c r="CD99" s="364">
        <f t="shared" si="88"/>
        <v>0.62940108892921964</v>
      </c>
      <c r="CE99" s="8">
        <v>3840</v>
      </c>
      <c r="CF99" s="8">
        <v>3680</v>
      </c>
      <c r="CG99" s="364">
        <f t="shared" si="89"/>
        <v>0.95833333333333337</v>
      </c>
      <c r="CH99" s="8">
        <v>1320</v>
      </c>
      <c r="CI99" s="8">
        <v>1334</v>
      </c>
      <c r="CJ99" s="358">
        <f t="shared" si="90"/>
        <v>1.0106060606060605</v>
      </c>
      <c r="CK99" s="8">
        <v>5160</v>
      </c>
      <c r="CL99" s="8">
        <v>5014</v>
      </c>
      <c r="CM99" s="364">
        <f t="shared" si="91"/>
        <v>0.97170542635658919</v>
      </c>
      <c r="CN99" s="8">
        <v>1155</v>
      </c>
      <c r="CO99" s="8">
        <v>1939</v>
      </c>
      <c r="CP99" s="364">
        <f t="shared" si="92"/>
        <v>1.6787878787878787</v>
      </c>
      <c r="CQ99" s="8">
        <v>900</v>
      </c>
      <c r="CR99" s="8">
        <v>1027</v>
      </c>
      <c r="CS99" s="364">
        <f t="shared" si="93"/>
        <v>1.1411111111111112</v>
      </c>
      <c r="CT99" s="8">
        <v>44305</v>
      </c>
      <c r="CU99" s="8">
        <v>33424</v>
      </c>
      <c r="CV99" s="364">
        <f t="shared" si="94"/>
        <v>0.75440695181130801</v>
      </c>
      <c r="CW99" s="8">
        <v>51838</v>
      </c>
      <c r="CX99" s="8">
        <v>40682</v>
      </c>
      <c r="CY99" s="364">
        <f t="shared" si="95"/>
        <v>0.78479107990277408</v>
      </c>
      <c r="CZ99" s="8">
        <v>1203</v>
      </c>
      <c r="DA99" s="8">
        <v>1407</v>
      </c>
      <c r="DB99" s="361">
        <f t="shared" si="96"/>
        <v>1.1695760598503742</v>
      </c>
      <c r="DC99" s="8">
        <v>900</v>
      </c>
      <c r="DD99" s="8">
        <v>1027</v>
      </c>
      <c r="DE99" s="361">
        <f t="shared" si="97"/>
        <v>1.1411111111111112</v>
      </c>
      <c r="DF99" s="8">
        <v>25987</v>
      </c>
      <c r="DG99" s="8">
        <v>20325</v>
      </c>
      <c r="DH99" s="364">
        <f t="shared" si="98"/>
        <v>0.78212183014584213</v>
      </c>
      <c r="DI99" s="62">
        <v>0.91</v>
      </c>
      <c r="DJ99" s="93">
        <v>0.91801969656640903</v>
      </c>
      <c r="DK99" s="93">
        <f t="shared" si="99"/>
        <v>1.0088128533696803</v>
      </c>
      <c r="DL99" s="62">
        <v>0.78</v>
      </c>
      <c r="DM99" s="93">
        <v>0.94217687074829903</v>
      </c>
      <c r="DN99" s="93">
        <f t="shared" si="100"/>
        <v>1.2079190650619218</v>
      </c>
      <c r="DO99" s="62">
        <v>0.84499999999999997</v>
      </c>
      <c r="DP99" s="93">
        <v>0.91977289558133801</v>
      </c>
      <c r="DQ99" s="93">
        <f t="shared" si="101"/>
        <v>1.0884886338240687</v>
      </c>
      <c r="DR99" s="62">
        <v>0.82</v>
      </c>
      <c r="DS99" s="93">
        <v>0.91561181434599104</v>
      </c>
      <c r="DT99" s="93">
        <f t="shared" si="102"/>
        <v>1.116599773592672</v>
      </c>
      <c r="DU99" s="62">
        <v>0.78</v>
      </c>
      <c r="DV99" s="93">
        <v>0.90694126620900095</v>
      </c>
      <c r="DW99" s="93">
        <f t="shared" si="103"/>
        <v>1.1627452130884628</v>
      </c>
      <c r="DX99" s="62">
        <v>0.8</v>
      </c>
      <c r="DY99" s="93">
        <v>0.912067352666043</v>
      </c>
      <c r="DZ99" s="93">
        <f t="shared" si="104"/>
        <v>1.1400841908325536</v>
      </c>
      <c r="EA99" s="62">
        <v>0.86499999999999999</v>
      </c>
      <c r="EB99" s="93">
        <v>0.91721209977003404</v>
      </c>
      <c r="EC99" s="93">
        <f t="shared" si="105"/>
        <v>1.0603608089826984</v>
      </c>
      <c r="ED99" s="62">
        <v>0.78</v>
      </c>
      <c r="EE99" s="93">
        <v>0.91339563862928297</v>
      </c>
      <c r="EF99" s="93">
        <f t="shared" si="106"/>
        <v>1.1710200495247216</v>
      </c>
      <c r="EG99" s="62">
        <v>0.82250000000000001</v>
      </c>
      <c r="EH99" s="93">
        <v>0.91636814549462697</v>
      </c>
      <c r="EI99" s="93">
        <f t="shared" si="107"/>
        <v>1.1141254048566893</v>
      </c>
      <c r="EJ99" s="62">
        <v>0.71</v>
      </c>
      <c r="EK99" s="93">
        <v>0.81583242655059796</v>
      </c>
      <c r="EL99" s="93">
        <f t="shared" si="108"/>
        <v>1.1490597557050677</v>
      </c>
      <c r="EM99" s="62">
        <v>0.25</v>
      </c>
      <c r="EN99" s="93">
        <v>0.31330128205128199</v>
      </c>
      <c r="EO99" s="93">
        <f t="shared" si="109"/>
        <v>1.253205128205128</v>
      </c>
      <c r="EP99" s="62">
        <v>0.48</v>
      </c>
      <c r="EQ99" s="93">
        <v>0.53437649593106695</v>
      </c>
      <c r="ER99" s="93">
        <f t="shared" si="110"/>
        <v>1.1132843665230563</v>
      </c>
      <c r="ES99" s="62">
        <v>0.78749999999999998</v>
      </c>
      <c r="ET99" s="93">
        <v>0.84398487006926404</v>
      </c>
      <c r="EU99" s="93">
        <f t="shared" si="111"/>
        <v>1.0717268191355733</v>
      </c>
      <c r="EV99" s="62">
        <v>0.51500000000000001</v>
      </c>
      <c r="EW99" s="93">
        <v>0.36068880688806898</v>
      </c>
      <c r="EX99" s="93">
        <f t="shared" si="112"/>
        <v>0.7003666153166388</v>
      </c>
      <c r="EY99" s="62">
        <v>0.65125</v>
      </c>
      <c r="EZ99" s="93">
        <v>0.60252691608082198</v>
      </c>
      <c r="FA99" s="93">
        <f t="shared" si="113"/>
        <v>0.92518528380932363</v>
      </c>
      <c r="FB99" s="62">
        <v>0.98</v>
      </c>
      <c r="FC99" s="93">
        <v>0.83508245877061504</v>
      </c>
      <c r="FD99" s="93">
        <f t="shared" si="114"/>
        <v>0.85212495792919907</v>
      </c>
      <c r="FE99" s="62">
        <v>0.39</v>
      </c>
      <c r="FF99" s="93">
        <v>0.48614130434782599</v>
      </c>
      <c r="FG99" s="93">
        <f t="shared" si="115"/>
        <v>1.2465161649944256</v>
      </c>
      <c r="FH99" s="62">
        <v>0.68500000000000005</v>
      </c>
      <c r="FI99" s="93">
        <v>0.57897885919425596</v>
      </c>
      <c r="FJ99" s="93">
        <f t="shared" si="116"/>
        <v>0.84522461196241738</v>
      </c>
      <c r="FK99" s="54">
        <v>0.82618227372377073</v>
      </c>
      <c r="FL99" s="93">
        <v>0.90076726342711</v>
      </c>
      <c r="FM99" s="93">
        <f t="shared" si="117"/>
        <v>1.0902766763164375</v>
      </c>
      <c r="FN99" s="54">
        <v>0.61009999999999998</v>
      </c>
      <c r="FO99" s="93">
        <v>0.70496592015579396</v>
      </c>
      <c r="FP99" s="93">
        <f t="shared" si="118"/>
        <v>1.155492411335509</v>
      </c>
      <c r="FQ99" s="63">
        <v>1404</v>
      </c>
      <c r="FR99" s="8">
        <v>232</v>
      </c>
      <c r="FS99" s="54">
        <f t="shared" si="119"/>
        <v>0.16524216524216523</v>
      </c>
      <c r="FT99" s="63">
        <v>815</v>
      </c>
      <c r="FU99" s="8">
        <v>316</v>
      </c>
      <c r="FV99" s="54">
        <f t="shared" si="120"/>
        <v>0.38773006134969323</v>
      </c>
      <c r="FW99" s="63">
        <v>2219</v>
      </c>
      <c r="FX99" s="8">
        <v>548</v>
      </c>
      <c r="FY99" s="54">
        <f t="shared" si="121"/>
        <v>0.24695808922938262</v>
      </c>
      <c r="FZ99" s="63">
        <v>19668</v>
      </c>
      <c r="GA99" s="8">
        <v>12568</v>
      </c>
      <c r="GB99" s="54">
        <f t="shared" si="122"/>
        <v>0.63900752491356516</v>
      </c>
      <c r="GC99" s="63">
        <v>21887</v>
      </c>
      <c r="GD99" s="8">
        <v>13116</v>
      </c>
      <c r="GE99" s="54">
        <f t="shared" si="123"/>
        <v>0.59925983460501664</v>
      </c>
      <c r="GF99" s="63">
        <v>845</v>
      </c>
      <c r="GG99" s="8">
        <v>1</v>
      </c>
      <c r="GH99" s="302">
        <f t="shared" si="124"/>
        <v>1.1834319526627219E-3</v>
      </c>
      <c r="GI99" s="8">
        <v>859</v>
      </c>
      <c r="GJ99" s="8">
        <v>748</v>
      </c>
      <c r="GK99" s="93">
        <f t="shared" si="125"/>
        <v>0.87077997671711294</v>
      </c>
      <c r="GL99" s="8">
        <v>549</v>
      </c>
      <c r="GM99" s="8">
        <v>724</v>
      </c>
      <c r="GN99" s="93">
        <f t="shared" si="126"/>
        <v>1.3187613843351549</v>
      </c>
    </row>
    <row r="100" spans="1:196" s="1" customFormat="1" ht="15" customHeight="1" x14ac:dyDescent="0.6">
      <c r="A100" s="16">
        <v>68</v>
      </c>
      <c r="B100" s="17" t="s">
        <v>523</v>
      </c>
      <c r="C100" s="18">
        <v>9225</v>
      </c>
      <c r="D100" s="17" t="s">
        <v>642</v>
      </c>
      <c r="E100" s="8">
        <v>562</v>
      </c>
      <c r="F100" s="8">
        <v>615</v>
      </c>
      <c r="G100" s="358">
        <f t="shared" si="127"/>
        <v>1.094306049822064</v>
      </c>
      <c r="H100" s="8">
        <v>1477</v>
      </c>
      <c r="I100" s="8">
        <v>1415</v>
      </c>
      <c r="J100" s="358">
        <f t="shared" si="64"/>
        <v>0.95802301963439407</v>
      </c>
      <c r="K100" s="8">
        <v>0</v>
      </c>
      <c r="L100" s="8">
        <v>0</v>
      </c>
      <c r="M100" s="358" t="str">
        <f t="shared" si="65"/>
        <v>N/A</v>
      </c>
      <c r="N100" s="8">
        <v>0</v>
      </c>
      <c r="O100" s="8">
        <v>0</v>
      </c>
      <c r="P100" s="361" t="str">
        <f t="shared" si="66"/>
        <v>N/A</v>
      </c>
      <c r="Q100" s="8">
        <v>0</v>
      </c>
      <c r="R100" s="8">
        <v>0</v>
      </c>
      <c r="S100" s="361" t="str">
        <f t="shared" si="67"/>
        <v>N/A</v>
      </c>
      <c r="T100" s="8">
        <v>2039</v>
      </c>
      <c r="U100" s="8">
        <v>2030</v>
      </c>
      <c r="V100" s="358">
        <f t="shared" si="68"/>
        <v>0.99558607160372736</v>
      </c>
      <c r="W100" s="8">
        <v>2039</v>
      </c>
      <c r="X100" s="8">
        <v>2030</v>
      </c>
      <c r="Y100" s="358">
        <f t="shared" si="69"/>
        <v>0.99558607160372736</v>
      </c>
      <c r="Z100" s="8">
        <v>337</v>
      </c>
      <c r="AA100" s="8">
        <v>233</v>
      </c>
      <c r="AB100" s="358">
        <f t="shared" si="70"/>
        <v>0.6913946587537092</v>
      </c>
      <c r="AC100" s="8">
        <v>34</v>
      </c>
      <c r="AD100" s="8">
        <v>70</v>
      </c>
      <c r="AE100" s="361">
        <f t="shared" si="71"/>
        <v>2.0588235294117645</v>
      </c>
      <c r="AF100" s="8">
        <v>0</v>
      </c>
      <c r="AG100" s="8">
        <v>0</v>
      </c>
      <c r="AH100" s="361" t="str">
        <f t="shared" si="72"/>
        <v>N/A</v>
      </c>
      <c r="AI100" s="8">
        <v>371</v>
      </c>
      <c r="AJ100" s="8">
        <v>303</v>
      </c>
      <c r="AK100" s="358">
        <f t="shared" si="73"/>
        <v>0.81671159029649598</v>
      </c>
      <c r="AL100" s="8">
        <v>0</v>
      </c>
      <c r="AM100" s="8">
        <v>0</v>
      </c>
      <c r="AN100" s="358" t="str">
        <f t="shared" si="74"/>
        <v>N/A</v>
      </c>
      <c r="AO100" s="8">
        <v>0</v>
      </c>
      <c r="AP100" s="8">
        <v>0</v>
      </c>
      <c r="AQ100" s="361" t="str">
        <f t="shared" si="75"/>
        <v>N/A</v>
      </c>
      <c r="AR100" s="8">
        <v>0</v>
      </c>
      <c r="AS100" s="8">
        <v>0</v>
      </c>
      <c r="AT100" s="361" t="str">
        <f t="shared" si="76"/>
        <v>N/A</v>
      </c>
      <c r="AU100" s="8">
        <v>0</v>
      </c>
      <c r="AV100" s="8">
        <v>0</v>
      </c>
      <c r="AW100" s="358" t="str">
        <f t="shared" si="77"/>
        <v>N/A</v>
      </c>
      <c r="AX100" s="8">
        <v>1497</v>
      </c>
      <c r="AY100" s="8">
        <v>1415</v>
      </c>
      <c r="AZ100" s="358">
        <f t="shared" si="78"/>
        <v>0.9452237808951236</v>
      </c>
      <c r="BA100" s="8">
        <v>372</v>
      </c>
      <c r="BB100" s="8">
        <v>379</v>
      </c>
      <c r="BC100" s="358">
        <f t="shared" si="79"/>
        <v>1.0188172043010753</v>
      </c>
      <c r="BD100" s="8">
        <v>81</v>
      </c>
      <c r="BE100" s="8">
        <v>71</v>
      </c>
      <c r="BF100" s="361">
        <f t="shared" si="80"/>
        <v>0.87654320987654322</v>
      </c>
      <c r="BG100" s="8">
        <v>0</v>
      </c>
      <c r="BH100" s="8">
        <v>0</v>
      </c>
      <c r="BI100" s="361" t="str">
        <f t="shared" si="81"/>
        <v>N/A</v>
      </c>
      <c r="BJ100" s="8">
        <v>2130</v>
      </c>
      <c r="BK100" s="8">
        <v>2159</v>
      </c>
      <c r="BL100" s="570">
        <f t="shared" si="82"/>
        <v>1.0136150234741783</v>
      </c>
      <c r="BM100" s="8">
        <v>4080</v>
      </c>
      <c r="BN100" s="8">
        <v>4024</v>
      </c>
      <c r="BO100" s="358">
        <f t="shared" si="83"/>
        <v>0.98627450980392162</v>
      </c>
      <c r="BP100" s="8">
        <v>0</v>
      </c>
      <c r="BQ100" s="8">
        <v>0</v>
      </c>
      <c r="BR100" s="358" t="str">
        <f t="shared" si="84"/>
        <v>N/A</v>
      </c>
      <c r="BS100" s="8">
        <v>4451</v>
      </c>
      <c r="BT100" s="8">
        <v>4327</v>
      </c>
      <c r="BU100" s="358">
        <f t="shared" si="85"/>
        <v>0.97214109188946307</v>
      </c>
      <c r="BV100" s="8">
        <v>6490</v>
      </c>
      <c r="BW100" s="8">
        <v>6357</v>
      </c>
      <c r="BX100" s="358">
        <f t="shared" si="86"/>
        <v>0.97950693374422193</v>
      </c>
      <c r="BY100" s="8">
        <v>28080</v>
      </c>
      <c r="BZ100" s="8">
        <v>22161</v>
      </c>
      <c r="CA100" s="364">
        <f t="shared" si="87"/>
        <v>0.78920940170940168</v>
      </c>
      <c r="CB100" s="8">
        <v>19710</v>
      </c>
      <c r="CC100" s="8">
        <v>17538</v>
      </c>
      <c r="CD100" s="364">
        <f t="shared" si="88"/>
        <v>0.88980213089802129</v>
      </c>
      <c r="CE100" s="8">
        <v>3840</v>
      </c>
      <c r="CF100" s="8">
        <v>3760</v>
      </c>
      <c r="CG100" s="364">
        <f t="shared" si="89"/>
        <v>0.97916666666666663</v>
      </c>
      <c r="CH100" s="8">
        <v>960</v>
      </c>
      <c r="CI100" s="8">
        <v>880</v>
      </c>
      <c r="CJ100" s="358">
        <f t="shared" si="90"/>
        <v>0.91666666666666663</v>
      </c>
      <c r="CK100" s="8">
        <v>4800</v>
      </c>
      <c r="CL100" s="8">
        <v>4640</v>
      </c>
      <c r="CM100" s="364">
        <f t="shared" si="91"/>
        <v>0.96666666666666667</v>
      </c>
      <c r="CN100" s="8">
        <v>1449</v>
      </c>
      <c r="CO100" s="8">
        <v>2068</v>
      </c>
      <c r="CP100" s="364">
        <f t="shared" si="92"/>
        <v>1.427191166321601</v>
      </c>
      <c r="CQ100" s="8">
        <v>900</v>
      </c>
      <c r="CR100" s="8">
        <v>713</v>
      </c>
      <c r="CS100" s="364">
        <f t="shared" si="93"/>
        <v>0.79222222222222227</v>
      </c>
      <c r="CT100" s="8">
        <v>54939</v>
      </c>
      <c r="CU100" s="8">
        <v>47120</v>
      </c>
      <c r="CV100" s="364">
        <f t="shared" si="94"/>
        <v>0.85767851617248225</v>
      </c>
      <c r="CW100" s="8">
        <v>61429</v>
      </c>
      <c r="CX100" s="8">
        <v>53477</v>
      </c>
      <c r="CY100" s="364">
        <f t="shared" si="95"/>
        <v>0.87054974035064869</v>
      </c>
      <c r="CZ100" s="8">
        <v>1564</v>
      </c>
      <c r="DA100" s="8">
        <v>2151</v>
      </c>
      <c r="DB100" s="361">
        <f t="shared" si="96"/>
        <v>1.3753196930946292</v>
      </c>
      <c r="DC100" s="8">
        <v>900</v>
      </c>
      <c r="DD100" s="8">
        <v>713</v>
      </c>
      <c r="DE100" s="361">
        <f t="shared" si="97"/>
        <v>0.79222222222222227</v>
      </c>
      <c r="DF100" s="8">
        <v>33769</v>
      </c>
      <c r="DG100" s="8">
        <v>27715</v>
      </c>
      <c r="DH100" s="364">
        <f t="shared" si="98"/>
        <v>0.82072314844976157</v>
      </c>
      <c r="DI100" s="62">
        <v>0.78</v>
      </c>
      <c r="DJ100" s="93">
        <v>0.86296859169199602</v>
      </c>
      <c r="DK100" s="93">
        <f t="shared" si="99"/>
        <v>1.1063699893487129</v>
      </c>
      <c r="DL100" s="62">
        <v>0.52</v>
      </c>
      <c r="DM100" s="93">
        <v>0.60422163588390498</v>
      </c>
      <c r="DN100" s="93">
        <f t="shared" si="100"/>
        <v>1.161964684392125</v>
      </c>
      <c r="DO100" s="62">
        <v>0.65</v>
      </c>
      <c r="DP100" s="93">
        <v>0.84030506124335602</v>
      </c>
      <c r="DQ100" s="93">
        <f t="shared" si="101"/>
        <v>1.2927770172974709</v>
      </c>
      <c r="DR100" s="62">
        <v>0.79</v>
      </c>
      <c r="DS100" s="93">
        <v>0.94634146341463399</v>
      </c>
      <c r="DT100" s="93">
        <f t="shared" si="102"/>
        <v>1.1979005866008026</v>
      </c>
      <c r="DU100" s="62">
        <v>0.65</v>
      </c>
      <c r="DV100" s="93">
        <v>0.63038869257950503</v>
      </c>
      <c r="DW100" s="93">
        <f t="shared" si="103"/>
        <v>0.96982875781462308</v>
      </c>
      <c r="DX100" s="62">
        <v>0.72</v>
      </c>
      <c r="DY100" s="93">
        <v>0.72610837438423603</v>
      </c>
      <c r="DZ100" s="93">
        <f t="shared" si="104"/>
        <v>1.0084838533114391</v>
      </c>
      <c r="EA100" s="62">
        <v>0.78500000000000003</v>
      </c>
      <c r="EB100" s="93">
        <v>0.87420556651325898</v>
      </c>
      <c r="EC100" s="93">
        <f t="shared" si="105"/>
        <v>1.1136376643481005</v>
      </c>
      <c r="ED100" s="62">
        <v>0.58499999999999996</v>
      </c>
      <c r="EE100" s="93">
        <v>0.62486064659977703</v>
      </c>
      <c r="EF100" s="93">
        <f t="shared" si="106"/>
        <v>1.0681378574355163</v>
      </c>
      <c r="EG100" s="62">
        <v>0.68500000000000005</v>
      </c>
      <c r="EH100" s="93">
        <v>0.80383828850086503</v>
      </c>
      <c r="EI100" s="93">
        <f t="shared" si="107"/>
        <v>1.1734865525560072</v>
      </c>
      <c r="EJ100" s="62">
        <v>0.75</v>
      </c>
      <c r="EK100" s="93">
        <v>0.72890230671258105</v>
      </c>
      <c r="EL100" s="93">
        <f t="shared" si="108"/>
        <v>0.97186974228344136</v>
      </c>
      <c r="EM100" s="62">
        <v>0.26</v>
      </c>
      <c r="EN100" s="93">
        <v>0.32074379846456502</v>
      </c>
      <c r="EO100" s="93">
        <f t="shared" si="109"/>
        <v>1.2336299940944808</v>
      </c>
      <c r="EP100" s="62">
        <v>0.505</v>
      </c>
      <c r="EQ100" s="93">
        <v>0.50437181663837005</v>
      </c>
      <c r="ER100" s="93">
        <f t="shared" si="110"/>
        <v>0.99875607255122778</v>
      </c>
      <c r="ES100" s="62">
        <v>0.76750000000000007</v>
      </c>
      <c r="ET100" s="93">
        <v>0.75463861501436202</v>
      </c>
      <c r="EU100" s="93">
        <f t="shared" si="111"/>
        <v>0.98324249513271911</v>
      </c>
      <c r="EV100" s="62">
        <v>0.42249999999999999</v>
      </c>
      <c r="EW100" s="93">
        <v>0.34042937037705201</v>
      </c>
      <c r="EX100" s="93">
        <f t="shared" si="112"/>
        <v>0.80574998905811124</v>
      </c>
      <c r="EY100" s="62">
        <v>0.59499999999999997</v>
      </c>
      <c r="EZ100" s="93">
        <v>0.53997045458795401</v>
      </c>
      <c r="FA100" s="93">
        <f t="shared" si="113"/>
        <v>0.90751336905538493</v>
      </c>
      <c r="FB100" s="62">
        <v>0.53</v>
      </c>
      <c r="FC100" s="93">
        <v>0.61931818181818199</v>
      </c>
      <c r="FD100" s="93">
        <f t="shared" si="114"/>
        <v>1.1685248713550602</v>
      </c>
      <c r="FE100" s="62">
        <v>0.28000000000000003</v>
      </c>
      <c r="FF100" s="93">
        <v>0.330585106382979</v>
      </c>
      <c r="FG100" s="93">
        <f t="shared" si="115"/>
        <v>1.1806610942249249</v>
      </c>
      <c r="FH100" s="62">
        <v>0.40500000000000003</v>
      </c>
      <c r="FI100" s="93">
        <v>0.38534482758620697</v>
      </c>
      <c r="FJ100" s="93">
        <f t="shared" si="116"/>
        <v>0.95146871008939982</v>
      </c>
      <c r="FK100" s="54">
        <v>0.9</v>
      </c>
      <c r="FL100" s="93">
        <v>0.88546853779990997</v>
      </c>
      <c r="FM100" s="93">
        <f t="shared" si="117"/>
        <v>0.98385393088878881</v>
      </c>
      <c r="FN100" s="54">
        <v>0.61009999999999998</v>
      </c>
      <c r="FO100" s="93">
        <v>0.84151472650771397</v>
      </c>
      <c r="FP100" s="93">
        <f t="shared" si="118"/>
        <v>1.3793062227630126</v>
      </c>
      <c r="FQ100" s="63">
        <v>1610</v>
      </c>
      <c r="FR100" s="8">
        <v>404</v>
      </c>
      <c r="FS100" s="54">
        <f t="shared" si="119"/>
        <v>0.25093167701863356</v>
      </c>
      <c r="FT100" s="63">
        <v>353</v>
      </c>
      <c r="FU100" s="8">
        <v>136</v>
      </c>
      <c r="FV100" s="54">
        <f t="shared" si="120"/>
        <v>0.38526912181303113</v>
      </c>
      <c r="FW100" s="63">
        <v>1963</v>
      </c>
      <c r="FX100" s="8">
        <v>540</v>
      </c>
      <c r="FY100" s="54">
        <f t="shared" si="121"/>
        <v>0.27508914926133471</v>
      </c>
      <c r="FZ100" s="63">
        <v>23668</v>
      </c>
      <c r="GA100" s="8">
        <v>17738</v>
      </c>
      <c r="GB100" s="54">
        <f t="shared" si="122"/>
        <v>0.74945073516984961</v>
      </c>
      <c r="GC100" s="63">
        <v>25631</v>
      </c>
      <c r="GD100" s="8">
        <v>18278</v>
      </c>
      <c r="GE100" s="54">
        <f t="shared" si="123"/>
        <v>0.71312083024462569</v>
      </c>
      <c r="GF100" s="63">
        <v>776</v>
      </c>
      <c r="GG100" s="8">
        <v>1</v>
      </c>
      <c r="GH100" s="302">
        <f t="shared" si="124"/>
        <v>1.288659793814433E-3</v>
      </c>
      <c r="GI100" s="8">
        <v>1049</v>
      </c>
      <c r="GJ100" s="8">
        <v>1859</v>
      </c>
      <c r="GK100" s="93">
        <f t="shared" si="125"/>
        <v>1.7721639656816015</v>
      </c>
      <c r="GL100" s="8">
        <v>549</v>
      </c>
      <c r="GM100" s="8">
        <v>446</v>
      </c>
      <c r="GN100" s="93">
        <f t="shared" si="126"/>
        <v>0.81238615664845171</v>
      </c>
    </row>
    <row r="101" spans="1:196" s="1" customFormat="1" ht="15" customHeight="1" x14ac:dyDescent="0.6">
      <c r="A101" s="16">
        <v>68</v>
      </c>
      <c r="B101" s="17" t="s">
        <v>523</v>
      </c>
      <c r="C101" s="18">
        <v>9309</v>
      </c>
      <c r="D101" s="17" t="s">
        <v>643</v>
      </c>
      <c r="E101" s="8">
        <v>2960</v>
      </c>
      <c r="F101" s="8">
        <v>2999</v>
      </c>
      <c r="G101" s="358">
        <f t="shared" si="127"/>
        <v>1.0131756756756756</v>
      </c>
      <c r="H101" s="8">
        <v>1793</v>
      </c>
      <c r="I101" s="8">
        <v>1919</v>
      </c>
      <c r="J101" s="358">
        <f t="shared" si="64"/>
        <v>1.0702732849972114</v>
      </c>
      <c r="K101" s="8">
        <v>193</v>
      </c>
      <c r="L101" s="8">
        <v>161</v>
      </c>
      <c r="M101" s="358">
        <f t="shared" si="65"/>
        <v>0.83419689119170981</v>
      </c>
      <c r="N101" s="8">
        <v>0</v>
      </c>
      <c r="O101" s="8">
        <v>0</v>
      </c>
      <c r="P101" s="361" t="str">
        <f t="shared" si="66"/>
        <v>N/A</v>
      </c>
      <c r="Q101" s="8">
        <v>0</v>
      </c>
      <c r="R101" s="8">
        <v>0</v>
      </c>
      <c r="S101" s="361" t="str">
        <f t="shared" si="67"/>
        <v>N/A</v>
      </c>
      <c r="T101" s="8">
        <v>4946</v>
      </c>
      <c r="U101" s="8">
        <v>5079</v>
      </c>
      <c r="V101" s="358">
        <f t="shared" si="68"/>
        <v>1.0268904164981802</v>
      </c>
      <c r="W101" s="8">
        <v>4946</v>
      </c>
      <c r="X101" s="8">
        <v>5079</v>
      </c>
      <c r="Y101" s="358">
        <f t="shared" si="69"/>
        <v>1.0268904164981802</v>
      </c>
      <c r="Z101" s="8">
        <v>60</v>
      </c>
      <c r="AA101" s="8">
        <v>31</v>
      </c>
      <c r="AB101" s="358">
        <f t="shared" si="70"/>
        <v>0.51666666666666672</v>
      </c>
      <c r="AC101" s="8">
        <v>0</v>
      </c>
      <c r="AD101" s="8">
        <v>0</v>
      </c>
      <c r="AE101" s="361" t="str">
        <f t="shared" si="71"/>
        <v>N/A</v>
      </c>
      <c r="AF101" s="8">
        <v>0</v>
      </c>
      <c r="AG101" s="8">
        <v>0</v>
      </c>
      <c r="AH101" s="361" t="str">
        <f t="shared" si="72"/>
        <v>N/A</v>
      </c>
      <c r="AI101" s="8">
        <v>60</v>
      </c>
      <c r="AJ101" s="8">
        <v>31</v>
      </c>
      <c r="AK101" s="358">
        <f t="shared" si="73"/>
        <v>0.51666666666666672</v>
      </c>
      <c r="AL101" s="8">
        <v>0</v>
      </c>
      <c r="AM101" s="8">
        <v>0</v>
      </c>
      <c r="AN101" s="358" t="str">
        <f t="shared" si="74"/>
        <v>N/A</v>
      </c>
      <c r="AO101" s="8">
        <v>0</v>
      </c>
      <c r="AP101" s="8">
        <v>0</v>
      </c>
      <c r="AQ101" s="361" t="str">
        <f t="shared" si="75"/>
        <v>N/A</v>
      </c>
      <c r="AR101" s="8">
        <v>0</v>
      </c>
      <c r="AS101" s="8">
        <v>0</v>
      </c>
      <c r="AT101" s="361" t="str">
        <f t="shared" si="76"/>
        <v>N/A</v>
      </c>
      <c r="AU101" s="8">
        <v>0</v>
      </c>
      <c r="AV101" s="8">
        <v>0</v>
      </c>
      <c r="AW101" s="358" t="str">
        <f t="shared" si="77"/>
        <v>N/A</v>
      </c>
      <c r="AX101" s="8">
        <v>2342</v>
      </c>
      <c r="AY101" s="8">
        <v>2262</v>
      </c>
      <c r="AZ101" s="358">
        <f t="shared" si="78"/>
        <v>0.96584116140051235</v>
      </c>
      <c r="BA101" s="8">
        <v>1046</v>
      </c>
      <c r="BB101" s="8">
        <v>1041</v>
      </c>
      <c r="BC101" s="358">
        <f t="shared" si="79"/>
        <v>0.9952198852772467</v>
      </c>
      <c r="BD101" s="8">
        <v>30</v>
      </c>
      <c r="BE101" s="8">
        <v>15</v>
      </c>
      <c r="BF101" s="361">
        <f t="shared" si="80"/>
        <v>0.5</v>
      </c>
      <c r="BG101" s="8">
        <v>0</v>
      </c>
      <c r="BH101" s="8">
        <v>0</v>
      </c>
      <c r="BI101" s="361" t="str">
        <f t="shared" si="81"/>
        <v>N/A</v>
      </c>
      <c r="BJ101" s="8">
        <v>8588</v>
      </c>
      <c r="BK101" s="8">
        <v>8433</v>
      </c>
      <c r="BL101" s="570">
        <f t="shared" si="82"/>
        <v>0.98195156031672104</v>
      </c>
      <c r="BM101" s="8">
        <v>12006</v>
      </c>
      <c r="BN101" s="8">
        <v>11751</v>
      </c>
      <c r="BO101" s="358">
        <f t="shared" si="83"/>
        <v>0.97876061969015493</v>
      </c>
      <c r="BP101" s="8">
        <v>0</v>
      </c>
      <c r="BQ101" s="8">
        <v>0</v>
      </c>
      <c r="BR101" s="358" t="str">
        <f t="shared" si="84"/>
        <v>N/A</v>
      </c>
      <c r="BS101" s="8">
        <v>12066</v>
      </c>
      <c r="BT101" s="8">
        <v>11782</v>
      </c>
      <c r="BU101" s="358">
        <f t="shared" si="85"/>
        <v>0.97646278799933695</v>
      </c>
      <c r="BV101" s="8">
        <v>17012</v>
      </c>
      <c r="BW101" s="8">
        <v>16861</v>
      </c>
      <c r="BX101" s="358">
        <f t="shared" si="86"/>
        <v>0.99112391253233012</v>
      </c>
      <c r="BY101" s="8">
        <v>15600</v>
      </c>
      <c r="BZ101" s="8">
        <v>10672</v>
      </c>
      <c r="CA101" s="364">
        <f t="shared" si="87"/>
        <v>0.68410256410256409</v>
      </c>
      <c r="CB101" s="8">
        <v>21420</v>
      </c>
      <c r="CC101" s="8">
        <v>18446</v>
      </c>
      <c r="CD101" s="364">
        <f t="shared" si="88"/>
        <v>0.86115779645191415</v>
      </c>
      <c r="CE101" s="8">
        <v>3840</v>
      </c>
      <c r="CF101" s="8">
        <v>3520</v>
      </c>
      <c r="CG101" s="364">
        <f t="shared" si="89"/>
        <v>0.91666666666666663</v>
      </c>
      <c r="CH101" s="8">
        <v>1500</v>
      </c>
      <c r="CI101" s="8">
        <v>1292</v>
      </c>
      <c r="CJ101" s="358">
        <f t="shared" si="90"/>
        <v>0.86133333333333328</v>
      </c>
      <c r="CK101" s="8">
        <v>5340</v>
      </c>
      <c r="CL101" s="8">
        <v>4812</v>
      </c>
      <c r="CM101" s="364">
        <f t="shared" si="91"/>
        <v>0.90112359550561794</v>
      </c>
      <c r="CN101" s="8">
        <v>1449</v>
      </c>
      <c r="CO101" s="8">
        <v>1824</v>
      </c>
      <c r="CP101" s="364">
        <f t="shared" si="92"/>
        <v>1.2587991718426501</v>
      </c>
      <c r="CQ101" s="8">
        <v>900</v>
      </c>
      <c r="CR101" s="8">
        <v>778</v>
      </c>
      <c r="CS101" s="364">
        <f t="shared" si="93"/>
        <v>0.86444444444444446</v>
      </c>
      <c r="CT101" s="8">
        <v>44709</v>
      </c>
      <c r="CU101" s="8">
        <v>36532</v>
      </c>
      <c r="CV101" s="364">
        <f t="shared" si="94"/>
        <v>0.81710617549039344</v>
      </c>
      <c r="CW101" s="8">
        <v>61721</v>
      </c>
      <c r="CX101" s="8">
        <v>53393</v>
      </c>
      <c r="CY101" s="364">
        <f t="shared" si="95"/>
        <v>0.86507023541420258</v>
      </c>
      <c r="CZ101" s="8">
        <v>1479</v>
      </c>
      <c r="DA101" s="8">
        <v>1439</v>
      </c>
      <c r="DB101" s="361">
        <f t="shared" si="96"/>
        <v>0.97295469912102772</v>
      </c>
      <c r="DC101" s="8">
        <v>900</v>
      </c>
      <c r="DD101" s="8">
        <v>778</v>
      </c>
      <c r="DE101" s="361">
        <f t="shared" si="97"/>
        <v>0.86444444444444446</v>
      </c>
      <c r="DF101" s="8">
        <v>22279</v>
      </c>
      <c r="DG101" s="8">
        <v>17152</v>
      </c>
      <c r="DH101" s="364">
        <f t="shared" si="98"/>
        <v>0.76987297455002468</v>
      </c>
      <c r="DI101" s="62">
        <v>0.89</v>
      </c>
      <c r="DJ101" s="93">
        <v>0.90615398938646297</v>
      </c>
      <c r="DK101" s="93">
        <f t="shared" si="99"/>
        <v>1.0181505498724304</v>
      </c>
      <c r="DL101" s="62">
        <v>0.79</v>
      </c>
      <c r="DM101" s="93">
        <v>0.79731027857828995</v>
      </c>
      <c r="DN101" s="93">
        <f t="shared" si="100"/>
        <v>1.0092535171877088</v>
      </c>
      <c r="DO101" s="62">
        <v>0.84000000000000008</v>
      </c>
      <c r="DP101" s="93">
        <v>0.89653709047699903</v>
      </c>
      <c r="DQ101" s="93">
        <f t="shared" si="101"/>
        <v>1.0673060600916655</v>
      </c>
      <c r="DR101" s="62">
        <v>0.89</v>
      </c>
      <c r="DS101" s="93">
        <v>0.89968354430379704</v>
      </c>
      <c r="DT101" s="93">
        <f t="shared" si="102"/>
        <v>1.0108803868581988</v>
      </c>
      <c r="DU101" s="62">
        <v>0.87</v>
      </c>
      <c r="DV101" s="93">
        <v>0.84210526315789502</v>
      </c>
      <c r="DW101" s="93">
        <f t="shared" si="103"/>
        <v>0.96793708408953449</v>
      </c>
      <c r="DX101" s="62">
        <v>0.88</v>
      </c>
      <c r="DY101" s="93">
        <v>0.87792872612718997</v>
      </c>
      <c r="DZ101" s="93">
        <f t="shared" si="104"/>
        <v>0.99764627968998865</v>
      </c>
      <c r="EA101" s="62">
        <v>0.89</v>
      </c>
      <c r="EB101" s="93">
        <v>0.90468311632256704</v>
      </c>
      <c r="EC101" s="93">
        <f t="shared" si="105"/>
        <v>1.0164978835085023</v>
      </c>
      <c r="ED101" s="62">
        <v>0.83000000000000007</v>
      </c>
      <c r="EE101" s="93">
        <v>0.82635135135135096</v>
      </c>
      <c r="EF101" s="93">
        <f t="shared" si="106"/>
        <v>0.99560403777271189</v>
      </c>
      <c r="EG101" s="62">
        <v>0.8600000000000001</v>
      </c>
      <c r="EH101" s="93">
        <v>0.89093173595872099</v>
      </c>
      <c r="EI101" s="93">
        <f t="shared" si="107"/>
        <v>1.035967134835722</v>
      </c>
      <c r="EJ101" s="62">
        <v>0.8</v>
      </c>
      <c r="EK101" s="93">
        <v>0.74503133393016996</v>
      </c>
      <c r="EL101" s="93">
        <f t="shared" si="108"/>
        <v>0.93128916741271239</v>
      </c>
      <c r="EM101" s="62">
        <v>0.25</v>
      </c>
      <c r="EN101" s="93">
        <v>0.28572435174746302</v>
      </c>
      <c r="EO101" s="93">
        <f t="shared" si="109"/>
        <v>1.1428974069898521</v>
      </c>
      <c r="EP101" s="62">
        <v>0.52500000000000002</v>
      </c>
      <c r="EQ101" s="93">
        <v>0.566599145954232</v>
      </c>
      <c r="ER101" s="93">
        <f t="shared" si="110"/>
        <v>1.0792364684842515</v>
      </c>
      <c r="ES101" s="62">
        <v>0.84499999999999997</v>
      </c>
      <c r="ET101" s="93">
        <v>0.80626914268370098</v>
      </c>
      <c r="EU101" s="93">
        <f t="shared" si="111"/>
        <v>0.95416466589787097</v>
      </c>
      <c r="EV101" s="62">
        <v>0.54</v>
      </c>
      <c r="EW101" s="93">
        <v>0.37902285447761203</v>
      </c>
      <c r="EX101" s="93">
        <f t="shared" si="112"/>
        <v>0.70189417495854078</v>
      </c>
      <c r="EY101" s="62">
        <v>0.6925</v>
      </c>
      <c r="EZ101" s="93">
        <v>0.66902028355776999</v>
      </c>
      <c r="FA101" s="93">
        <f t="shared" si="113"/>
        <v>0.96609427228558842</v>
      </c>
      <c r="FB101" s="62">
        <v>0.79</v>
      </c>
      <c r="FC101" s="93">
        <v>0.75696594427244601</v>
      </c>
      <c r="FD101" s="93">
        <f t="shared" si="114"/>
        <v>0.95818473958537465</v>
      </c>
      <c r="FE101" s="62">
        <v>0.26</v>
      </c>
      <c r="FF101" s="93">
        <v>0.35340909090909101</v>
      </c>
      <c r="FG101" s="93">
        <f t="shared" si="115"/>
        <v>1.3592657342657346</v>
      </c>
      <c r="FH101" s="62">
        <v>0.52500000000000002</v>
      </c>
      <c r="FI101" s="93">
        <v>0.46176226101413098</v>
      </c>
      <c r="FJ101" s="93">
        <f t="shared" si="116"/>
        <v>0.87954716383643994</v>
      </c>
      <c r="FK101" s="54">
        <v>0.79425465838509313</v>
      </c>
      <c r="FL101" s="93">
        <v>0.80750407830342597</v>
      </c>
      <c r="FM101" s="93">
        <f t="shared" si="117"/>
        <v>1.0166815765931698</v>
      </c>
      <c r="FN101" s="54">
        <v>0.61009999999999998</v>
      </c>
      <c r="FO101" s="93">
        <v>0.88688946015424197</v>
      </c>
      <c r="FP101" s="93">
        <f t="shared" si="118"/>
        <v>1.4536788397873168</v>
      </c>
      <c r="FQ101" s="63">
        <v>5131</v>
      </c>
      <c r="FR101" s="8">
        <v>821</v>
      </c>
      <c r="FS101" s="54">
        <f t="shared" si="119"/>
        <v>0.16000779575131555</v>
      </c>
      <c r="FT101" s="63">
        <v>887</v>
      </c>
      <c r="FU101" s="8">
        <v>416</v>
      </c>
      <c r="FV101" s="54">
        <f t="shared" si="120"/>
        <v>0.46899661781285229</v>
      </c>
      <c r="FW101" s="63">
        <v>6018</v>
      </c>
      <c r="FX101" s="8">
        <v>1237</v>
      </c>
      <c r="FY101" s="54">
        <f t="shared" si="121"/>
        <v>0.20555001661681621</v>
      </c>
      <c r="FZ101" s="63">
        <v>23219</v>
      </c>
      <c r="GA101" s="8">
        <v>16611</v>
      </c>
      <c r="GB101" s="54">
        <f t="shared" si="122"/>
        <v>0.71540548688574013</v>
      </c>
      <c r="GC101" s="63">
        <v>29237</v>
      </c>
      <c r="GD101" s="8">
        <v>17848</v>
      </c>
      <c r="GE101" s="54">
        <f t="shared" si="123"/>
        <v>0.61045934945445834</v>
      </c>
      <c r="GF101" s="63">
        <v>3073</v>
      </c>
      <c r="GG101" s="8">
        <v>0</v>
      </c>
      <c r="GH101" s="302">
        <f t="shared" si="124"/>
        <v>0</v>
      </c>
      <c r="GI101" s="8">
        <v>826</v>
      </c>
      <c r="GJ101" s="8">
        <v>1204</v>
      </c>
      <c r="GK101" s="93">
        <f t="shared" si="125"/>
        <v>1.4576271186440677</v>
      </c>
      <c r="GL101" s="8">
        <v>549</v>
      </c>
      <c r="GM101" s="8">
        <v>415</v>
      </c>
      <c r="GN101" s="93">
        <f t="shared" si="126"/>
        <v>0.75591985428051001</v>
      </c>
    </row>
    <row r="102" spans="1:196" s="1" customFormat="1" ht="15" customHeight="1" x14ac:dyDescent="0.6">
      <c r="A102" s="16">
        <v>68</v>
      </c>
      <c r="B102" s="17" t="s">
        <v>523</v>
      </c>
      <c r="C102" s="18">
        <v>9540</v>
      </c>
      <c r="D102" s="17" t="s">
        <v>644</v>
      </c>
      <c r="E102" s="8">
        <v>1977</v>
      </c>
      <c r="F102" s="8">
        <v>2015</v>
      </c>
      <c r="G102" s="358">
        <f t="shared" si="127"/>
        <v>1.0192210419828023</v>
      </c>
      <c r="H102" s="8">
        <v>706</v>
      </c>
      <c r="I102" s="8">
        <v>695</v>
      </c>
      <c r="J102" s="358">
        <f t="shared" si="64"/>
        <v>0.98441926345609065</v>
      </c>
      <c r="K102" s="8">
        <v>0</v>
      </c>
      <c r="L102" s="8">
        <v>0</v>
      </c>
      <c r="M102" s="358" t="str">
        <f t="shared" si="65"/>
        <v>N/A</v>
      </c>
      <c r="N102" s="8">
        <v>0</v>
      </c>
      <c r="O102" s="8">
        <v>0</v>
      </c>
      <c r="P102" s="361" t="str">
        <f t="shared" si="66"/>
        <v>N/A</v>
      </c>
      <c r="Q102" s="8">
        <v>0</v>
      </c>
      <c r="R102" s="8">
        <v>0</v>
      </c>
      <c r="S102" s="361" t="str">
        <f t="shared" si="67"/>
        <v>N/A</v>
      </c>
      <c r="T102" s="8">
        <v>2683</v>
      </c>
      <c r="U102" s="8">
        <v>2710</v>
      </c>
      <c r="V102" s="358">
        <f t="shared" si="68"/>
        <v>1.0100633619083117</v>
      </c>
      <c r="W102" s="8">
        <v>2683</v>
      </c>
      <c r="X102" s="8">
        <v>2710</v>
      </c>
      <c r="Y102" s="358">
        <f t="shared" si="69"/>
        <v>1.0100633619083117</v>
      </c>
      <c r="Z102" s="8">
        <v>0</v>
      </c>
      <c r="AA102" s="8">
        <v>0</v>
      </c>
      <c r="AB102" s="358" t="str">
        <f t="shared" si="70"/>
        <v>N/A</v>
      </c>
      <c r="AC102" s="8">
        <v>0</v>
      </c>
      <c r="AD102" s="8">
        <v>0</v>
      </c>
      <c r="AE102" s="361" t="str">
        <f t="shared" si="71"/>
        <v>N/A</v>
      </c>
      <c r="AF102" s="8">
        <v>0</v>
      </c>
      <c r="AG102" s="8">
        <v>0</v>
      </c>
      <c r="AH102" s="361" t="str">
        <f t="shared" si="72"/>
        <v>N/A</v>
      </c>
      <c r="AI102" s="8">
        <v>0</v>
      </c>
      <c r="AJ102" s="8">
        <v>0</v>
      </c>
      <c r="AK102" s="358" t="str">
        <f t="shared" si="73"/>
        <v>N/A</v>
      </c>
      <c r="AL102" s="8">
        <v>0</v>
      </c>
      <c r="AM102" s="8">
        <v>0</v>
      </c>
      <c r="AN102" s="358" t="str">
        <f t="shared" si="74"/>
        <v>N/A</v>
      </c>
      <c r="AO102" s="8">
        <v>0</v>
      </c>
      <c r="AP102" s="8">
        <v>0</v>
      </c>
      <c r="AQ102" s="361" t="str">
        <f t="shared" si="75"/>
        <v>N/A</v>
      </c>
      <c r="AR102" s="8">
        <v>0</v>
      </c>
      <c r="AS102" s="8">
        <v>0</v>
      </c>
      <c r="AT102" s="361" t="str">
        <f t="shared" si="76"/>
        <v>N/A</v>
      </c>
      <c r="AU102" s="8">
        <v>0</v>
      </c>
      <c r="AV102" s="8">
        <v>0</v>
      </c>
      <c r="AW102" s="358" t="str">
        <f t="shared" si="77"/>
        <v>N/A</v>
      </c>
      <c r="AX102" s="8">
        <v>843</v>
      </c>
      <c r="AY102" s="8">
        <v>808</v>
      </c>
      <c r="AZ102" s="358">
        <f t="shared" si="78"/>
        <v>0.95848161328588377</v>
      </c>
      <c r="BA102" s="8">
        <v>197</v>
      </c>
      <c r="BB102" s="8">
        <v>203</v>
      </c>
      <c r="BC102" s="358">
        <f t="shared" si="79"/>
        <v>1.0304568527918783</v>
      </c>
      <c r="BD102" s="8">
        <v>80</v>
      </c>
      <c r="BE102" s="8">
        <v>96</v>
      </c>
      <c r="BF102" s="361">
        <f t="shared" si="80"/>
        <v>1.2</v>
      </c>
      <c r="BG102" s="8">
        <v>0</v>
      </c>
      <c r="BH102" s="8">
        <v>0</v>
      </c>
      <c r="BI102" s="361" t="str">
        <f t="shared" si="81"/>
        <v>N/A</v>
      </c>
      <c r="BJ102" s="8">
        <v>5023</v>
      </c>
      <c r="BK102" s="8">
        <v>4979</v>
      </c>
      <c r="BL102" s="570">
        <f t="shared" si="82"/>
        <v>0.9912402946446347</v>
      </c>
      <c r="BM102" s="8">
        <v>6143</v>
      </c>
      <c r="BN102" s="8">
        <v>6086</v>
      </c>
      <c r="BO102" s="358">
        <f t="shared" si="83"/>
        <v>0.99072114601986005</v>
      </c>
      <c r="BP102" s="8">
        <v>0</v>
      </c>
      <c r="BQ102" s="8">
        <v>0</v>
      </c>
      <c r="BR102" s="358" t="str">
        <f t="shared" si="84"/>
        <v>N/A</v>
      </c>
      <c r="BS102" s="8">
        <v>6143</v>
      </c>
      <c r="BT102" s="8">
        <v>6086</v>
      </c>
      <c r="BU102" s="358">
        <f t="shared" si="85"/>
        <v>0.99072114601986005</v>
      </c>
      <c r="BV102" s="8">
        <v>8826</v>
      </c>
      <c r="BW102" s="8">
        <v>8796</v>
      </c>
      <c r="BX102" s="358">
        <f t="shared" si="86"/>
        <v>0.9966009517335146</v>
      </c>
      <c r="BY102" s="8">
        <v>8000</v>
      </c>
      <c r="BZ102" s="8">
        <v>5920</v>
      </c>
      <c r="CA102" s="364">
        <f t="shared" si="87"/>
        <v>0.74</v>
      </c>
      <c r="CB102" s="8">
        <v>21780</v>
      </c>
      <c r="CC102" s="8">
        <v>18964</v>
      </c>
      <c r="CD102" s="364">
        <f t="shared" si="88"/>
        <v>0.87070707070707065</v>
      </c>
      <c r="CE102" s="8">
        <v>3840</v>
      </c>
      <c r="CF102" s="8">
        <v>3201</v>
      </c>
      <c r="CG102" s="364">
        <f t="shared" si="89"/>
        <v>0.83359375000000002</v>
      </c>
      <c r="CH102" s="8">
        <v>720</v>
      </c>
      <c r="CI102" s="8">
        <v>743</v>
      </c>
      <c r="CJ102" s="358">
        <f t="shared" si="90"/>
        <v>1.0319444444444446</v>
      </c>
      <c r="CK102" s="8">
        <v>4560</v>
      </c>
      <c r="CL102" s="8">
        <v>3944</v>
      </c>
      <c r="CM102" s="364">
        <f t="shared" si="91"/>
        <v>0.86491228070175441</v>
      </c>
      <c r="CN102" s="8">
        <v>7824</v>
      </c>
      <c r="CO102" s="8">
        <v>7663</v>
      </c>
      <c r="CP102" s="364">
        <f t="shared" si="92"/>
        <v>0.97942229038854811</v>
      </c>
      <c r="CQ102" s="8">
        <v>750</v>
      </c>
      <c r="CR102" s="8">
        <v>390</v>
      </c>
      <c r="CS102" s="364">
        <f t="shared" si="93"/>
        <v>0.52</v>
      </c>
      <c r="CT102" s="8">
        <v>42914</v>
      </c>
      <c r="CU102" s="8">
        <v>36881</v>
      </c>
      <c r="CV102" s="364">
        <f t="shared" si="94"/>
        <v>0.85941650743347164</v>
      </c>
      <c r="CW102" s="8">
        <v>51740</v>
      </c>
      <c r="CX102" s="8">
        <v>45677</v>
      </c>
      <c r="CY102" s="364">
        <f t="shared" si="95"/>
        <v>0.88281793583301116</v>
      </c>
      <c r="CZ102" s="8">
        <v>7904</v>
      </c>
      <c r="DA102" s="8">
        <v>6850</v>
      </c>
      <c r="DB102" s="361">
        <f t="shared" si="96"/>
        <v>0.86664979757085026</v>
      </c>
      <c r="DC102" s="8">
        <v>750</v>
      </c>
      <c r="DD102" s="8">
        <v>390</v>
      </c>
      <c r="DE102" s="361">
        <f t="shared" si="97"/>
        <v>0.52</v>
      </c>
      <c r="DF102" s="8">
        <v>12743</v>
      </c>
      <c r="DG102" s="8">
        <v>10019</v>
      </c>
      <c r="DH102" s="364">
        <f t="shared" si="98"/>
        <v>0.7862355803186063</v>
      </c>
      <c r="DI102" s="62">
        <v>0.93</v>
      </c>
      <c r="DJ102" s="93">
        <v>0.93217746047934702</v>
      </c>
      <c r="DK102" s="93">
        <f t="shared" si="99"/>
        <v>1.0023413553541365</v>
      </c>
      <c r="DL102" s="62">
        <v>0.87</v>
      </c>
      <c r="DM102" s="93">
        <v>0.94581280788177302</v>
      </c>
      <c r="DN102" s="93">
        <f t="shared" si="100"/>
        <v>1.0871411584847965</v>
      </c>
      <c r="DO102" s="62">
        <v>0.9</v>
      </c>
      <c r="DP102" s="93">
        <v>0.932632270785409</v>
      </c>
      <c r="DQ102" s="93">
        <f t="shared" si="101"/>
        <v>1.0362580786504545</v>
      </c>
      <c r="DR102" s="62">
        <v>0.9</v>
      </c>
      <c r="DS102" s="93">
        <v>0.97121588089330002</v>
      </c>
      <c r="DT102" s="93">
        <f t="shared" si="102"/>
        <v>1.0791287565481111</v>
      </c>
      <c r="DU102" s="62">
        <v>0.79</v>
      </c>
      <c r="DV102" s="93">
        <v>0.97841726618705005</v>
      </c>
      <c r="DW102" s="93">
        <f t="shared" si="103"/>
        <v>1.2385028685912025</v>
      </c>
      <c r="DX102" s="62">
        <v>0.84499999999999997</v>
      </c>
      <c r="DY102" s="93">
        <v>0.97306273062730597</v>
      </c>
      <c r="DZ102" s="93">
        <f t="shared" si="104"/>
        <v>1.1515535273695929</v>
      </c>
      <c r="EA102" s="62">
        <v>0.91500000000000004</v>
      </c>
      <c r="EB102" s="93">
        <v>0.94213724993669301</v>
      </c>
      <c r="EC102" s="93">
        <f t="shared" si="105"/>
        <v>1.0296581966521234</v>
      </c>
      <c r="ED102" s="62">
        <v>0.83000000000000007</v>
      </c>
      <c r="EE102" s="93">
        <v>0.97104677060133604</v>
      </c>
      <c r="EF102" s="93">
        <f t="shared" si="106"/>
        <v>1.1699358681943808</v>
      </c>
      <c r="EG102" s="62">
        <v>0.87250000000000005</v>
      </c>
      <c r="EH102" s="93">
        <v>0.94508867667121399</v>
      </c>
      <c r="EI102" s="93">
        <f t="shared" si="107"/>
        <v>1.0831961910271792</v>
      </c>
      <c r="EJ102" s="62">
        <v>0.81</v>
      </c>
      <c r="EK102" s="93">
        <v>0.83216858789625403</v>
      </c>
      <c r="EL102" s="93">
        <f t="shared" si="108"/>
        <v>1.0273686270324123</v>
      </c>
      <c r="EM102" s="62">
        <v>0.25</v>
      </c>
      <c r="EN102" s="93">
        <v>0.34952307860980097</v>
      </c>
      <c r="EO102" s="93">
        <f t="shared" si="109"/>
        <v>1.3980923144392039</v>
      </c>
      <c r="EP102" s="62">
        <v>0.53</v>
      </c>
      <c r="EQ102" s="93">
        <v>0.71280605189664104</v>
      </c>
      <c r="ER102" s="93">
        <f t="shared" si="110"/>
        <v>1.344917079050266</v>
      </c>
      <c r="ES102" s="62">
        <v>0.86250000000000004</v>
      </c>
      <c r="ET102" s="93">
        <v>0.85652588479443603</v>
      </c>
      <c r="EU102" s="93">
        <f t="shared" si="111"/>
        <v>0.99307348961673736</v>
      </c>
      <c r="EV102" s="62">
        <v>0.54</v>
      </c>
      <c r="EW102" s="93">
        <v>0.40523006288052699</v>
      </c>
      <c r="EX102" s="93">
        <f t="shared" si="112"/>
        <v>0.75042604237134625</v>
      </c>
      <c r="EY102" s="62">
        <v>0.70125000000000004</v>
      </c>
      <c r="EZ102" s="93">
        <v>0.75753661580226395</v>
      </c>
      <c r="FA102" s="93">
        <f t="shared" si="113"/>
        <v>1.0802661187911071</v>
      </c>
      <c r="FB102" s="62">
        <v>0.79</v>
      </c>
      <c r="FC102" s="93">
        <v>0.78734858681022901</v>
      </c>
      <c r="FD102" s="93">
        <f t="shared" si="114"/>
        <v>0.99664378077244176</v>
      </c>
      <c r="FE102" s="62">
        <v>0.35</v>
      </c>
      <c r="FF102" s="93">
        <v>0.463917525773196</v>
      </c>
      <c r="FG102" s="93">
        <f t="shared" si="115"/>
        <v>1.3254786450662743</v>
      </c>
      <c r="FH102" s="62">
        <v>0.57000000000000006</v>
      </c>
      <c r="FI102" s="93">
        <v>0.52484787018255596</v>
      </c>
      <c r="FJ102" s="93">
        <f t="shared" si="116"/>
        <v>0.92078573716237877</v>
      </c>
      <c r="FK102" s="54">
        <v>0.9</v>
      </c>
      <c r="FL102" s="93">
        <v>0.96468617089831199</v>
      </c>
      <c r="FM102" s="93">
        <f t="shared" si="117"/>
        <v>1.0718735232203467</v>
      </c>
      <c r="FN102" s="54">
        <v>0.61009999999999998</v>
      </c>
      <c r="FO102" s="93">
        <v>0.95641025641025701</v>
      </c>
      <c r="FP102" s="93">
        <f t="shared" si="118"/>
        <v>1.5676286779384643</v>
      </c>
      <c r="FQ102" s="63">
        <v>2971</v>
      </c>
      <c r="FR102" s="8">
        <v>450</v>
      </c>
      <c r="FS102" s="54">
        <f t="shared" si="119"/>
        <v>0.15146415348367553</v>
      </c>
      <c r="FT102" s="63">
        <v>878</v>
      </c>
      <c r="FU102" s="8">
        <v>423</v>
      </c>
      <c r="FV102" s="54">
        <f t="shared" si="120"/>
        <v>0.48177676537585423</v>
      </c>
      <c r="FW102" s="63">
        <v>3849</v>
      </c>
      <c r="FX102" s="8">
        <v>873</v>
      </c>
      <c r="FY102" s="54">
        <f t="shared" si="121"/>
        <v>0.22681215900233828</v>
      </c>
      <c r="FZ102" s="63">
        <v>21555</v>
      </c>
      <c r="GA102" s="8">
        <v>19599</v>
      </c>
      <c r="GB102" s="54">
        <f t="shared" si="122"/>
        <v>0.90925539318023663</v>
      </c>
      <c r="GC102" s="63">
        <v>25404</v>
      </c>
      <c r="GD102" s="8">
        <v>20472</v>
      </c>
      <c r="GE102" s="54">
        <f t="shared" si="123"/>
        <v>0.80585734529995279</v>
      </c>
      <c r="GF102" s="63">
        <v>2199</v>
      </c>
      <c r="GG102" s="8">
        <v>268</v>
      </c>
      <c r="GH102" s="302">
        <f t="shared" si="124"/>
        <v>0.12187357889949978</v>
      </c>
      <c r="GI102" s="8">
        <v>6383</v>
      </c>
      <c r="GJ102" s="8">
        <v>4170</v>
      </c>
      <c r="GK102" s="93">
        <f t="shared" si="125"/>
        <v>0.65329782234059219</v>
      </c>
      <c r="GL102" s="8">
        <v>458</v>
      </c>
      <c r="GM102" s="8">
        <v>201</v>
      </c>
      <c r="GN102" s="93">
        <f t="shared" si="126"/>
        <v>0.43886462882096072</v>
      </c>
    </row>
    <row r="103" spans="1:196" s="1" customFormat="1" ht="15" customHeight="1" x14ac:dyDescent="0.6">
      <c r="A103" s="16">
        <v>68</v>
      </c>
      <c r="B103" s="17" t="s">
        <v>523</v>
      </c>
      <c r="C103" s="18">
        <v>9541</v>
      </c>
      <c r="D103" s="17" t="s">
        <v>645</v>
      </c>
      <c r="E103" s="8">
        <v>1282</v>
      </c>
      <c r="F103" s="8">
        <v>1221</v>
      </c>
      <c r="G103" s="358">
        <f t="shared" si="127"/>
        <v>0.9524180967238689</v>
      </c>
      <c r="H103" s="8">
        <v>2935</v>
      </c>
      <c r="I103" s="8">
        <v>2743</v>
      </c>
      <c r="J103" s="358">
        <f t="shared" si="64"/>
        <v>0.93458262350936971</v>
      </c>
      <c r="K103" s="8">
        <v>0</v>
      </c>
      <c r="L103" s="8">
        <v>0</v>
      </c>
      <c r="M103" s="358" t="str">
        <f t="shared" si="65"/>
        <v>N/A</v>
      </c>
      <c r="N103" s="8">
        <v>15</v>
      </c>
      <c r="O103" s="8">
        <v>33</v>
      </c>
      <c r="P103" s="361">
        <f t="shared" si="66"/>
        <v>2.2000000000000002</v>
      </c>
      <c r="Q103" s="8">
        <v>0</v>
      </c>
      <c r="R103" s="8">
        <v>0</v>
      </c>
      <c r="S103" s="361" t="str">
        <f t="shared" si="67"/>
        <v>N/A</v>
      </c>
      <c r="T103" s="8">
        <v>4232</v>
      </c>
      <c r="U103" s="8">
        <v>3997</v>
      </c>
      <c r="V103" s="358">
        <f t="shared" si="68"/>
        <v>0.9444706994328923</v>
      </c>
      <c r="W103" s="8">
        <v>4232</v>
      </c>
      <c r="X103" s="8">
        <v>3997</v>
      </c>
      <c r="Y103" s="358">
        <f t="shared" si="69"/>
        <v>0.9444706994328923</v>
      </c>
      <c r="Z103" s="8">
        <v>30</v>
      </c>
      <c r="AA103" s="8">
        <v>0</v>
      </c>
      <c r="AB103" s="358">
        <f t="shared" si="70"/>
        <v>0</v>
      </c>
      <c r="AC103" s="8">
        <v>0</v>
      </c>
      <c r="AD103" s="8">
        <v>0</v>
      </c>
      <c r="AE103" s="361" t="str">
        <f t="shared" si="71"/>
        <v>N/A</v>
      </c>
      <c r="AF103" s="8">
        <v>15</v>
      </c>
      <c r="AG103" s="8">
        <v>15</v>
      </c>
      <c r="AH103" s="361">
        <f t="shared" si="72"/>
        <v>1</v>
      </c>
      <c r="AI103" s="8">
        <v>45</v>
      </c>
      <c r="AJ103" s="8">
        <v>15</v>
      </c>
      <c r="AK103" s="358">
        <f t="shared" si="73"/>
        <v>0.33333333333333331</v>
      </c>
      <c r="AL103" s="8">
        <v>52</v>
      </c>
      <c r="AM103" s="8">
        <v>17</v>
      </c>
      <c r="AN103" s="358">
        <f t="shared" si="74"/>
        <v>0.32692307692307693</v>
      </c>
      <c r="AO103" s="8">
        <v>0</v>
      </c>
      <c r="AP103" s="8">
        <v>0</v>
      </c>
      <c r="AQ103" s="361" t="str">
        <f t="shared" si="75"/>
        <v>N/A</v>
      </c>
      <c r="AR103" s="8">
        <v>30</v>
      </c>
      <c r="AS103" s="8">
        <v>0</v>
      </c>
      <c r="AT103" s="361">
        <f t="shared" si="76"/>
        <v>0</v>
      </c>
      <c r="AU103" s="8">
        <v>82</v>
      </c>
      <c r="AV103" s="8">
        <v>17</v>
      </c>
      <c r="AW103" s="358">
        <f t="shared" si="77"/>
        <v>0.2073170731707317</v>
      </c>
      <c r="AX103" s="8">
        <v>2054</v>
      </c>
      <c r="AY103" s="8">
        <v>1863</v>
      </c>
      <c r="AZ103" s="358">
        <f t="shared" si="78"/>
        <v>0.90701071080817919</v>
      </c>
      <c r="BA103" s="8">
        <v>465</v>
      </c>
      <c r="BB103" s="8">
        <v>440</v>
      </c>
      <c r="BC103" s="358">
        <f t="shared" si="79"/>
        <v>0.94623655913978499</v>
      </c>
      <c r="BD103" s="8">
        <v>229</v>
      </c>
      <c r="BE103" s="8">
        <v>177</v>
      </c>
      <c r="BF103" s="361">
        <f t="shared" si="80"/>
        <v>0.77292576419213976</v>
      </c>
      <c r="BG103" s="8">
        <v>30</v>
      </c>
      <c r="BH103" s="8">
        <v>24</v>
      </c>
      <c r="BI103" s="361">
        <f t="shared" si="81"/>
        <v>0.8</v>
      </c>
      <c r="BJ103" s="8">
        <v>2911</v>
      </c>
      <c r="BK103" s="8">
        <v>2978</v>
      </c>
      <c r="BL103" s="570">
        <f t="shared" si="82"/>
        <v>1.0230161456544142</v>
      </c>
      <c r="BM103" s="8">
        <v>5689</v>
      </c>
      <c r="BN103" s="8">
        <v>5482</v>
      </c>
      <c r="BO103" s="358">
        <f t="shared" si="83"/>
        <v>0.96361399191422048</v>
      </c>
      <c r="BP103" s="8">
        <v>0</v>
      </c>
      <c r="BQ103" s="8">
        <v>0</v>
      </c>
      <c r="BR103" s="358" t="str">
        <f t="shared" si="84"/>
        <v>N/A</v>
      </c>
      <c r="BS103" s="8">
        <v>5816</v>
      </c>
      <c r="BT103" s="8">
        <v>5514</v>
      </c>
      <c r="BU103" s="358">
        <f t="shared" si="85"/>
        <v>0.94807427785419529</v>
      </c>
      <c r="BV103" s="8">
        <v>10048</v>
      </c>
      <c r="BW103" s="8">
        <v>9511</v>
      </c>
      <c r="BX103" s="358">
        <f t="shared" si="86"/>
        <v>0.94655652866242035</v>
      </c>
      <c r="BY103" s="8">
        <v>18560</v>
      </c>
      <c r="BZ103" s="8">
        <v>14480</v>
      </c>
      <c r="CA103" s="364">
        <f t="shared" si="87"/>
        <v>0.78017241379310343</v>
      </c>
      <c r="CB103" s="8">
        <v>17280</v>
      </c>
      <c r="CC103" s="8">
        <v>18311</v>
      </c>
      <c r="CD103" s="364">
        <f t="shared" si="88"/>
        <v>1.0596643518518518</v>
      </c>
      <c r="CE103" s="8">
        <v>3840</v>
      </c>
      <c r="CF103" s="8">
        <v>3360</v>
      </c>
      <c r="CG103" s="364">
        <f t="shared" si="89"/>
        <v>0.875</v>
      </c>
      <c r="CH103" s="8">
        <v>600</v>
      </c>
      <c r="CI103" s="8">
        <v>634</v>
      </c>
      <c r="CJ103" s="358">
        <f t="shared" si="90"/>
        <v>1.0566666666666666</v>
      </c>
      <c r="CK103" s="8">
        <v>4440</v>
      </c>
      <c r="CL103" s="8">
        <v>3994</v>
      </c>
      <c r="CM103" s="364">
        <f t="shared" si="91"/>
        <v>0.89954954954954958</v>
      </c>
      <c r="CN103" s="8">
        <v>7635</v>
      </c>
      <c r="CO103" s="8">
        <v>6953</v>
      </c>
      <c r="CP103" s="364">
        <f t="shared" si="92"/>
        <v>0.91067452521283565</v>
      </c>
      <c r="CQ103" s="8">
        <v>900</v>
      </c>
      <c r="CR103" s="8">
        <v>943</v>
      </c>
      <c r="CS103" s="364">
        <f t="shared" si="93"/>
        <v>1.0477777777777777</v>
      </c>
      <c r="CT103" s="8">
        <v>48815</v>
      </c>
      <c r="CU103" s="8">
        <v>44681</v>
      </c>
      <c r="CV103" s="364">
        <f t="shared" si="94"/>
        <v>0.91531291611185084</v>
      </c>
      <c r="CW103" s="8">
        <v>58863</v>
      </c>
      <c r="CX103" s="8">
        <v>54192</v>
      </c>
      <c r="CY103" s="364">
        <f t="shared" si="95"/>
        <v>0.92064624636868664</v>
      </c>
      <c r="CZ103" s="8">
        <v>7879</v>
      </c>
      <c r="DA103" s="8">
        <v>6135</v>
      </c>
      <c r="DB103" s="361">
        <f t="shared" si="96"/>
        <v>0.77865211321233663</v>
      </c>
      <c r="DC103" s="8">
        <v>975</v>
      </c>
      <c r="DD103" s="8">
        <v>982</v>
      </c>
      <c r="DE103" s="361">
        <f t="shared" si="97"/>
        <v>1.0071794871794872</v>
      </c>
      <c r="DF103" s="8">
        <v>25800</v>
      </c>
      <c r="DG103" s="8">
        <v>21023</v>
      </c>
      <c r="DH103" s="364">
        <f t="shared" si="98"/>
        <v>0.81484496124031003</v>
      </c>
      <c r="DI103" s="62">
        <v>0.86</v>
      </c>
      <c r="DJ103" s="93">
        <v>0.90204966495861205</v>
      </c>
      <c r="DK103" s="93">
        <f t="shared" si="99"/>
        <v>1.0488949592542001</v>
      </c>
      <c r="DL103" s="62">
        <v>0.71</v>
      </c>
      <c r="DM103" s="93">
        <v>0.97045454545454501</v>
      </c>
      <c r="DN103" s="93">
        <f t="shared" si="100"/>
        <v>1.366837387964148</v>
      </c>
      <c r="DO103" s="62">
        <v>0.78499999999999992</v>
      </c>
      <c r="DP103" s="93">
        <v>0.90750816104461396</v>
      </c>
      <c r="DQ103" s="93">
        <f t="shared" si="101"/>
        <v>1.1560613516491898</v>
      </c>
      <c r="DR103" s="62">
        <v>0.87</v>
      </c>
      <c r="DS103" s="93">
        <v>0.88357256778309401</v>
      </c>
      <c r="DT103" s="93">
        <f t="shared" si="102"/>
        <v>1.015600652624246</v>
      </c>
      <c r="DU103" s="62">
        <v>0.78</v>
      </c>
      <c r="DV103" s="93">
        <v>0.89974480495807496</v>
      </c>
      <c r="DW103" s="93">
        <f t="shared" si="103"/>
        <v>1.1535189807154806</v>
      </c>
      <c r="DX103" s="62">
        <v>0.82499999999999996</v>
      </c>
      <c r="DY103" s="93">
        <v>0.89467100325243898</v>
      </c>
      <c r="DZ103" s="93">
        <f t="shared" si="104"/>
        <v>1.0844497009120473</v>
      </c>
      <c r="EA103" s="62">
        <v>0.86499999999999999</v>
      </c>
      <c r="EB103" s="93">
        <v>0.89838811630847004</v>
      </c>
      <c r="EC103" s="93">
        <f t="shared" si="105"/>
        <v>1.0385989783912948</v>
      </c>
      <c r="ED103" s="62">
        <v>0.745</v>
      </c>
      <c r="EE103" s="93">
        <v>0.90951932139490999</v>
      </c>
      <c r="EF103" s="93">
        <f t="shared" si="106"/>
        <v>1.2208313038857852</v>
      </c>
      <c r="EG103" s="62">
        <v>0.80499999999999994</v>
      </c>
      <c r="EH103" s="93">
        <v>0.90211334244558905</v>
      </c>
      <c r="EI103" s="93">
        <f t="shared" si="107"/>
        <v>1.1206376924789927</v>
      </c>
      <c r="EJ103" s="62">
        <v>0.81</v>
      </c>
      <c r="EK103" s="93">
        <v>0.85171938452367602</v>
      </c>
      <c r="EL103" s="93">
        <f t="shared" si="108"/>
        <v>1.0515054129921926</v>
      </c>
      <c r="EM103" s="62">
        <v>0.24</v>
      </c>
      <c r="EN103" s="93">
        <v>0.34293721973094199</v>
      </c>
      <c r="EO103" s="93">
        <f t="shared" si="109"/>
        <v>1.4289050822122584</v>
      </c>
      <c r="EP103" s="62">
        <v>0.52500000000000002</v>
      </c>
      <c r="EQ103" s="93">
        <v>0.64857545712942899</v>
      </c>
      <c r="ER103" s="93">
        <f t="shared" si="110"/>
        <v>1.2353818231036742</v>
      </c>
      <c r="ES103" s="62">
        <v>0.83750000000000002</v>
      </c>
      <c r="ET103" s="93">
        <v>0.86062287075281096</v>
      </c>
      <c r="EU103" s="93">
        <f t="shared" si="111"/>
        <v>1.0276093979138041</v>
      </c>
      <c r="EV103" s="62">
        <v>0.49249999999999999</v>
      </c>
      <c r="EW103" s="93">
        <v>0.42872092470151701</v>
      </c>
      <c r="EX103" s="93">
        <f t="shared" si="112"/>
        <v>0.87049933949546598</v>
      </c>
      <c r="EY103" s="62">
        <v>0.66500000000000004</v>
      </c>
      <c r="EZ103" s="93">
        <v>0.69307277826985503</v>
      </c>
      <c r="FA103" s="93">
        <f t="shared" si="113"/>
        <v>1.0422147041651955</v>
      </c>
      <c r="FB103" s="62">
        <v>0.92</v>
      </c>
      <c r="FC103" s="93">
        <v>0.84069400630914803</v>
      </c>
      <c r="FD103" s="93">
        <f t="shared" si="114"/>
        <v>0.91379783294472605</v>
      </c>
      <c r="FE103" s="62">
        <v>0.28999999999999998</v>
      </c>
      <c r="FF103" s="93">
        <v>0.40714285714285697</v>
      </c>
      <c r="FG103" s="93">
        <f t="shared" si="115"/>
        <v>1.4039408866995069</v>
      </c>
      <c r="FH103" s="62">
        <v>0.60499999999999998</v>
      </c>
      <c r="FI103" s="93">
        <v>0.47596394591887797</v>
      </c>
      <c r="FJ103" s="93">
        <f t="shared" si="116"/>
        <v>0.78671726598161651</v>
      </c>
      <c r="FK103" s="54">
        <v>0.84751864232450502</v>
      </c>
      <c r="FL103" s="93">
        <v>0.86053329610498397</v>
      </c>
      <c r="FM103" s="93">
        <f t="shared" si="117"/>
        <v>1.0153561858471731</v>
      </c>
      <c r="FN103" s="54">
        <v>0.61009999999999998</v>
      </c>
      <c r="FO103" s="93">
        <v>0.75865580448065195</v>
      </c>
      <c r="FP103" s="93">
        <f t="shared" si="118"/>
        <v>1.2434941886258843</v>
      </c>
      <c r="FQ103" s="63">
        <v>2223</v>
      </c>
      <c r="FR103" s="8">
        <v>426</v>
      </c>
      <c r="FS103" s="54">
        <f t="shared" si="119"/>
        <v>0.19163292847503374</v>
      </c>
      <c r="FT103" s="63">
        <v>750</v>
      </c>
      <c r="FU103" s="8">
        <v>358</v>
      </c>
      <c r="FV103" s="54">
        <f t="shared" si="120"/>
        <v>0.47733333333333333</v>
      </c>
      <c r="FW103" s="63">
        <v>2973</v>
      </c>
      <c r="FX103" s="8">
        <v>784</v>
      </c>
      <c r="FY103" s="54">
        <f t="shared" si="121"/>
        <v>0.26370669357551296</v>
      </c>
      <c r="FZ103" s="63">
        <v>20117</v>
      </c>
      <c r="GA103" s="8">
        <v>20251</v>
      </c>
      <c r="GB103" s="54">
        <f t="shared" si="122"/>
        <v>1.0066610329572003</v>
      </c>
      <c r="GC103" s="63">
        <v>23090</v>
      </c>
      <c r="GD103" s="8">
        <v>21035</v>
      </c>
      <c r="GE103" s="54">
        <f t="shared" si="123"/>
        <v>0.91100043308791689</v>
      </c>
      <c r="GF103" s="63">
        <v>1101</v>
      </c>
      <c r="GG103" s="8">
        <v>0</v>
      </c>
      <c r="GH103" s="302">
        <f t="shared" si="124"/>
        <v>0</v>
      </c>
      <c r="GI103" s="8">
        <v>5878</v>
      </c>
      <c r="GJ103" s="8">
        <v>3491</v>
      </c>
      <c r="GK103" s="93">
        <f t="shared" si="125"/>
        <v>0.59390949302483842</v>
      </c>
      <c r="GL103" s="8">
        <v>549</v>
      </c>
      <c r="GM103" s="8">
        <v>442</v>
      </c>
      <c r="GN103" s="93">
        <f t="shared" si="126"/>
        <v>0.80510018214936252</v>
      </c>
    </row>
    <row r="104" spans="1:196" s="1" customFormat="1" ht="15" customHeight="1" x14ac:dyDescent="0.6">
      <c r="A104" s="16">
        <v>68</v>
      </c>
      <c r="B104" s="17" t="s">
        <v>523</v>
      </c>
      <c r="C104" s="18">
        <v>9545</v>
      </c>
      <c r="D104" s="17" t="s">
        <v>646</v>
      </c>
      <c r="E104" s="8">
        <v>1084</v>
      </c>
      <c r="F104" s="8">
        <v>922</v>
      </c>
      <c r="G104" s="358">
        <f t="shared" si="127"/>
        <v>0.85055350553505538</v>
      </c>
      <c r="H104" s="8">
        <v>1210</v>
      </c>
      <c r="I104" s="8">
        <v>1336</v>
      </c>
      <c r="J104" s="358">
        <f t="shared" si="64"/>
        <v>1.1041322314049586</v>
      </c>
      <c r="K104" s="8">
        <v>0</v>
      </c>
      <c r="L104" s="8">
        <v>0</v>
      </c>
      <c r="M104" s="358" t="str">
        <f t="shared" si="65"/>
        <v>N/A</v>
      </c>
      <c r="N104" s="8">
        <v>32</v>
      </c>
      <c r="O104" s="8">
        <v>44</v>
      </c>
      <c r="P104" s="361">
        <f t="shared" si="66"/>
        <v>1.375</v>
      </c>
      <c r="Q104" s="8">
        <v>0</v>
      </c>
      <c r="R104" s="8">
        <v>0</v>
      </c>
      <c r="S104" s="361" t="str">
        <f t="shared" si="67"/>
        <v>N/A</v>
      </c>
      <c r="T104" s="8">
        <v>2326</v>
      </c>
      <c r="U104" s="8">
        <v>2302</v>
      </c>
      <c r="V104" s="358">
        <f t="shared" si="68"/>
        <v>0.98968185726569213</v>
      </c>
      <c r="W104" s="8">
        <v>2326</v>
      </c>
      <c r="X104" s="8">
        <v>2302</v>
      </c>
      <c r="Y104" s="358">
        <f t="shared" si="69"/>
        <v>0.98968185726569213</v>
      </c>
      <c r="Z104" s="8">
        <v>163</v>
      </c>
      <c r="AA104" s="8">
        <v>177</v>
      </c>
      <c r="AB104" s="358">
        <f t="shared" si="70"/>
        <v>1.0858895705521472</v>
      </c>
      <c r="AC104" s="8">
        <v>0</v>
      </c>
      <c r="AD104" s="8">
        <v>0</v>
      </c>
      <c r="AE104" s="361" t="str">
        <f t="shared" si="71"/>
        <v>N/A</v>
      </c>
      <c r="AF104" s="8">
        <v>0</v>
      </c>
      <c r="AG104" s="8">
        <v>0</v>
      </c>
      <c r="AH104" s="361" t="str">
        <f t="shared" si="72"/>
        <v>N/A</v>
      </c>
      <c r="AI104" s="8">
        <v>163</v>
      </c>
      <c r="AJ104" s="8">
        <v>177</v>
      </c>
      <c r="AK104" s="358">
        <f t="shared" si="73"/>
        <v>1.0858895705521472</v>
      </c>
      <c r="AL104" s="8">
        <v>75</v>
      </c>
      <c r="AM104" s="8">
        <v>53</v>
      </c>
      <c r="AN104" s="358">
        <f t="shared" si="74"/>
        <v>0.70666666666666667</v>
      </c>
      <c r="AO104" s="8">
        <v>63</v>
      </c>
      <c r="AP104" s="8">
        <v>77</v>
      </c>
      <c r="AQ104" s="361">
        <f t="shared" si="75"/>
        <v>1.2222222222222223</v>
      </c>
      <c r="AR104" s="8">
        <v>0</v>
      </c>
      <c r="AS104" s="8">
        <v>0</v>
      </c>
      <c r="AT104" s="361" t="str">
        <f t="shared" si="76"/>
        <v>N/A</v>
      </c>
      <c r="AU104" s="8">
        <v>138</v>
      </c>
      <c r="AV104" s="8">
        <v>130</v>
      </c>
      <c r="AW104" s="358">
        <f t="shared" si="77"/>
        <v>0.94202898550724634</v>
      </c>
      <c r="AX104" s="8">
        <v>1342</v>
      </c>
      <c r="AY104" s="8">
        <v>1378</v>
      </c>
      <c r="AZ104" s="358">
        <f t="shared" si="78"/>
        <v>1.0268256333830104</v>
      </c>
      <c r="BA104" s="8">
        <v>500</v>
      </c>
      <c r="BB104" s="8">
        <v>539</v>
      </c>
      <c r="BC104" s="358">
        <f t="shared" si="79"/>
        <v>1.0780000000000001</v>
      </c>
      <c r="BD104" s="8">
        <v>208</v>
      </c>
      <c r="BE104" s="8">
        <v>224</v>
      </c>
      <c r="BF104" s="361">
        <f t="shared" si="80"/>
        <v>1.0769230769230769</v>
      </c>
      <c r="BG104" s="8">
        <v>0</v>
      </c>
      <c r="BH104" s="8">
        <v>0</v>
      </c>
      <c r="BI104" s="361" t="str">
        <f t="shared" si="81"/>
        <v>N/A</v>
      </c>
      <c r="BJ104" s="8">
        <v>1350</v>
      </c>
      <c r="BK104" s="8">
        <v>1412</v>
      </c>
      <c r="BL104" s="570">
        <f t="shared" si="82"/>
        <v>1.0459259259259259</v>
      </c>
      <c r="BM104" s="8">
        <v>3400</v>
      </c>
      <c r="BN104" s="8">
        <v>3553</v>
      </c>
      <c r="BO104" s="358">
        <f t="shared" si="83"/>
        <v>1.0449999999999999</v>
      </c>
      <c r="BP104" s="8">
        <v>0</v>
      </c>
      <c r="BQ104" s="8">
        <v>0</v>
      </c>
      <c r="BR104" s="358" t="str">
        <f t="shared" si="84"/>
        <v>N/A</v>
      </c>
      <c r="BS104" s="8">
        <v>3701</v>
      </c>
      <c r="BT104" s="8">
        <v>3860</v>
      </c>
      <c r="BU104" s="358">
        <f t="shared" si="85"/>
        <v>1.0429613617941098</v>
      </c>
      <c r="BV104" s="8">
        <v>6027</v>
      </c>
      <c r="BW104" s="8">
        <v>6162</v>
      </c>
      <c r="BX104" s="358">
        <f t="shared" si="86"/>
        <v>1.0223992035838725</v>
      </c>
      <c r="BY104" s="8">
        <v>20800</v>
      </c>
      <c r="BZ104" s="8">
        <v>15840</v>
      </c>
      <c r="CA104" s="364">
        <f t="shared" si="87"/>
        <v>0.7615384615384615</v>
      </c>
      <c r="CB104" s="8">
        <v>7650</v>
      </c>
      <c r="CC104" s="8">
        <v>11608</v>
      </c>
      <c r="CD104" s="364">
        <f t="shared" si="88"/>
        <v>1.5173856209150327</v>
      </c>
      <c r="CE104" s="8">
        <v>3840</v>
      </c>
      <c r="CF104" s="8">
        <v>3360</v>
      </c>
      <c r="CG104" s="364">
        <f t="shared" si="89"/>
        <v>0.875</v>
      </c>
      <c r="CH104" s="8">
        <v>600</v>
      </c>
      <c r="CI104" s="8">
        <v>623</v>
      </c>
      <c r="CJ104" s="358">
        <f t="shared" si="90"/>
        <v>1.0383333333333333</v>
      </c>
      <c r="CK104" s="8">
        <v>4440</v>
      </c>
      <c r="CL104" s="8">
        <v>3983</v>
      </c>
      <c r="CM104" s="364">
        <f t="shared" si="91"/>
        <v>0.89707207207207207</v>
      </c>
      <c r="CN104" s="8">
        <v>8005</v>
      </c>
      <c r="CO104" s="8">
        <v>7320</v>
      </c>
      <c r="CP104" s="364">
        <f t="shared" si="92"/>
        <v>0.91442848219862582</v>
      </c>
      <c r="CQ104" s="8">
        <v>750</v>
      </c>
      <c r="CR104" s="8">
        <v>531</v>
      </c>
      <c r="CS104" s="364">
        <f t="shared" si="93"/>
        <v>0.70799999999999996</v>
      </c>
      <c r="CT104" s="8">
        <v>41645</v>
      </c>
      <c r="CU104" s="8">
        <v>39282</v>
      </c>
      <c r="CV104" s="364">
        <f t="shared" si="94"/>
        <v>0.94325849441709686</v>
      </c>
      <c r="CW104" s="8">
        <v>47672</v>
      </c>
      <c r="CX104" s="8">
        <v>45444</v>
      </c>
      <c r="CY104" s="364">
        <f t="shared" si="95"/>
        <v>0.95326397046484312</v>
      </c>
      <c r="CZ104" s="8">
        <v>8308</v>
      </c>
      <c r="DA104" s="8">
        <v>6544</v>
      </c>
      <c r="DB104" s="361">
        <f t="shared" si="96"/>
        <v>0.78767453057294179</v>
      </c>
      <c r="DC104" s="8">
        <v>750</v>
      </c>
      <c r="DD104" s="8">
        <v>531</v>
      </c>
      <c r="DE104" s="361">
        <f t="shared" si="97"/>
        <v>0.70799999999999996</v>
      </c>
      <c r="DF104" s="8">
        <v>26350</v>
      </c>
      <c r="DG104" s="8">
        <v>21075</v>
      </c>
      <c r="DH104" s="364">
        <f t="shared" si="98"/>
        <v>0.79981024667931688</v>
      </c>
      <c r="DI104" s="62">
        <v>0.93</v>
      </c>
      <c r="DJ104" s="93">
        <v>0.91960252935862696</v>
      </c>
      <c r="DK104" s="93">
        <f t="shared" si="99"/>
        <v>0.98881992404153429</v>
      </c>
      <c r="DL104" s="62">
        <v>0.83</v>
      </c>
      <c r="DM104" s="93">
        <v>0.96289424860853401</v>
      </c>
      <c r="DN104" s="93">
        <f t="shared" si="100"/>
        <v>1.1601135525404025</v>
      </c>
      <c r="DO104" s="62">
        <v>0.88</v>
      </c>
      <c r="DP104" s="93">
        <v>0.92564766839378199</v>
      </c>
      <c r="DQ104" s="93">
        <f t="shared" si="101"/>
        <v>1.0518723504474796</v>
      </c>
      <c r="DR104" s="62">
        <v>0.91</v>
      </c>
      <c r="DS104" s="93">
        <v>0.91304347826086996</v>
      </c>
      <c r="DT104" s="93">
        <f t="shared" si="102"/>
        <v>1.0033444816053516</v>
      </c>
      <c r="DU104" s="62">
        <v>0.83</v>
      </c>
      <c r="DV104" s="93">
        <v>0.96332335329341301</v>
      </c>
      <c r="DW104" s="93">
        <f t="shared" si="103"/>
        <v>1.1606305461366422</v>
      </c>
      <c r="DX104" s="62">
        <v>0.87</v>
      </c>
      <c r="DY104" s="93">
        <v>0.94222415291051298</v>
      </c>
      <c r="DZ104" s="93">
        <f t="shared" si="104"/>
        <v>1.0830162677132333</v>
      </c>
      <c r="EA104" s="62">
        <v>0.92</v>
      </c>
      <c r="EB104" s="93">
        <v>0.91812456263121101</v>
      </c>
      <c r="EC104" s="93">
        <f t="shared" si="105"/>
        <v>0.99796148112088146</v>
      </c>
      <c r="ED104" s="62">
        <v>0.83</v>
      </c>
      <c r="EE104" s="93">
        <v>0.96319999999999995</v>
      </c>
      <c r="EF104" s="93">
        <f t="shared" si="106"/>
        <v>1.1604819277108434</v>
      </c>
      <c r="EG104" s="62">
        <v>0.875</v>
      </c>
      <c r="EH104" s="93">
        <v>0.93184031158714697</v>
      </c>
      <c r="EI104" s="93">
        <f t="shared" si="107"/>
        <v>1.0649603560995966</v>
      </c>
      <c r="EJ104" s="62">
        <v>0.75</v>
      </c>
      <c r="EK104" s="93">
        <v>0.81366397769146503</v>
      </c>
      <c r="EL104" s="93">
        <f t="shared" si="108"/>
        <v>1.0848853035886201</v>
      </c>
      <c r="EM104" s="62">
        <v>0.33</v>
      </c>
      <c r="EN104" s="93">
        <v>0.36760416666666701</v>
      </c>
      <c r="EO104" s="93">
        <f t="shared" si="109"/>
        <v>1.1139520202020212</v>
      </c>
      <c r="EP104" s="62">
        <v>0.54</v>
      </c>
      <c r="EQ104" s="93">
        <v>0.59564176976732297</v>
      </c>
      <c r="ER104" s="93">
        <f t="shared" si="110"/>
        <v>1.1030403143839314</v>
      </c>
      <c r="ES104" s="62">
        <v>0.83499999999999996</v>
      </c>
      <c r="ET104" s="93">
        <v>0.83204070745619396</v>
      </c>
      <c r="EU104" s="93">
        <f t="shared" si="111"/>
        <v>0.99645593707328628</v>
      </c>
      <c r="EV104" s="62">
        <v>0.57999999999999996</v>
      </c>
      <c r="EW104" s="93">
        <v>0.42059311981020198</v>
      </c>
      <c r="EX104" s="93">
        <f t="shared" si="112"/>
        <v>0.72516055139690005</v>
      </c>
      <c r="EY104" s="62">
        <v>0.70750000000000002</v>
      </c>
      <c r="EZ104" s="93">
        <v>0.64122876507349702</v>
      </c>
      <c r="FA104" s="93">
        <f t="shared" si="113"/>
        <v>0.90633040999787562</v>
      </c>
      <c r="FB104" s="62">
        <v>0.66</v>
      </c>
      <c r="FC104" s="93">
        <v>0.92295345104333903</v>
      </c>
      <c r="FD104" s="93">
        <f t="shared" si="114"/>
        <v>1.3984143197626349</v>
      </c>
      <c r="FE104" s="62">
        <v>0.24</v>
      </c>
      <c r="FF104" s="93">
        <v>0.35565476190476197</v>
      </c>
      <c r="FG104" s="93">
        <f t="shared" si="115"/>
        <v>1.4818948412698416</v>
      </c>
      <c r="FH104" s="62">
        <v>0.45</v>
      </c>
      <c r="FI104" s="93">
        <v>0.44438865177002301</v>
      </c>
      <c r="FJ104" s="93">
        <f t="shared" si="116"/>
        <v>0.98753033726671779</v>
      </c>
      <c r="FK104" s="54">
        <v>0.9</v>
      </c>
      <c r="FL104" s="93">
        <v>0.84579256360078303</v>
      </c>
      <c r="FM104" s="93">
        <f t="shared" si="117"/>
        <v>0.93976951511198115</v>
      </c>
      <c r="FN104" s="54">
        <v>0.61009999999999998</v>
      </c>
      <c r="FO104" s="93">
        <v>0.871939736346516</v>
      </c>
      <c r="FP104" s="93">
        <f t="shared" si="118"/>
        <v>1.4291751128446419</v>
      </c>
      <c r="FQ104" s="63">
        <v>1727</v>
      </c>
      <c r="FR104" s="8">
        <v>220</v>
      </c>
      <c r="FS104" s="54">
        <f t="shared" si="119"/>
        <v>0.12738853503184713</v>
      </c>
      <c r="FT104" s="63">
        <v>439</v>
      </c>
      <c r="FU104" s="8">
        <v>78</v>
      </c>
      <c r="FV104" s="54">
        <f t="shared" si="120"/>
        <v>0.1776765375854214</v>
      </c>
      <c r="FW104" s="63">
        <v>2166</v>
      </c>
      <c r="FX104" s="8">
        <v>298</v>
      </c>
      <c r="FY104" s="54">
        <f t="shared" si="121"/>
        <v>0.13758079409048937</v>
      </c>
      <c r="FZ104" s="63">
        <v>13920</v>
      </c>
      <c r="GA104" s="8">
        <v>15479</v>
      </c>
      <c r="GB104" s="54">
        <f t="shared" si="122"/>
        <v>1.1119971264367816</v>
      </c>
      <c r="GC104" s="63">
        <v>16086</v>
      </c>
      <c r="GD104" s="8">
        <v>15777</v>
      </c>
      <c r="GE104" s="54">
        <f t="shared" si="123"/>
        <v>0.9807907497202536</v>
      </c>
      <c r="GF104" s="63">
        <v>616</v>
      </c>
      <c r="GG104" s="8">
        <v>2</v>
      </c>
      <c r="GH104" s="302">
        <f t="shared" si="124"/>
        <v>3.246753246753247E-3</v>
      </c>
      <c r="GI104" s="8">
        <v>6332</v>
      </c>
      <c r="GJ104" s="8">
        <v>3441</v>
      </c>
      <c r="GK104" s="93">
        <f t="shared" si="125"/>
        <v>0.54343019583070118</v>
      </c>
      <c r="GL104" s="8">
        <v>458</v>
      </c>
      <c r="GM104" s="8">
        <v>318</v>
      </c>
      <c r="GN104" s="93">
        <f t="shared" si="126"/>
        <v>0.69432314410480345</v>
      </c>
    </row>
    <row r="105" spans="1:196" s="1" customFormat="1" ht="15" customHeight="1" x14ac:dyDescent="0.6">
      <c r="A105" s="16">
        <v>68</v>
      </c>
      <c r="B105" s="17" t="s">
        <v>523</v>
      </c>
      <c r="C105" s="18">
        <v>9546</v>
      </c>
      <c r="D105" s="17" t="s">
        <v>647</v>
      </c>
      <c r="E105" s="8">
        <v>1120</v>
      </c>
      <c r="F105" s="8">
        <v>903</v>
      </c>
      <c r="G105" s="358">
        <f t="shared" si="127"/>
        <v>0.80625000000000002</v>
      </c>
      <c r="H105" s="8">
        <v>1047</v>
      </c>
      <c r="I105" s="8">
        <v>1003</v>
      </c>
      <c r="J105" s="358">
        <f t="shared" si="64"/>
        <v>0.9579751671442216</v>
      </c>
      <c r="K105" s="8">
        <v>144</v>
      </c>
      <c r="L105" s="8">
        <v>152</v>
      </c>
      <c r="M105" s="358">
        <f t="shared" si="65"/>
        <v>1.0555555555555556</v>
      </c>
      <c r="N105" s="8">
        <v>106</v>
      </c>
      <c r="O105" s="8">
        <v>51</v>
      </c>
      <c r="P105" s="361">
        <f t="shared" si="66"/>
        <v>0.48113207547169812</v>
      </c>
      <c r="Q105" s="8">
        <v>0</v>
      </c>
      <c r="R105" s="8">
        <v>0</v>
      </c>
      <c r="S105" s="361" t="str">
        <f t="shared" si="67"/>
        <v>N/A</v>
      </c>
      <c r="T105" s="8">
        <v>2417</v>
      </c>
      <c r="U105" s="8">
        <v>2109</v>
      </c>
      <c r="V105" s="358">
        <f t="shared" si="68"/>
        <v>0.87256930078609851</v>
      </c>
      <c r="W105" s="8">
        <v>2417</v>
      </c>
      <c r="X105" s="8">
        <v>2109</v>
      </c>
      <c r="Y105" s="358">
        <f t="shared" si="69"/>
        <v>0.87256930078609851</v>
      </c>
      <c r="Z105" s="8">
        <v>138</v>
      </c>
      <c r="AA105" s="8">
        <v>64</v>
      </c>
      <c r="AB105" s="358">
        <f t="shared" si="70"/>
        <v>0.46376811594202899</v>
      </c>
      <c r="AC105" s="8">
        <v>55</v>
      </c>
      <c r="AD105" s="8">
        <v>76</v>
      </c>
      <c r="AE105" s="361">
        <f t="shared" si="71"/>
        <v>1.3818181818181818</v>
      </c>
      <c r="AF105" s="8">
        <v>15</v>
      </c>
      <c r="AG105" s="8">
        <v>17</v>
      </c>
      <c r="AH105" s="361">
        <f t="shared" si="72"/>
        <v>1.1333333333333333</v>
      </c>
      <c r="AI105" s="8">
        <v>208</v>
      </c>
      <c r="AJ105" s="8">
        <v>157</v>
      </c>
      <c r="AK105" s="358">
        <f t="shared" si="73"/>
        <v>0.75480769230769229</v>
      </c>
      <c r="AL105" s="8">
        <v>65</v>
      </c>
      <c r="AM105" s="8">
        <v>16</v>
      </c>
      <c r="AN105" s="358">
        <f t="shared" si="74"/>
        <v>0.24615384615384617</v>
      </c>
      <c r="AO105" s="8">
        <v>15</v>
      </c>
      <c r="AP105" s="8">
        <v>20</v>
      </c>
      <c r="AQ105" s="361">
        <f t="shared" si="75"/>
        <v>1.3333333333333333</v>
      </c>
      <c r="AR105" s="8">
        <v>30</v>
      </c>
      <c r="AS105" s="8">
        <v>17</v>
      </c>
      <c r="AT105" s="361">
        <f t="shared" si="76"/>
        <v>0.56666666666666665</v>
      </c>
      <c r="AU105" s="8">
        <v>110</v>
      </c>
      <c r="AV105" s="8">
        <v>53</v>
      </c>
      <c r="AW105" s="358">
        <f t="shared" si="77"/>
        <v>0.48181818181818181</v>
      </c>
      <c r="AX105" s="8">
        <v>1500</v>
      </c>
      <c r="AY105" s="8">
        <v>1270</v>
      </c>
      <c r="AZ105" s="358">
        <f t="shared" si="78"/>
        <v>0.84666666666666668</v>
      </c>
      <c r="BA105" s="8">
        <v>437</v>
      </c>
      <c r="BB105" s="8">
        <v>497</v>
      </c>
      <c r="BC105" s="358">
        <f t="shared" si="79"/>
        <v>1.1372997711670481</v>
      </c>
      <c r="BD105" s="8">
        <v>283</v>
      </c>
      <c r="BE105" s="8">
        <v>269</v>
      </c>
      <c r="BF105" s="361">
        <f t="shared" si="80"/>
        <v>0.95053003533568903</v>
      </c>
      <c r="BG105" s="8">
        <v>30</v>
      </c>
      <c r="BH105" s="8">
        <v>0</v>
      </c>
      <c r="BI105" s="361">
        <f t="shared" si="81"/>
        <v>0</v>
      </c>
      <c r="BJ105" s="8">
        <v>3293</v>
      </c>
      <c r="BK105" s="8">
        <v>3070</v>
      </c>
      <c r="BL105" s="570">
        <f t="shared" si="82"/>
        <v>0.93228059520194351</v>
      </c>
      <c r="BM105" s="8">
        <v>5543</v>
      </c>
      <c r="BN105" s="8">
        <v>5106</v>
      </c>
      <c r="BO105" s="358">
        <f t="shared" si="83"/>
        <v>0.92116182572614103</v>
      </c>
      <c r="BP105" s="8">
        <v>120</v>
      </c>
      <c r="BQ105" s="8">
        <v>117</v>
      </c>
      <c r="BR105" s="358">
        <f t="shared" si="84"/>
        <v>0.97499999999999998</v>
      </c>
      <c r="BS105" s="8">
        <v>5981</v>
      </c>
      <c r="BT105" s="8">
        <v>5433</v>
      </c>
      <c r="BU105" s="358">
        <f t="shared" si="85"/>
        <v>0.90837652566460458</v>
      </c>
      <c r="BV105" s="8">
        <v>8398</v>
      </c>
      <c r="BW105" s="8">
        <v>7542</v>
      </c>
      <c r="BX105" s="358">
        <f t="shared" si="86"/>
        <v>0.89807096927839958</v>
      </c>
      <c r="BY105" s="8">
        <v>23920</v>
      </c>
      <c r="BZ105" s="8">
        <v>18800</v>
      </c>
      <c r="CA105" s="364">
        <f t="shared" si="87"/>
        <v>0.78595317725752512</v>
      </c>
      <c r="CB105" s="8">
        <v>10710</v>
      </c>
      <c r="CC105" s="8">
        <v>14726</v>
      </c>
      <c r="CD105" s="364">
        <f t="shared" si="88"/>
        <v>1.3749766573295985</v>
      </c>
      <c r="CE105" s="8">
        <v>3840</v>
      </c>
      <c r="CF105" s="8">
        <v>3840</v>
      </c>
      <c r="CG105" s="364">
        <f t="shared" si="89"/>
        <v>1</v>
      </c>
      <c r="CH105" s="8">
        <v>1320</v>
      </c>
      <c r="CI105" s="8">
        <v>1785</v>
      </c>
      <c r="CJ105" s="358">
        <f t="shared" si="90"/>
        <v>1.3522727272727273</v>
      </c>
      <c r="CK105" s="8">
        <v>5160</v>
      </c>
      <c r="CL105" s="8">
        <v>5625</v>
      </c>
      <c r="CM105" s="364">
        <f t="shared" si="91"/>
        <v>1.0901162790697674</v>
      </c>
      <c r="CN105" s="8">
        <v>8005</v>
      </c>
      <c r="CO105" s="8">
        <v>6787</v>
      </c>
      <c r="CP105" s="364">
        <f t="shared" si="92"/>
        <v>0.84784509681449094</v>
      </c>
      <c r="CQ105" s="8">
        <v>900</v>
      </c>
      <c r="CR105" s="8">
        <v>1283</v>
      </c>
      <c r="CS105" s="364">
        <f t="shared" si="93"/>
        <v>1.4255555555555555</v>
      </c>
      <c r="CT105" s="8">
        <v>48695</v>
      </c>
      <c r="CU105" s="8">
        <v>47221</v>
      </c>
      <c r="CV105" s="364">
        <f t="shared" si="94"/>
        <v>0.96972995174042509</v>
      </c>
      <c r="CW105" s="8">
        <v>57093</v>
      </c>
      <c r="CX105" s="8">
        <v>54763</v>
      </c>
      <c r="CY105" s="364">
        <f t="shared" si="95"/>
        <v>0.95918939274517012</v>
      </c>
      <c r="CZ105" s="8">
        <v>8464</v>
      </c>
      <c r="DA105" s="8">
        <v>6237</v>
      </c>
      <c r="DB105" s="361">
        <f t="shared" si="96"/>
        <v>0.73688563327032142</v>
      </c>
      <c r="DC105" s="8">
        <v>975</v>
      </c>
      <c r="DD105" s="8">
        <v>1317</v>
      </c>
      <c r="DE105" s="361">
        <f t="shared" si="97"/>
        <v>1.3507692307692307</v>
      </c>
      <c r="DF105" s="8">
        <v>29244</v>
      </c>
      <c r="DG105" s="8">
        <v>24140</v>
      </c>
      <c r="DH105" s="364">
        <f t="shared" si="98"/>
        <v>0.82546847216523045</v>
      </c>
      <c r="DI105" s="62">
        <v>0.89</v>
      </c>
      <c r="DJ105" s="93">
        <v>0.93395461912479705</v>
      </c>
      <c r="DK105" s="93">
        <f t="shared" si="99"/>
        <v>1.0493872124997718</v>
      </c>
      <c r="DL105" s="62">
        <v>0.74</v>
      </c>
      <c r="DM105" s="93">
        <v>0.87525150905432603</v>
      </c>
      <c r="DN105" s="93">
        <f t="shared" si="100"/>
        <v>1.182772309532873</v>
      </c>
      <c r="DO105" s="62">
        <v>0.81499999999999995</v>
      </c>
      <c r="DP105" s="93">
        <v>0.92858457574084297</v>
      </c>
      <c r="DQ105" s="93">
        <f t="shared" si="101"/>
        <v>1.1393675775961265</v>
      </c>
      <c r="DR105" s="62">
        <v>0.83</v>
      </c>
      <c r="DS105" s="93">
        <v>0.95479204339963797</v>
      </c>
      <c r="DT105" s="93">
        <f t="shared" si="102"/>
        <v>1.1503518595176361</v>
      </c>
      <c r="DU105" s="62">
        <v>0.71</v>
      </c>
      <c r="DV105" s="93">
        <v>0.90229312063808598</v>
      </c>
      <c r="DW105" s="93">
        <f t="shared" si="103"/>
        <v>1.270835381180403</v>
      </c>
      <c r="DX105" s="62">
        <v>0.77</v>
      </c>
      <c r="DY105" s="93">
        <v>0.929824561403509</v>
      </c>
      <c r="DZ105" s="93">
        <f t="shared" si="104"/>
        <v>1.2075643654591026</v>
      </c>
      <c r="EA105" s="62">
        <v>0.86</v>
      </c>
      <c r="EB105" s="93">
        <v>0.93776895067858301</v>
      </c>
      <c r="EC105" s="93">
        <f t="shared" si="105"/>
        <v>1.0904290124169571</v>
      </c>
      <c r="ED105" s="62">
        <v>0.72499999999999998</v>
      </c>
      <c r="EE105" s="93">
        <v>0.89333333333333298</v>
      </c>
      <c r="EF105" s="93">
        <f t="shared" si="106"/>
        <v>1.2321839080459767</v>
      </c>
      <c r="EG105" s="62">
        <v>0.79249999999999998</v>
      </c>
      <c r="EH105" s="93">
        <v>0.92893131795279804</v>
      </c>
      <c r="EI105" s="93">
        <f t="shared" si="107"/>
        <v>1.1721530825902815</v>
      </c>
      <c r="EJ105" s="62">
        <v>0.87</v>
      </c>
      <c r="EK105" s="93">
        <v>0.92099589113543001</v>
      </c>
      <c r="EL105" s="93">
        <f t="shared" si="108"/>
        <v>1.0586159668223334</v>
      </c>
      <c r="EM105" s="62">
        <v>0.31</v>
      </c>
      <c r="EN105" s="93">
        <v>0.32871024734982301</v>
      </c>
      <c r="EO105" s="93">
        <f t="shared" si="109"/>
        <v>1.0603556366123323</v>
      </c>
      <c r="EP105" s="62">
        <v>0.59</v>
      </c>
      <c r="EQ105" s="93">
        <v>0.63702589949386901</v>
      </c>
      <c r="ER105" s="93">
        <f t="shared" si="110"/>
        <v>1.0797049143963882</v>
      </c>
      <c r="ES105" s="62">
        <v>0.86499999999999999</v>
      </c>
      <c r="ET105" s="93">
        <v>0.92430526075172204</v>
      </c>
      <c r="EU105" s="93">
        <f t="shared" si="111"/>
        <v>1.0685609950886961</v>
      </c>
      <c r="EV105" s="62">
        <v>0.51749999999999996</v>
      </c>
      <c r="EW105" s="93">
        <v>0.36379453189726602</v>
      </c>
      <c r="EX105" s="93">
        <f t="shared" si="112"/>
        <v>0.70298460270003105</v>
      </c>
      <c r="EY105" s="62">
        <v>0.69124999999999992</v>
      </c>
      <c r="EZ105" s="93">
        <v>0.67722732501871696</v>
      </c>
      <c r="FA105" s="93">
        <f t="shared" si="113"/>
        <v>0.97971403257680589</v>
      </c>
      <c r="FB105" s="62">
        <v>0.69</v>
      </c>
      <c r="FC105" s="93">
        <v>0.797198879551821</v>
      </c>
      <c r="FD105" s="93">
        <f t="shared" si="114"/>
        <v>1.1553606950026392</v>
      </c>
      <c r="FE105" s="62">
        <v>0.23</v>
      </c>
      <c r="FF105" s="93">
        <v>0.30885416666666698</v>
      </c>
      <c r="FG105" s="93">
        <f t="shared" si="115"/>
        <v>1.3428442028985521</v>
      </c>
      <c r="FH105" s="62">
        <v>0.45999999999999996</v>
      </c>
      <c r="FI105" s="93">
        <v>0.46382222222222202</v>
      </c>
      <c r="FJ105" s="93">
        <f t="shared" si="116"/>
        <v>1.0083091787439611</v>
      </c>
      <c r="FK105" s="54">
        <v>0.9</v>
      </c>
      <c r="FL105" s="93">
        <v>0.93794252394835498</v>
      </c>
      <c r="FM105" s="93">
        <f t="shared" si="117"/>
        <v>1.0421583599426165</v>
      </c>
      <c r="FN105" s="54">
        <v>0.61009999999999998</v>
      </c>
      <c r="FO105" s="93">
        <v>0.89901290812452495</v>
      </c>
      <c r="FP105" s="93">
        <f t="shared" si="118"/>
        <v>1.4735500870751106</v>
      </c>
      <c r="FQ105" s="63">
        <v>2316</v>
      </c>
      <c r="FR105" s="8">
        <v>368</v>
      </c>
      <c r="FS105" s="54">
        <f t="shared" si="119"/>
        <v>0.15889464594127806</v>
      </c>
      <c r="FT105" s="63">
        <v>483</v>
      </c>
      <c r="FU105" s="8">
        <v>201</v>
      </c>
      <c r="FV105" s="54">
        <f t="shared" si="120"/>
        <v>0.41614906832298137</v>
      </c>
      <c r="FW105" s="63">
        <v>2799</v>
      </c>
      <c r="FX105" s="8">
        <v>569</v>
      </c>
      <c r="FY105" s="54">
        <f t="shared" si="121"/>
        <v>0.20328688817434798</v>
      </c>
      <c r="FZ105" s="63">
        <v>18527</v>
      </c>
      <c r="GA105" s="8">
        <v>20099</v>
      </c>
      <c r="GB105" s="54">
        <f t="shared" si="122"/>
        <v>1.0848491390942949</v>
      </c>
      <c r="GC105" s="63">
        <v>21326</v>
      </c>
      <c r="GD105" s="8">
        <v>20668</v>
      </c>
      <c r="GE105" s="54">
        <f t="shared" si="123"/>
        <v>0.96914564381506141</v>
      </c>
      <c r="GF105" s="63">
        <v>1233</v>
      </c>
      <c r="GG105" s="8">
        <v>8</v>
      </c>
      <c r="GH105" s="302">
        <f t="shared" si="124"/>
        <v>6.4882400648824008E-3</v>
      </c>
      <c r="GI105" s="8">
        <v>6298</v>
      </c>
      <c r="GJ105" s="8">
        <v>2782</v>
      </c>
      <c r="GK105" s="93">
        <f t="shared" si="125"/>
        <v>0.4417275325500159</v>
      </c>
      <c r="GL105" s="8">
        <v>549</v>
      </c>
      <c r="GM105" s="8">
        <v>964</v>
      </c>
      <c r="GN105" s="93">
        <f t="shared" si="126"/>
        <v>1.7559198542805101</v>
      </c>
    </row>
    <row r="106" spans="1:196" s="1" customFormat="1" ht="15" customHeight="1" x14ac:dyDescent="0.6">
      <c r="A106" s="16">
        <v>70</v>
      </c>
      <c r="B106" s="17" t="s">
        <v>524</v>
      </c>
      <c r="C106" s="18">
        <v>9542</v>
      </c>
      <c r="D106" s="17" t="s">
        <v>648</v>
      </c>
      <c r="E106" s="8">
        <v>1275</v>
      </c>
      <c r="F106" s="8">
        <v>1370</v>
      </c>
      <c r="G106" s="358">
        <f t="shared" si="127"/>
        <v>1.0745098039215686</v>
      </c>
      <c r="H106" s="8">
        <v>455</v>
      </c>
      <c r="I106" s="8">
        <v>485</v>
      </c>
      <c r="J106" s="358">
        <f t="shared" si="64"/>
        <v>1.0659340659340659</v>
      </c>
      <c r="K106" s="8">
        <v>0</v>
      </c>
      <c r="L106" s="8">
        <v>0</v>
      </c>
      <c r="M106" s="358" t="str">
        <f t="shared" si="65"/>
        <v>N/A</v>
      </c>
      <c r="N106" s="8">
        <v>0</v>
      </c>
      <c r="O106" s="8">
        <v>0</v>
      </c>
      <c r="P106" s="361" t="str">
        <f t="shared" si="66"/>
        <v>N/A</v>
      </c>
      <c r="Q106" s="8">
        <v>0</v>
      </c>
      <c r="R106" s="8">
        <v>0</v>
      </c>
      <c r="S106" s="361" t="str">
        <f t="shared" si="67"/>
        <v>N/A</v>
      </c>
      <c r="T106" s="8">
        <v>1730</v>
      </c>
      <c r="U106" s="8">
        <v>1855</v>
      </c>
      <c r="V106" s="358">
        <f t="shared" si="68"/>
        <v>1.0722543352601157</v>
      </c>
      <c r="W106" s="8">
        <v>1730</v>
      </c>
      <c r="X106" s="8">
        <v>1855</v>
      </c>
      <c r="Y106" s="358">
        <f t="shared" si="69"/>
        <v>1.0722543352601157</v>
      </c>
      <c r="Z106" s="8">
        <v>150</v>
      </c>
      <c r="AA106" s="8">
        <v>93</v>
      </c>
      <c r="AB106" s="358">
        <f t="shared" si="70"/>
        <v>0.62</v>
      </c>
      <c r="AC106" s="8">
        <v>30</v>
      </c>
      <c r="AD106" s="8">
        <v>27</v>
      </c>
      <c r="AE106" s="361">
        <f t="shared" si="71"/>
        <v>0.9</v>
      </c>
      <c r="AF106" s="8">
        <v>0</v>
      </c>
      <c r="AG106" s="8">
        <v>0</v>
      </c>
      <c r="AH106" s="361" t="str">
        <f t="shared" si="72"/>
        <v>N/A</v>
      </c>
      <c r="AI106" s="8">
        <v>180</v>
      </c>
      <c r="AJ106" s="8">
        <v>120</v>
      </c>
      <c r="AK106" s="358">
        <f t="shared" si="73"/>
        <v>0.66666666666666663</v>
      </c>
      <c r="AL106" s="8">
        <v>0</v>
      </c>
      <c r="AM106" s="8">
        <v>0</v>
      </c>
      <c r="AN106" s="358" t="str">
        <f t="shared" si="74"/>
        <v>N/A</v>
      </c>
      <c r="AO106" s="8">
        <v>15</v>
      </c>
      <c r="AP106" s="8">
        <v>0</v>
      </c>
      <c r="AQ106" s="361">
        <f t="shared" si="75"/>
        <v>0</v>
      </c>
      <c r="AR106" s="8">
        <v>0</v>
      </c>
      <c r="AS106" s="8">
        <v>0</v>
      </c>
      <c r="AT106" s="361" t="str">
        <f t="shared" si="76"/>
        <v>N/A</v>
      </c>
      <c r="AU106" s="8">
        <v>15</v>
      </c>
      <c r="AV106" s="8">
        <v>0</v>
      </c>
      <c r="AW106" s="358">
        <f t="shared" si="77"/>
        <v>0</v>
      </c>
      <c r="AX106" s="8">
        <v>3620</v>
      </c>
      <c r="AY106" s="8">
        <v>3300</v>
      </c>
      <c r="AZ106" s="358">
        <f t="shared" si="78"/>
        <v>0.91160220994475138</v>
      </c>
      <c r="BA106" s="8">
        <v>398</v>
      </c>
      <c r="BB106" s="8">
        <v>442</v>
      </c>
      <c r="BC106" s="358">
        <f t="shared" si="79"/>
        <v>1.1105527638190955</v>
      </c>
      <c r="BD106" s="8">
        <v>858</v>
      </c>
      <c r="BE106" s="8">
        <v>865</v>
      </c>
      <c r="BF106" s="361">
        <f t="shared" si="80"/>
        <v>1.008158508158508</v>
      </c>
      <c r="BG106" s="8">
        <v>82</v>
      </c>
      <c r="BH106" s="8">
        <v>51</v>
      </c>
      <c r="BI106" s="361">
        <f t="shared" si="81"/>
        <v>0.62195121951219512</v>
      </c>
      <c r="BJ106" s="8">
        <v>10487</v>
      </c>
      <c r="BK106" s="8">
        <v>10773</v>
      </c>
      <c r="BL106" s="570">
        <f t="shared" si="82"/>
        <v>1.0272718603985886</v>
      </c>
      <c r="BM106" s="8">
        <v>15445</v>
      </c>
      <c r="BN106" s="8">
        <v>15431</v>
      </c>
      <c r="BO106" s="358">
        <f t="shared" si="83"/>
        <v>0.9990935577856912</v>
      </c>
      <c r="BP106" s="8">
        <v>0</v>
      </c>
      <c r="BQ106" s="8">
        <v>0</v>
      </c>
      <c r="BR106" s="358" t="str">
        <f t="shared" si="84"/>
        <v>N/A</v>
      </c>
      <c r="BS106" s="8">
        <v>15640</v>
      </c>
      <c r="BT106" s="8">
        <v>15551</v>
      </c>
      <c r="BU106" s="358">
        <f t="shared" si="85"/>
        <v>0.99430946291560107</v>
      </c>
      <c r="BV106" s="8">
        <v>17370</v>
      </c>
      <c r="BW106" s="8">
        <v>17406</v>
      </c>
      <c r="BX106" s="358">
        <f t="shared" si="86"/>
        <v>1.0020725388601037</v>
      </c>
      <c r="BY106" s="8">
        <v>13920</v>
      </c>
      <c r="BZ106" s="8">
        <v>12240</v>
      </c>
      <c r="CA106" s="364">
        <f t="shared" si="87"/>
        <v>0.87931034482758619</v>
      </c>
      <c r="CB106" s="8">
        <v>41150</v>
      </c>
      <c r="CC106" s="8">
        <v>50200</v>
      </c>
      <c r="CD106" s="364">
        <f t="shared" si="88"/>
        <v>1.2199270959902795</v>
      </c>
      <c r="CE106" s="8">
        <v>3840</v>
      </c>
      <c r="CF106" s="8">
        <v>3200</v>
      </c>
      <c r="CG106" s="364">
        <f t="shared" si="89"/>
        <v>0.83333333333333337</v>
      </c>
      <c r="CH106" s="8">
        <v>650</v>
      </c>
      <c r="CI106" s="8">
        <v>498</v>
      </c>
      <c r="CJ106" s="358">
        <f t="shared" si="90"/>
        <v>0.76615384615384619</v>
      </c>
      <c r="CK106" s="8">
        <v>4490</v>
      </c>
      <c r="CL106" s="8">
        <v>3698</v>
      </c>
      <c r="CM106" s="364">
        <f t="shared" si="91"/>
        <v>0.82360801781737192</v>
      </c>
      <c r="CN106" s="8">
        <v>20239</v>
      </c>
      <c r="CO106" s="8">
        <v>21271</v>
      </c>
      <c r="CP106" s="364">
        <f t="shared" si="92"/>
        <v>1.0509906615939524</v>
      </c>
      <c r="CQ106" s="8">
        <v>1200</v>
      </c>
      <c r="CR106" s="8">
        <v>1839</v>
      </c>
      <c r="CS106" s="364">
        <f t="shared" si="93"/>
        <v>1.5325</v>
      </c>
      <c r="CT106" s="8">
        <v>80999</v>
      </c>
      <c r="CU106" s="8">
        <v>89248</v>
      </c>
      <c r="CV106" s="364">
        <f t="shared" si="94"/>
        <v>1.1018407634662157</v>
      </c>
      <c r="CW106" s="8">
        <v>98369</v>
      </c>
      <c r="CX106" s="8">
        <v>106654</v>
      </c>
      <c r="CY106" s="364">
        <f t="shared" si="95"/>
        <v>1.0842236883571044</v>
      </c>
      <c r="CZ106" s="8">
        <v>21142</v>
      </c>
      <c r="DA106" s="8">
        <v>19966</v>
      </c>
      <c r="DB106" s="361">
        <f t="shared" si="96"/>
        <v>0.94437612335635224</v>
      </c>
      <c r="DC106" s="8">
        <v>1282</v>
      </c>
      <c r="DD106" s="8">
        <v>1890</v>
      </c>
      <c r="DE106" s="361">
        <f t="shared" si="97"/>
        <v>1.4742589703588143</v>
      </c>
      <c r="DF106" s="8">
        <v>18613</v>
      </c>
      <c r="DG106" s="8">
        <v>16367</v>
      </c>
      <c r="DH106" s="364">
        <f t="shared" si="98"/>
        <v>0.87933164992209745</v>
      </c>
      <c r="DI106" s="62">
        <v>0.87</v>
      </c>
      <c r="DJ106" s="93">
        <v>0.93381428287775503</v>
      </c>
      <c r="DK106" s="93">
        <f t="shared" si="99"/>
        <v>1.0733497504342011</v>
      </c>
      <c r="DL106" s="62">
        <v>0.84</v>
      </c>
      <c r="DM106" s="93">
        <v>0.95248868778280604</v>
      </c>
      <c r="DN106" s="93">
        <f t="shared" si="100"/>
        <v>1.1339151045033407</v>
      </c>
      <c r="DO106" s="62">
        <v>0.85499999999999998</v>
      </c>
      <c r="DP106" s="93">
        <v>0.93434505819561398</v>
      </c>
      <c r="DQ106" s="93">
        <f t="shared" si="101"/>
        <v>1.0928012376556888</v>
      </c>
      <c r="DR106" s="62">
        <v>0.94</v>
      </c>
      <c r="DS106" s="93">
        <v>0.94525547445255498</v>
      </c>
      <c r="DT106" s="93">
        <f t="shared" si="102"/>
        <v>1.0055909302686756</v>
      </c>
      <c r="DU106" s="62">
        <v>0.95</v>
      </c>
      <c r="DV106" s="93">
        <v>0.892783505154639</v>
      </c>
      <c r="DW106" s="93">
        <f t="shared" si="103"/>
        <v>0.93977211068909372</v>
      </c>
      <c r="DX106" s="62">
        <v>0.94499999999999995</v>
      </c>
      <c r="DY106" s="93">
        <v>0.93153638814016204</v>
      </c>
      <c r="DZ106" s="93">
        <f t="shared" si="104"/>
        <v>0.98575279168271124</v>
      </c>
      <c r="EA106" s="62">
        <v>0.90500000000000003</v>
      </c>
      <c r="EB106" s="93">
        <v>0.93476545906911801</v>
      </c>
      <c r="EC106" s="93">
        <f t="shared" si="105"/>
        <v>1.0328900100211249</v>
      </c>
      <c r="ED106" s="62">
        <v>0.89500000000000002</v>
      </c>
      <c r="EE106" s="93">
        <v>0.92125134843581402</v>
      </c>
      <c r="EF106" s="93">
        <f t="shared" si="106"/>
        <v>1.0293311155707419</v>
      </c>
      <c r="EG106" s="62">
        <v>0.9</v>
      </c>
      <c r="EH106" s="93">
        <v>0.93404573135700297</v>
      </c>
      <c r="EI106" s="93">
        <f t="shared" si="107"/>
        <v>1.03782859039667</v>
      </c>
      <c r="EJ106" s="62">
        <v>0.91</v>
      </c>
      <c r="EK106" s="93">
        <v>0.93644320398872805</v>
      </c>
      <c r="EL106" s="93">
        <f t="shared" si="108"/>
        <v>1.029058465921679</v>
      </c>
      <c r="EM106" s="62">
        <v>0.28000000000000003</v>
      </c>
      <c r="EN106" s="93">
        <v>0.31444300518134699</v>
      </c>
      <c r="EO106" s="93">
        <f t="shared" si="109"/>
        <v>1.1230107327905248</v>
      </c>
      <c r="EP106" s="62">
        <v>0.59499999999999997</v>
      </c>
      <c r="EQ106" s="93">
        <v>0.82883650053782698</v>
      </c>
      <c r="ER106" s="93">
        <f t="shared" si="110"/>
        <v>1.3930025219123143</v>
      </c>
      <c r="ES106" s="62">
        <v>0.90749999999999997</v>
      </c>
      <c r="ET106" s="93">
        <v>0.93613698539103096</v>
      </c>
      <c r="EU106" s="93">
        <f t="shared" si="111"/>
        <v>1.0315559067669764</v>
      </c>
      <c r="EV106" s="62">
        <v>0.58750000000000002</v>
      </c>
      <c r="EW106" s="93">
        <v>0.34881163316429398</v>
      </c>
      <c r="EX106" s="93">
        <f t="shared" si="112"/>
        <v>0.59372192879028762</v>
      </c>
      <c r="EY106" s="62">
        <v>0.74750000000000005</v>
      </c>
      <c r="EZ106" s="93">
        <v>0.846006713297204</v>
      </c>
      <c r="FA106" s="93">
        <f t="shared" si="113"/>
        <v>1.1317815562504401</v>
      </c>
      <c r="FB106" s="62">
        <v>0.98</v>
      </c>
      <c r="FC106" s="93">
        <v>0.99397590361445798</v>
      </c>
      <c r="FD106" s="93">
        <f t="shared" si="114"/>
        <v>1.0142611261372021</v>
      </c>
      <c r="FE106" s="62">
        <v>0.24</v>
      </c>
      <c r="FF106" s="93">
        <v>0.4503125</v>
      </c>
      <c r="FG106" s="93">
        <f t="shared" si="115"/>
        <v>1.8763020833333335</v>
      </c>
      <c r="FH106" s="62">
        <v>0.61</v>
      </c>
      <c r="FI106" s="93">
        <v>0.52352623039480795</v>
      </c>
      <c r="FJ106" s="93">
        <f t="shared" si="116"/>
        <v>0.85823972195870157</v>
      </c>
      <c r="FK106" s="54">
        <v>0.9</v>
      </c>
      <c r="FL106" s="93">
        <v>0.97870324414564802</v>
      </c>
      <c r="FM106" s="93">
        <f t="shared" si="117"/>
        <v>1.0874480490507199</v>
      </c>
      <c r="FN106" s="54">
        <v>0.61009999999999998</v>
      </c>
      <c r="FO106" s="93">
        <v>0.96719576719576705</v>
      </c>
      <c r="FP106" s="93">
        <f t="shared" si="118"/>
        <v>1.5853069450840307</v>
      </c>
      <c r="FQ106" s="63">
        <v>6021</v>
      </c>
      <c r="FR106" s="8">
        <v>836</v>
      </c>
      <c r="FS106" s="54">
        <f t="shared" si="119"/>
        <v>0.13884736754691912</v>
      </c>
      <c r="FT106" s="63">
        <v>752</v>
      </c>
      <c r="FU106" s="8">
        <v>286</v>
      </c>
      <c r="FV106" s="54">
        <f t="shared" si="120"/>
        <v>0.38031914893617019</v>
      </c>
      <c r="FW106" s="63">
        <v>6773</v>
      </c>
      <c r="FX106" s="8">
        <v>1122</v>
      </c>
      <c r="FY106" s="54">
        <f t="shared" si="121"/>
        <v>0.16565775874796987</v>
      </c>
      <c r="FZ106" s="63">
        <v>42904</v>
      </c>
      <c r="GA106" s="8">
        <v>44415</v>
      </c>
      <c r="GB106" s="54">
        <f t="shared" si="122"/>
        <v>1.0352181614767855</v>
      </c>
      <c r="GC106" s="63">
        <v>49677</v>
      </c>
      <c r="GD106" s="8">
        <v>45537</v>
      </c>
      <c r="GE106" s="54">
        <f t="shared" si="123"/>
        <v>0.91666163415665192</v>
      </c>
      <c r="GF106" s="63">
        <v>3657</v>
      </c>
      <c r="GG106" s="8">
        <v>0</v>
      </c>
      <c r="GH106" s="302">
        <f t="shared" si="124"/>
        <v>0</v>
      </c>
      <c r="GI106" s="8">
        <v>17671</v>
      </c>
      <c r="GJ106" s="8">
        <v>10597</v>
      </c>
      <c r="GK106" s="93">
        <f t="shared" si="125"/>
        <v>0.59968309659894747</v>
      </c>
      <c r="GL106" s="8">
        <v>732</v>
      </c>
      <c r="GM106" s="8">
        <v>856</v>
      </c>
      <c r="GN106" s="93">
        <f t="shared" si="126"/>
        <v>1.1693989071038251</v>
      </c>
    </row>
    <row r="107" spans="1:196" s="1" customFormat="1" ht="15" customHeight="1" x14ac:dyDescent="0.6">
      <c r="A107" s="16">
        <v>73</v>
      </c>
      <c r="B107" s="17" t="s">
        <v>525</v>
      </c>
      <c r="C107" s="18">
        <v>9123</v>
      </c>
      <c r="D107" s="17" t="s">
        <v>649</v>
      </c>
      <c r="E107" s="8">
        <v>1511</v>
      </c>
      <c r="F107" s="8">
        <v>1391</v>
      </c>
      <c r="G107" s="358">
        <f t="shared" si="127"/>
        <v>0.92058239576439449</v>
      </c>
      <c r="H107" s="8">
        <v>1429</v>
      </c>
      <c r="I107" s="8">
        <v>1544</v>
      </c>
      <c r="J107" s="358">
        <f t="shared" si="64"/>
        <v>1.0804758572428272</v>
      </c>
      <c r="K107" s="8">
        <v>0</v>
      </c>
      <c r="L107" s="8">
        <v>0</v>
      </c>
      <c r="M107" s="358" t="str">
        <f t="shared" si="65"/>
        <v>N/A</v>
      </c>
      <c r="N107" s="8">
        <v>62</v>
      </c>
      <c r="O107" s="8">
        <v>61</v>
      </c>
      <c r="P107" s="361">
        <f t="shared" si="66"/>
        <v>0.9838709677419355</v>
      </c>
      <c r="Q107" s="8">
        <v>0</v>
      </c>
      <c r="R107" s="8">
        <v>0</v>
      </c>
      <c r="S107" s="361" t="str">
        <f t="shared" si="67"/>
        <v>N/A</v>
      </c>
      <c r="T107" s="8">
        <v>3002</v>
      </c>
      <c r="U107" s="8">
        <v>2996</v>
      </c>
      <c r="V107" s="358">
        <f t="shared" si="68"/>
        <v>0.99800133244503664</v>
      </c>
      <c r="W107" s="8">
        <v>3002</v>
      </c>
      <c r="X107" s="8">
        <v>2996</v>
      </c>
      <c r="Y107" s="358">
        <f t="shared" si="69"/>
        <v>0.99800133244503664</v>
      </c>
      <c r="Z107" s="8">
        <v>413</v>
      </c>
      <c r="AA107" s="8">
        <v>248</v>
      </c>
      <c r="AB107" s="358">
        <f t="shared" si="70"/>
        <v>0.6004842615012107</v>
      </c>
      <c r="AC107" s="8">
        <v>185</v>
      </c>
      <c r="AD107" s="8">
        <v>206</v>
      </c>
      <c r="AE107" s="361">
        <f t="shared" si="71"/>
        <v>1.1135135135135135</v>
      </c>
      <c r="AF107" s="8">
        <v>15</v>
      </c>
      <c r="AG107" s="8">
        <v>42</v>
      </c>
      <c r="AH107" s="361">
        <f t="shared" si="72"/>
        <v>2.8</v>
      </c>
      <c r="AI107" s="8">
        <v>613</v>
      </c>
      <c r="AJ107" s="8">
        <v>496</v>
      </c>
      <c r="AK107" s="358">
        <f t="shared" si="73"/>
        <v>0.80913539967373571</v>
      </c>
      <c r="AL107" s="8">
        <v>275</v>
      </c>
      <c r="AM107" s="8">
        <v>183</v>
      </c>
      <c r="AN107" s="358">
        <f t="shared" si="74"/>
        <v>0.66545454545454541</v>
      </c>
      <c r="AO107" s="8">
        <v>15</v>
      </c>
      <c r="AP107" s="8">
        <v>26</v>
      </c>
      <c r="AQ107" s="361">
        <f t="shared" si="75"/>
        <v>1.7333333333333334</v>
      </c>
      <c r="AR107" s="8">
        <v>15</v>
      </c>
      <c r="AS107" s="8">
        <v>19</v>
      </c>
      <c r="AT107" s="361">
        <f t="shared" si="76"/>
        <v>1.2666666666666666</v>
      </c>
      <c r="AU107" s="8">
        <v>305</v>
      </c>
      <c r="AV107" s="8">
        <v>228</v>
      </c>
      <c r="AW107" s="358">
        <f t="shared" si="77"/>
        <v>0.74754098360655741</v>
      </c>
      <c r="AX107" s="8">
        <v>1164</v>
      </c>
      <c r="AY107" s="8">
        <v>974</v>
      </c>
      <c r="AZ107" s="358">
        <f t="shared" si="78"/>
        <v>0.83676975945017185</v>
      </c>
      <c r="BA107" s="8">
        <v>285</v>
      </c>
      <c r="BB107" s="8">
        <v>253</v>
      </c>
      <c r="BC107" s="358">
        <f t="shared" si="79"/>
        <v>0.88771929824561402</v>
      </c>
      <c r="BD107" s="8">
        <v>267</v>
      </c>
      <c r="BE107" s="8">
        <v>183</v>
      </c>
      <c r="BF107" s="361">
        <f t="shared" si="80"/>
        <v>0.6853932584269663</v>
      </c>
      <c r="BG107" s="8">
        <v>0</v>
      </c>
      <c r="BH107" s="8">
        <v>0</v>
      </c>
      <c r="BI107" s="361" t="str">
        <f t="shared" si="81"/>
        <v>N/A</v>
      </c>
      <c r="BJ107" s="8">
        <v>4756</v>
      </c>
      <c r="BK107" s="8">
        <v>4305</v>
      </c>
      <c r="BL107" s="570">
        <f t="shared" si="82"/>
        <v>0.90517241379310343</v>
      </c>
      <c r="BM107" s="8">
        <v>6472</v>
      </c>
      <c r="BN107" s="8">
        <v>5715</v>
      </c>
      <c r="BO107" s="358">
        <f t="shared" si="83"/>
        <v>0.88303461063040789</v>
      </c>
      <c r="BP107" s="8">
        <v>0</v>
      </c>
      <c r="BQ107" s="8">
        <v>0</v>
      </c>
      <c r="BR107" s="358" t="str">
        <f t="shared" si="84"/>
        <v>N/A</v>
      </c>
      <c r="BS107" s="8">
        <v>7390</v>
      </c>
      <c r="BT107" s="8">
        <v>6439</v>
      </c>
      <c r="BU107" s="358">
        <f t="shared" si="85"/>
        <v>0.87131258457374827</v>
      </c>
      <c r="BV107" s="8">
        <v>10392</v>
      </c>
      <c r="BW107" s="8">
        <v>9435</v>
      </c>
      <c r="BX107" s="358">
        <f t="shared" si="86"/>
        <v>0.90790993071593529</v>
      </c>
      <c r="BY107" s="8">
        <v>174240</v>
      </c>
      <c r="BZ107" s="8">
        <v>124079</v>
      </c>
      <c r="CA107" s="364">
        <f t="shared" si="87"/>
        <v>0.71211547291092747</v>
      </c>
      <c r="CB107" s="8">
        <v>62275</v>
      </c>
      <c r="CC107" s="8">
        <v>40265</v>
      </c>
      <c r="CD107" s="364">
        <f t="shared" si="88"/>
        <v>0.64656764351665996</v>
      </c>
      <c r="CE107" s="8">
        <v>10240</v>
      </c>
      <c r="CF107" s="8">
        <v>7840</v>
      </c>
      <c r="CG107" s="364">
        <f t="shared" si="89"/>
        <v>0.765625</v>
      </c>
      <c r="CH107" s="8">
        <v>0</v>
      </c>
      <c r="CI107" s="8">
        <v>0</v>
      </c>
      <c r="CJ107" s="358" t="str">
        <f t="shared" si="90"/>
        <v>N/A</v>
      </c>
      <c r="CK107" s="8">
        <v>10240</v>
      </c>
      <c r="CL107" s="8">
        <v>7840</v>
      </c>
      <c r="CM107" s="364">
        <f t="shared" si="91"/>
        <v>0.765625</v>
      </c>
      <c r="CN107" s="8">
        <v>11411</v>
      </c>
      <c r="CO107" s="8">
        <v>11379</v>
      </c>
      <c r="CP107" s="364">
        <f t="shared" si="92"/>
        <v>0.99719568837087025</v>
      </c>
      <c r="CQ107" s="8">
        <v>1275</v>
      </c>
      <c r="CR107" s="8">
        <v>1007</v>
      </c>
      <c r="CS107" s="364">
        <f t="shared" si="93"/>
        <v>0.78980392156862744</v>
      </c>
      <c r="CT107" s="8">
        <v>259441</v>
      </c>
      <c r="CU107" s="8">
        <v>184570</v>
      </c>
      <c r="CV107" s="364">
        <f t="shared" si="94"/>
        <v>0.71141415581962764</v>
      </c>
      <c r="CW107" s="8">
        <v>269833</v>
      </c>
      <c r="CX107" s="8">
        <v>194005</v>
      </c>
      <c r="CY107" s="364">
        <f t="shared" si="95"/>
        <v>0.71898174055804887</v>
      </c>
      <c r="CZ107" s="8">
        <v>11940</v>
      </c>
      <c r="DA107" s="8">
        <v>10179</v>
      </c>
      <c r="DB107" s="361">
        <f t="shared" si="96"/>
        <v>0.8525125628140704</v>
      </c>
      <c r="DC107" s="8">
        <v>1305</v>
      </c>
      <c r="DD107" s="8">
        <v>1068</v>
      </c>
      <c r="DE107" s="361">
        <f t="shared" si="97"/>
        <v>0.81839080459770119</v>
      </c>
      <c r="DF107" s="8">
        <v>186194</v>
      </c>
      <c r="DG107" s="8">
        <v>133716</v>
      </c>
      <c r="DH107" s="364">
        <f t="shared" si="98"/>
        <v>0.71815418327121172</v>
      </c>
      <c r="DI107" s="62">
        <v>0.84</v>
      </c>
      <c r="DJ107" s="93">
        <v>0.89104429356611703</v>
      </c>
      <c r="DK107" s="93">
        <f t="shared" si="99"/>
        <v>1.0607670161501395</v>
      </c>
      <c r="DL107" s="62">
        <v>0.96</v>
      </c>
      <c r="DM107" s="93">
        <v>0.95652173913043503</v>
      </c>
      <c r="DN107" s="93">
        <f t="shared" si="100"/>
        <v>0.99637681159420322</v>
      </c>
      <c r="DO107" s="62">
        <v>0.89999999999999991</v>
      </c>
      <c r="DP107" s="93">
        <v>0.89361702127659604</v>
      </c>
      <c r="DQ107" s="93">
        <f t="shared" si="101"/>
        <v>0.99290780141844015</v>
      </c>
      <c r="DR107" s="62">
        <v>0.85</v>
      </c>
      <c r="DS107" s="93">
        <v>0.92286501377410401</v>
      </c>
      <c r="DT107" s="93">
        <f t="shared" si="102"/>
        <v>1.085723545616593</v>
      </c>
      <c r="DU107" s="62">
        <v>0.93</v>
      </c>
      <c r="DV107" s="93">
        <v>0.93847150259067302</v>
      </c>
      <c r="DW107" s="93">
        <f t="shared" si="103"/>
        <v>1.009109142570616</v>
      </c>
      <c r="DX107" s="62">
        <v>0.89</v>
      </c>
      <c r="DY107" s="93">
        <v>0.93090787716955903</v>
      </c>
      <c r="DZ107" s="93">
        <f t="shared" si="104"/>
        <v>1.0459639069320887</v>
      </c>
      <c r="EA107" s="62">
        <v>0.84499999999999997</v>
      </c>
      <c r="EB107" s="93">
        <v>0.89709347996857802</v>
      </c>
      <c r="EC107" s="93">
        <f t="shared" si="105"/>
        <v>1.0616490887202108</v>
      </c>
      <c r="ED107" s="62">
        <v>0.94500000000000006</v>
      </c>
      <c r="EE107" s="93">
        <v>0.94101279910962699</v>
      </c>
      <c r="EF107" s="93">
        <f t="shared" si="106"/>
        <v>0.99578073979854698</v>
      </c>
      <c r="EG107" s="62">
        <v>0.89500000000000002</v>
      </c>
      <c r="EH107" s="93">
        <v>0.90545839957604701</v>
      </c>
      <c r="EI107" s="93">
        <f t="shared" si="107"/>
        <v>1.011685362654801</v>
      </c>
      <c r="EJ107" s="62">
        <v>0.92</v>
      </c>
      <c r="EK107" s="93">
        <v>0.98271637765664499</v>
      </c>
      <c r="EL107" s="93">
        <f t="shared" si="108"/>
        <v>1.0681699757137446</v>
      </c>
      <c r="EM107" s="62">
        <v>0.28999999999999998</v>
      </c>
      <c r="EN107" s="93">
        <v>0.32378959816250902</v>
      </c>
      <c r="EO107" s="93">
        <f t="shared" si="109"/>
        <v>1.1165158557327899</v>
      </c>
      <c r="EP107" s="62">
        <v>0.60499999999999998</v>
      </c>
      <c r="EQ107" s="93">
        <v>0.51175705694316498</v>
      </c>
      <c r="ER107" s="93">
        <f t="shared" si="110"/>
        <v>0.84587943296390911</v>
      </c>
      <c r="ES107" s="62">
        <v>0.88250000000000006</v>
      </c>
      <c r="ET107" s="93">
        <v>0.97186883179352801</v>
      </c>
      <c r="EU107" s="93">
        <f t="shared" si="111"/>
        <v>1.1012677980663206</v>
      </c>
      <c r="EV107" s="62">
        <v>0.61750000000000005</v>
      </c>
      <c r="EW107" s="93">
        <v>0.33208441772114</v>
      </c>
      <c r="EX107" s="93">
        <f t="shared" si="112"/>
        <v>0.53778853072249388</v>
      </c>
      <c r="EY107" s="62">
        <v>0.75</v>
      </c>
      <c r="EZ107" s="93">
        <v>0.530903842684467</v>
      </c>
      <c r="FA107" s="93">
        <f t="shared" si="113"/>
        <v>0.70787179024595603</v>
      </c>
      <c r="FB107" s="62" t="s">
        <v>508</v>
      </c>
      <c r="FC107" s="93">
        <v>0</v>
      </c>
      <c r="FD107" s="93" t="str">
        <f t="shared" si="114"/>
        <v>N/A</v>
      </c>
      <c r="FE107" s="62">
        <v>0.28000000000000003</v>
      </c>
      <c r="FF107" s="93">
        <v>0.49196428571428602</v>
      </c>
      <c r="FG107" s="93">
        <f t="shared" si="115"/>
        <v>1.7570153061224498</v>
      </c>
      <c r="FH107" s="62">
        <v>0.28000000000000003</v>
      </c>
      <c r="FI107" s="93">
        <v>0.49196428571428602</v>
      </c>
      <c r="FJ107" s="93">
        <f t="shared" si="116"/>
        <v>1.7570153061224498</v>
      </c>
      <c r="FK107" s="54">
        <v>0.9</v>
      </c>
      <c r="FL107" s="93">
        <v>0.98667229017292302</v>
      </c>
      <c r="FM107" s="93">
        <f t="shared" si="117"/>
        <v>1.0963025446365811</v>
      </c>
      <c r="FN107" s="54">
        <v>0.61009999999999998</v>
      </c>
      <c r="FO107" s="93">
        <v>0.92509363295880098</v>
      </c>
      <c r="FP107" s="93">
        <f t="shared" si="118"/>
        <v>1.5162983657741371</v>
      </c>
      <c r="FQ107" s="63">
        <v>2616</v>
      </c>
      <c r="FR107" s="8">
        <v>381</v>
      </c>
      <c r="FS107" s="54">
        <f t="shared" si="119"/>
        <v>0.14564220183486237</v>
      </c>
      <c r="FT107" s="63">
        <v>805</v>
      </c>
      <c r="FU107" s="8">
        <v>203</v>
      </c>
      <c r="FV107" s="54">
        <f t="shared" si="120"/>
        <v>0.25217391304347825</v>
      </c>
      <c r="FW107" s="63">
        <v>3421</v>
      </c>
      <c r="FX107" s="8">
        <v>584</v>
      </c>
      <c r="FY107" s="54">
        <f t="shared" si="121"/>
        <v>0.17071031862028646</v>
      </c>
      <c r="FZ107" s="63">
        <v>110690</v>
      </c>
      <c r="GA107" s="8">
        <v>62202</v>
      </c>
      <c r="GB107" s="54">
        <f t="shared" si="122"/>
        <v>0.56194778209413676</v>
      </c>
      <c r="GC107" s="63">
        <v>114111</v>
      </c>
      <c r="GD107" s="8">
        <v>62786</v>
      </c>
      <c r="GE107" s="54">
        <f t="shared" si="123"/>
        <v>0.55021864675622856</v>
      </c>
      <c r="GF107" s="63">
        <v>1519</v>
      </c>
      <c r="GG107" s="8">
        <v>0</v>
      </c>
      <c r="GH107" s="302">
        <f t="shared" si="124"/>
        <v>0</v>
      </c>
      <c r="GI107" s="8">
        <v>9366</v>
      </c>
      <c r="GJ107" s="8">
        <v>6423</v>
      </c>
      <c r="GK107" s="93">
        <f t="shared" si="125"/>
        <v>0.68577834721332476</v>
      </c>
      <c r="GL107" s="8">
        <v>778</v>
      </c>
      <c r="GM107" s="8">
        <v>664</v>
      </c>
      <c r="GN107" s="93">
        <f t="shared" si="126"/>
        <v>0.85347043701799485</v>
      </c>
    </row>
    <row r="108" spans="1:196" s="1" customFormat="1" ht="15" customHeight="1" x14ac:dyDescent="0.6">
      <c r="A108" s="16">
        <v>73</v>
      </c>
      <c r="B108" s="17" t="s">
        <v>525</v>
      </c>
      <c r="C108" s="18">
        <v>9226</v>
      </c>
      <c r="D108" s="17" t="s">
        <v>650</v>
      </c>
      <c r="E108" s="8">
        <v>4524</v>
      </c>
      <c r="F108" s="8">
        <v>3804</v>
      </c>
      <c r="G108" s="358">
        <f t="shared" si="127"/>
        <v>0.84084880636604775</v>
      </c>
      <c r="H108" s="8">
        <v>3587</v>
      </c>
      <c r="I108" s="8">
        <v>4652</v>
      </c>
      <c r="J108" s="358">
        <f t="shared" si="64"/>
        <v>1.2969054920546417</v>
      </c>
      <c r="K108" s="8">
        <v>215</v>
      </c>
      <c r="L108" s="8">
        <v>178</v>
      </c>
      <c r="M108" s="358">
        <f t="shared" si="65"/>
        <v>0.82790697674418601</v>
      </c>
      <c r="N108" s="8">
        <v>0</v>
      </c>
      <c r="O108" s="8">
        <v>0</v>
      </c>
      <c r="P108" s="361" t="str">
        <f t="shared" si="66"/>
        <v>N/A</v>
      </c>
      <c r="Q108" s="8">
        <v>0</v>
      </c>
      <c r="R108" s="8">
        <v>0</v>
      </c>
      <c r="S108" s="361" t="str">
        <f t="shared" si="67"/>
        <v>N/A</v>
      </c>
      <c r="T108" s="8">
        <v>8326</v>
      </c>
      <c r="U108" s="8">
        <v>8634</v>
      </c>
      <c r="V108" s="358">
        <f t="shared" si="68"/>
        <v>1.0369925534470334</v>
      </c>
      <c r="W108" s="8">
        <v>8326</v>
      </c>
      <c r="X108" s="8">
        <v>8634</v>
      </c>
      <c r="Y108" s="358">
        <f t="shared" si="69"/>
        <v>1.0369925534470334</v>
      </c>
      <c r="Z108" s="8">
        <v>505</v>
      </c>
      <c r="AA108" s="8">
        <v>494</v>
      </c>
      <c r="AB108" s="358">
        <f t="shared" si="70"/>
        <v>0.9782178217821782</v>
      </c>
      <c r="AC108" s="8">
        <v>0</v>
      </c>
      <c r="AD108" s="8">
        <v>0</v>
      </c>
      <c r="AE108" s="361" t="str">
        <f t="shared" si="71"/>
        <v>N/A</v>
      </c>
      <c r="AF108" s="8">
        <v>0</v>
      </c>
      <c r="AG108" s="8">
        <v>0</v>
      </c>
      <c r="AH108" s="361" t="str">
        <f t="shared" si="72"/>
        <v>N/A</v>
      </c>
      <c r="AI108" s="8">
        <v>505</v>
      </c>
      <c r="AJ108" s="8">
        <v>494</v>
      </c>
      <c r="AK108" s="358">
        <f t="shared" si="73"/>
        <v>0.9782178217821782</v>
      </c>
      <c r="AL108" s="8">
        <v>0</v>
      </c>
      <c r="AM108" s="8">
        <v>0</v>
      </c>
      <c r="AN108" s="358" t="str">
        <f t="shared" si="74"/>
        <v>N/A</v>
      </c>
      <c r="AO108" s="8">
        <v>0</v>
      </c>
      <c r="AP108" s="8">
        <v>0</v>
      </c>
      <c r="AQ108" s="361" t="str">
        <f t="shared" si="75"/>
        <v>N/A</v>
      </c>
      <c r="AR108" s="8">
        <v>15</v>
      </c>
      <c r="AS108" s="8">
        <v>22</v>
      </c>
      <c r="AT108" s="361">
        <f t="shared" si="76"/>
        <v>1.4666666666666666</v>
      </c>
      <c r="AU108" s="8">
        <v>15</v>
      </c>
      <c r="AV108" s="8">
        <v>22</v>
      </c>
      <c r="AW108" s="358">
        <f t="shared" si="77"/>
        <v>1.4666666666666666</v>
      </c>
      <c r="AX108" s="8">
        <v>3324</v>
      </c>
      <c r="AY108" s="8">
        <v>3308</v>
      </c>
      <c r="AZ108" s="358">
        <f t="shared" si="78"/>
        <v>0.99518652226233451</v>
      </c>
      <c r="BA108" s="8">
        <v>511</v>
      </c>
      <c r="BB108" s="8">
        <v>520</v>
      </c>
      <c r="BC108" s="358">
        <f t="shared" si="79"/>
        <v>1.0176125244618395</v>
      </c>
      <c r="BD108" s="8">
        <v>224</v>
      </c>
      <c r="BE108" s="8">
        <v>277</v>
      </c>
      <c r="BF108" s="361">
        <f t="shared" si="80"/>
        <v>1.2366071428571428</v>
      </c>
      <c r="BG108" s="8">
        <v>0</v>
      </c>
      <c r="BH108" s="8">
        <v>0</v>
      </c>
      <c r="BI108" s="361" t="str">
        <f t="shared" si="81"/>
        <v>N/A</v>
      </c>
      <c r="BJ108" s="8">
        <v>4151</v>
      </c>
      <c r="BK108" s="8">
        <v>4149</v>
      </c>
      <c r="BL108" s="570">
        <f t="shared" si="82"/>
        <v>0.99951818838834017</v>
      </c>
      <c r="BM108" s="8">
        <v>8210</v>
      </c>
      <c r="BN108" s="8">
        <v>8254</v>
      </c>
      <c r="BO108" s="358">
        <f t="shared" si="83"/>
        <v>1.005359317904994</v>
      </c>
      <c r="BP108" s="8">
        <v>0</v>
      </c>
      <c r="BQ108" s="8">
        <v>0</v>
      </c>
      <c r="BR108" s="358" t="str">
        <f t="shared" si="84"/>
        <v>N/A</v>
      </c>
      <c r="BS108" s="8">
        <v>8730</v>
      </c>
      <c r="BT108" s="8">
        <v>8770</v>
      </c>
      <c r="BU108" s="358">
        <f t="shared" si="85"/>
        <v>1.004581901489118</v>
      </c>
      <c r="BV108" s="8">
        <v>17056</v>
      </c>
      <c r="BW108" s="8">
        <v>17404</v>
      </c>
      <c r="BX108" s="358">
        <f t="shared" si="86"/>
        <v>1.0204033771106942</v>
      </c>
      <c r="BY108" s="8">
        <v>89920</v>
      </c>
      <c r="BZ108" s="8">
        <v>81520</v>
      </c>
      <c r="CA108" s="364">
        <f t="shared" si="87"/>
        <v>0.90658362989323849</v>
      </c>
      <c r="CB108" s="8">
        <v>63990</v>
      </c>
      <c r="CC108" s="8">
        <v>54408</v>
      </c>
      <c r="CD108" s="364">
        <f t="shared" si="88"/>
        <v>0.85025785278949839</v>
      </c>
      <c r="CE108" s="8">
        <v>8960</v>
      </c>
      <c r="CF108" s="8">
        <v>8960</v>
      </c>
      <c r="CG108" s="364">
        <f t="shared" si="89"/>
        <v>1</v>
      </c>
      <c r="CH108" s="8">
        <v>1350</v>
      </c>
      <c r="CI108" s="8">
        <v>1932</v>
      </c>
      <c r="CJ108" s="358">
        <f t="shared" si="90"/>
        <v>1.431111111111111</v>
      </c>
      <c r="CK108" s="8">
        <v>10310</v>
      </c>
      <c r="CL108" s="8">
        <v>10892</v>
      </c>
      <c r="CM108" s="364">
        <f t="shared" si="91"/>
        <v>1.0564500484966053</v>
      </c>
      <c r="CN108" s="8">
        <v>2004</v>
      </c>
      <c r="CO108" s="8">
        <v>4181</v>
      </c>
      <c r="CP108" s="364">
        <f t="shared" si="92"/>
        <v>2.0863273453093814</v>
      </c>
      <c r="CQ108" s="8">
        <v>1275</v>
      </c>
      <c r="CR108" s="8">
        <v>1449</v>
      </c>
      <c r="CS108" s="364">
        <f t="shared" si="93"/>
        <v>1.1364705882352941</v>
      </c>
      <c r="CT108" s="8">
        <v>167499</v>
      </c>
      <c r="CU108" s="8">
        <v>152450</v>
      </c>
      <c r="CV108" s="364">
        <f t="shared" si="94"/>
        <v>0.91015468749067163</v>
      </c>
      <c r="CW108" s="8">
        <v>184555</v>
      </c>
      <c r="CX108" s="8">
        <v>169854</v>
      </c>
      <c r="CY108" s="364">
        <f t="shared" si="95"/>
        <v>0.92034352902928662</v>
      </c>
      <c r="CZ108" s="8">
        <v>2228</v>
      </c>
      <c r="DA108" s="8">
        <v>3842</v>
      </c>
      <c r="DB108" s="361">
        <f t="shared" si="96"/>
        <v>1.7244165170556554</v>
      </c>
      <c r="DC108" s="8">
        <v>1290</v>
      </c>
      <c r="DD108" s="8">
        <v>1471</v>
      </c>
      <c r="DE108" s="361">
        <f t="shared" si="97"/>
        <v>1.1403100775193797</v>
      </c>
      <c r="DF108" s="8">
        <v>102978</v>
      </c>
      <c r="DG108" s="8">
        <v>95652</v>
      </c>
      <c r="DH108" s="364">
        <f t="shared" si="98"/>
        <v>0.92885859115539238</v>
      </c>
      <c r="DI108" s="62">
        <v>0.88</v>
      </c>
      <c r="DJ108" s="93">
        <v>0.88896969696969697</v>
      </c>
      <c r="DK108" s="93">
        <f t="shared" si="99"/>
        <v>1.0101928374655647</v>
      </c>
      <c r="DL108" s="62">
        <v>0.74</v>
      </c>
      <c r="DM108" s="93">
        <v>0.73076923076923095</v>
      </c>
      <c r="DN108" s="93">
        <f t="shared" si="100"/>
        <v>0.98752598752598775</v>
      </c>
      <c r="DO108" s="62">
        <v>0.81</v>
      </c>
      <c r="DP108" s="93">
        <v>0.87958950969213201</v>
      </c>
      <c r="DQ108" s="93">
        <f t="shared" si="101"/>
        <v>1.0859129749285579</v>
      </c>
      <c r="DR108" s="62">
        <v>0.89</v>
      </c>
      <c r="DS108" s="93">
        <v>0.87619286790557505</v>
      </c>
      <c r="DT108" s="93">
        <f t="shared" si="102"/>
        <v>0.98448636843323034</v>
      </c>
      <c r="DU108" s="62">
        <v>0.71</v>
      </c>
      <c r="DV108" s="93">
        <v>0.683147033533964</v>
      </c>
      <c r="DW108" s="93">
        <f t="shared" si="103"/>
        <v>0.9621789204703719</v>
      </c>
      <c r="DX108" s="62">
        <v>0.8</v>
      </c>
      <c r="DY108" s="93">
        <v>0.77217975445911502</v>
      </c>
      <c r="DZ108" s="93">
        <f t="shared" si="104"/>
        <v>0.96522469307389369</v>
      </c>
      <c r="EA108" s="62">
        <v>0.88500000000000001</v>
      </c>
      <c r="EB108" s="93">
        <v>0.88481033355134098</v>
      </c>
      <c r="EC108" s="93">
        <f t="shared" si="105"/>
        <v>0.99978568762863385</v>
      </c>
      <c r="ED108" s="62">
        <v>0.72499999999999998</v>
      </c>
      <c r="EE108" s="93">
        <v>0.68793503480278395</v>
      </c>
      <c r="EF108" s="93">
        <f t="shared" si="106"/>
        <v>0.94887591007280547</v>
      </c>
      <c r="EG108" s="62">
        <v>0.80499999999999994</v>
      </c>
      <c r="EH108" s="93">
        <v>0.82630429786255999</v>
      </c>
      <c r="EI108" s="93">
        <f t="shared" si="107"/>
        <v>1.0264649662888945</v>
      </c>
      <c r="EJ108" s="62">
        <v>0.84</v>
      </c>
      <c r="EK108" s="93">
        <v>0.86194933032112298</v>
      </c>
      <c r="EL108" s="93">
        <f t="shared" si="108"/>
        <v>1.0261301551441941</v>
      </c>
      <c r="EM108" s="62">
        <v>0.28999999999999998</v>
      </c>
      <c r="EN108" s="93">
        <v>0.31440097259062799</v>
      </c>
      <c r="EO108" s="93">
        <f t="shared" si="109"/>
        <v>1.0841412847952689</v>
      </c>
      <c r="EP108" s="62">
        <v>0.56499999999999995</v>
      </c>
      <c r="EQ108" s="93">
        <v>0.53697605772384405</v>
      </c>
      <c r="ER108" s="93">
        <f t="shared" si="110"/>
        <v>0.95040010216609572</v>
      </c>
      <c r="ES108" s="62">
        <v>0.86250000000000004</v>
      </c>
      <c r="ET108" s="93">
        <v>0.86571790517775804</v>
      </c>
      <c r="EU108" s="93">
        <f t="shared" si="111"/>
        <v>1.0037309045539222</v>
      </c>
      <c r="EV108" s="62">
        <v>0.50749999999999995</v>
      </c>
      <c r="EW108" s="93">
        <v>0.33459833563333802</v>
      </c>
      <c r="EX108" s="93">
        <f t="shared" si="112"/>
        <v>0.6593070652873656</v>
      </c>
      <c r="EY108" s="62">
        <v>0.68500000000000005</v>
      </c>
      <c r="EZ108" s="93">
        <v>0.56662192235684805</v>
      </c>
      <c r="FA108" s="93">
        <f t="shared" si="113"/>
        <v>0.82718528811218683</v>
      </c>
      <c r="FB108" s="62">
        <v>0.86</v>
      </c>
      <c r="FC108" s="93">
        <v>0.76242236024844701</v>
      </c>
      <c r="FD108" s="93">
        <f t="shared" si="114"/>
        <v>0.88653762819586868</v>
      </c>
      <c r="FE108" s="62">
        <v>0.26</v>
      </c>
      <c r="FF108" s="93">
        <v>0.37912946428571398</v>
      </c>
      <c r="FG108" s="93">
        <f t="shared" si="115"/>
        <v>1.4581902472527459</v>
      </c>
      <c r="FH108" s="62">
        <v>0.56000000000000005</v>
      </c>
      <c r="FI108" s="93">
        <v>0.447117150201983</v>
      </c>
      <c r="FJ108" s="93">
        <f t="shared" si="116"/>
        <v>0.798423482503541</v>
      </c>
      <c r="FK108" s="54">
        <v>0.8960187353629977</v>
      </c>
      <c r="FL108" s="93">
        <v>0.95872588604755504</v>
      </c>
      <c r="FM108" s="93">
        <f t="shared" si="117"/>
        <v>1.0699841958763878</v>
      </c>
      <c r="FN108" s="54">
        <v>0.61009999999999998</v>
      </c>
      <c r="FO108" s="93">
        <v>0.94153636981645095</v>
      </c>
      <c r="FP108" s="93">
        <f t="shared" si="118"/>
        <v>1.5432492539197689</v>
      </c>
      <c r="FQ108" s="63">
        <v>4067</v>
      </c>
      <c r="FR108" s="8">
        <v>1211</v>
      </c>
      <c r="FS108" s="54">
        <f t="shared" si="119"/>
        <v>0.29776247848537007</v>
      </c>
      <c r="FT108" s="63">
        <v>2042</v>
      </c>
      <c r="FU108" s="8">
        <v>756</v>
      </c>
      <c r="FV108" s="54">
        <f t="shared" si="120"/>
        <v>0.37022526934378058</v>
      </c>
      <c r="FW108" s="63">
        <v>6109</v>
      </c>
      <c r="FX108" s="8">
        <v>1967</v>
      </c>
      <c r="FY108" s="54">
        <f t="shared" si="121"/>
        <v>0.3219839580946145</v>
      </c>
      <c r="FZ108" s="63">
        <v>83320</v>
      </c>
      <c r="GA108" s="8">
        <v>64252</v>
      </c>
      <c r="GB108" s="54">
        <f t="shared" si="122"/>
        <v>0.77114738358137302</v>
      </c>
      <c r="GC108" s="63">
        <v>89429</v>
      </c>
      <c r="GD108" s="8">
        <v>66219</v>
      </c>
      <c r="GE108" s="54">
        <f t="shared" si="123"/>
        <v>0.7404645025662816</v>
      </c>
      <c r="GF108" s="63">
        <v>1500</v>
      </c>
      <c r="GG108" s="8">
        <v>356</v>
      </c>
      <c r="GH108" s="302">
        <f t="shared" si="124"/>
        <v>0.23733333333333334</v>
      </c>
      <c r="GI108" s="8">
        <v>1441</v>
      </c>
      <c r="GJ108" s="8">
        <v>3455</v>
      </c>
      <c r="GK108" s="93">
        <f t="shared" si="125"/>
        <v>2.3976405274115198</v>
      </c>
      <c r="GL108" s="8">
        <v>778</v>
      </c>
      <c r="GM108" s="8">
        <v>1255</v>
      </c>
      <c r="GN108" s="93">
        <f t="shared" si="126"/>
        <v>1.6131105398457584</v>
      </c>
    </row>
    <row r="109" spans="1:196" s="1" customFormat="1" ht="15" customHeight="1" x14ac:dyDescent="0.6">
      <c r="A109" s="16">
        <v>73</v>
      </c>
      <c r="B109" s="17" t="s">
        <v>525</v>
      </c>
      <c r="C109" s="18">
        <v>9310</v>
      </c>
      <c r="D109" s="17" t="s">
        <v>578</v>
      </c>
      <c r="E109" s="8">
        <v>2826</v>
      </c>
      <c r="F109" s="8">
        <v>2900</v>
      </c>
      <c r="G109" s="358">
        <f t="shared" si="127"/>
        <v>1.0261854210898798</v>
      </c>
      <c r="H109" s="8">
        <v>1760</v>
      </c>
      <c r="I109" s="8">
        <v>1825</v>
      </c>
      <c r="J109" s="358">
        <f t="shared" si="64"/>
        <v>1.0369318181818181</v>
      </c>
      <c r="K109" s="8">
        <v>169</v>
      </c>
      <c r="L109" s="8">
        <v>143</v>
      </c>
      <c r="M109" s="358">
        <f t="shared" si="65"/>
        <v>0.84615384615384615</v>
      </c>
      <c r="N109" s="8">
        <v>0</v>
      </c>
      <c r="O109" s="8">
        <v>0</v>
      </c>
      <c r="P109" s="361" t="str">
        <f t="shared" si="66"/>
        <v>N/A</v>
      </c>
      <c r="Q109" s="8">
        <v>0</v>
      </c>
      <c r="R109" s="8">
        <v>0</v>
      </c>
      <c r="S109" s="361" t="str">
        <f t="shared" si="67"/>
        <v>N/A</v>
      </c>
      <c r="T109" s="8">
        <v>4755</v>
      </c>
      <c r="U109" s="8">
        <v>4868</v>
      </c>
      <c r="V109" s="358">
        <f t="shared" si="68"/>
        <v>1.0237644584647738</v>
      </c>
      <c r="W109" s="8">
        <v>4755</v>
      </c>
      <c r="X109" s="8">
        <v>4868</v>
      </c>
      <c r="Y109" s="358">
        <f t="shared" si="69"/>
        <v>1.0237644584647738</v>
      </c>
      <c r="Z109" s="8">
        <v>114</v>
      </c>
      <c r="AA109" s="8">
        <v>124</v>
      </c>
      <c r="AB109" s="358">
        <f t="shared" si="70"/>
        <v>1.0877192982456141</v>
      </c>
      <c r="AC109" s="8">
        <v>0</v>
      </c>
      <c r="AD109" s="8">
        <v>0</v>
      </c>
      <c r="AE109" s="361" t="str">
        <f t="shared" si="71"/>
        <v>N/A</v>
      </c>
      <c r="AF109" s="8">
        <v>0</v>
      </c>
      <c r="AG109" s="8">
        <v>0</v>
      </c>
      <c r="AH109" s="361" t="str">
        <f t="shared" si="72"/>
        <v>N/A</v>
      </c>
      <c r="AI109" s="8">
        <v>114</v>
      </c>
      <c r="AJ109" s="8">
        <v>124</v>
      </c>
      <c r="AK109" s="358">
        <f t="shared" si="73"/>
        <v>1.0877192982456141</v>
      </c>
      <c r="AL109" s="8">
        <v>45</v>
      </c>
      <c r="AM109" s="8">
        <v>53</v>
      </c>
      <c r="AN109" s="358">
        <f t="shared" si="74"/>
        <v>1.1777777777777778</v>
      </c>
      <c r="AO109" s="8">
        <v>0</v>
      </c>
      <c r="AP109" s="8">
        <v>15</v>
      </c>
      <c r="AQ109" s="361" t="str">
        <f t="shared" si="75"/>
        <v>N/A</v>
      </c>
      <c r="AR109" s="8">
        <v>15</v>
      </c>
      <c r="AS109" s="8">
        <v>15</v>
      </c>
      <c r="AT109" s="361">
        <f t="shared" si="76"/>
        <v>1</v>
      </c>
      <c r="AU109" s="8">
        <v>60</v>
      </c>
      <c r="AV109" s="8">
        <v>83</v>
      </c>
      <c r="AW109" s="358">
        <f t="shared" si="77"/>
        <v>1.3833333333333333</v>
      </c>
      <c r="AX109" s="8">
        <v>2111</v>
      </c>
      <c r="AY109" s="8">
        <v>2162</v>
      </c>
      <c r="AZ109" s="358">
        <f t="shared" si="78"/>
        <v>1.0241591662719089</v>
      </c>
      <c r="BA109" s="8">
        <v>830</v>
      </c>
      <c r="BB109" s="8">
        <v>815</v>
      </c>
      <c r="BC109" s="358">
        <f t="shared" si="79"/>
        <v>0.98192771084337349</v>
      </c>
      <c r="BD109" s="8">
        <v>140</v>
      </c>
      <c r="BE109" s="8">
        <v>139</v>
      </c>
      <c r="BF109" s="361">
        <f t="shared" si="80"/>
        <v>0.99285714285714288</v>
      </c>
      <c r="BG109" s="8">
        <v>0</v>
      </c>
      <c r="BH109" s="8">
        <v>0</v>
      </c>
      <c r="BI109" s="361" t="str">
        <f t="shared" si="81"/>
        <v>N/A</v>
      </c>
      <c r="BJ109" s="8">
        <v>8462</v>
      </c>
      <c r="BK109" s="8">
        <v>8436</v>
      </c>
      <c r="BL109" s="570">
        <f t="shared" si="82"/>
        <v>0.99692744032143699</v>
      </c>
      <c r="BM109" s="8">
        <v>11543</v>
      </c>
      <c r="BN109" s="8">
        <v>11552</v>
      </c>
      <c r="BO109" s="358">
        <f t="shared" si="83"/>
        <v>1.0007796933206272</v>
      </c>
      <c r="BP109" s="8">
        <v>0</v>
      </c>
      <c r="BQ109" s="8">
        <v>0</v>
      </c>
      <c r="BR109" s="358" t="str">
        <f t="shared" si="84"/>
        <v>N/A</v>
      </c>
      <c r="BS109" s="8">
        <v>11717</v>
      </c>
      <c r="BT109" s="8">
        <v>11759</v>
      </c>
      <c r="BU109" s="358">
        <f t="shared" si="85"/>
        <v>1.0035845352906034</v>
      </c>
      <c r="BV109" s="8">
        <v>16472</v>
      </c>
      <c r="BW109" s="8">
        <v>16627</v>
      </c>
      <c r="BX109" s="358">
        <f t="shared" si="86"/>
        <v>1.0094099077221952</v>
      </c>
      <c r="BY109" s="8">
        <v>51440</v>
      </c>
      <c r="BZ109" s="8">
        <v>45201</v>
      </c>
      <c r="CA109" s="364">
        <f t="shared" si="87"/>
        <v>0.87871306376360814</v>
      </c>
      <c r="CB109" s="8">
        <v>56850</v>
      </c>
      <c r="CC109" s="8">
        <v>61398</v>
      </c>
      <c r="CD109" s="364">
        <f t="shared" si="88"/>
        <v>1.08</v>
      </c>
      <c r="CE109" s="8">
        <v>10240</v>
      </c>
      <c r="CF109" s="8">
        <v>10240</v>
      </c>
      <c r="CG109" s="364">
        <f t="shared" si="89"/>
        <v>1</v>
      </c>
      <c r="CH109" s="8">
        <v>1320</v>
      </c>
      <c r="CI109" s="8">
        <v>1324</v>
      </c>
      <c r="CJ109" s="358">
        <f t="shared" si="90"/>
        <v>1.0030303030303029</v>
      </c>
      <c r="CK109" s="8">
        <v>11560</v>
      </c>
      <c r="CL109" s="8">
        <v>11564</v>
      </c>
      <c r="CM109" s="364">
        <f t="shared" si="91"/>
        <v>1.0003460207612456</v>
      </c>
      <c r="CN109" s="8">
        <v>4605</v>
      </c>
      <c r="CO109" s="8">
        <v>4865</v>
      </c>
      <c r="CP109" s="364">
        <f t="shared" si="92"/>
        <v>1.0564603691639523</v>
      </c>
      <c r="CQ109" s="8">
        <v>1350</v>
      </c>
      <c r="CR109" s="8">
        <v>1354</v>
      </c>
      <c r="CS109" s="364">
        <f t="shared" si="93"/>
        <v>1.0029629629629631</v>
      </c>
      <c r="CT109" s="8">
        <v>125805</v>
      </c>
      <c r="CU109" s="8">
        <v>124382</v>
      </c>
      <c r="CV109" s="364">
        <f t="shared" si="94"/>
        <v>0.98868884384563416</v>
      </c>
      <c r="CW109" s="8">
        <v>142277</v>
      </c>
      <c r="CX109" s="8">
        <v>141009</v>
      </c>
      <c r="CY109" s="364">
        <f t="shared" si="95"/>
        <v>0.99108780758660919</v>
      </c>
      <c r="CZ109" s="8">
        <v>4745</v>
      </c>
      <c r="DA109" s="8">
        <v>4548</v>
      </c>
      <c r="DB109" s="361">
        <f t="shared" si="96"/>
        <v>0.9584826132771338</v>
      </c>
      <c r="DC109" s="8">
        <v>1365</v>
      </c>
      <c r="DD109" s="8">
        <v>1369</v>
      </c>
      <c r="DE109" s="361">
        <f t="shared" si="97"/>
        <v>1.0029304029304029</v>
      </c>
      <c r="DF109" s="8">
        <v>64270</v>
      </c>
      <c r="DG109" s="8">
        <v>58081</v>
      </c>
      <c r="DH109" s="364">
        <f t="shared" si="98"/>
        <v>0.90370312743114989</v>
      </c>
      <c r="DI109" s="62">
        <v>0.82</v>
      </c>
      <c r="DJ109" s="93">
        <v>0.91502192982456099</v>
      </c>
      <c r="DK109" s="93">
        <f t="shared" si="99"/>
        <v>1.1158804022250743</v>
      </c>
      <c r="DL109" s="62">
        <v>0.65</v>
      </c>
      <c r="DM109" s="93">
        <v>0.93742331288343606</v>
      </c>
      <c r="DN109" s="93">
        <f t="shared" si="100"/>
        <v>1.4421897121283631</v>
      </c>
      <c r="DO109" s="62">
        <v>0.73499999999999999</v>
      </c>
      <c r="DP109" s="93">
        <v>0.91657453865124605</v>
      </c>
      <c r="DQ109" s="93">
        <f t="shared" si="101"/>
        <v>1.2470401886411511</v>
      </c>
      <c r="DR109" s="62">
        <v>0.88</v>
      </c>
      <c r="DS109" s="93">
        <v>0.92047321721984898</v>
      </c>
      <c r="DT109" s="93">
        <f t="shared" si="102"/>
        <v>1.0459922922952829</v>
      </c>
      <c r="DU109" s="62">
        <v>0.72</v>
      </c>
      <c r="DV109" s="93">
        <v>0.86630136986301398</v>
      </c>
      <c r="DW109" s="93">
        <f t="shared" si="103"/>
        <v>1.203196347031964</v>
      </c>
      <c r="DX109" s="62">
        <v>0.8</v>
      </c>
      <c r="DY109" s="93">
        <v>0.90016433853738698</v>
      </c>
      <c r="DZ109" s="93">
        <f t="shared" si="104"/>
        <v>1.1252054231717337</v>
      </c>
      <c r="EA109" s="62">
        <v>0.85</v>
      </c>
      <c r="EB109" s="93">
        <v>0.91620790734253199</v>
      </c>
      <c r="EC109" s="93">
        <f t="shared" si="105"/>
        <v>1.0778916556970966</v>
      </c>
      <c r="ED109" s="62">
        <v>0.68500000000000005</v>
      </c>
      <c r="EE109" s="93">
        <v>0.88825757575757602</v>
      </c>
      <c r="EF109" s="93">
        <f t="shared" si="106"/>
        <v>1.2967263879672641</v>
      </c>
      <c r="EG109" s="62">
        <v>0.76750000000000007</v>
      </c>
      <c r="EH109" s="93">
        <v>0.91177001263005997</v>
      </c>
      <c r="EI109" s="93">
        <f t="shared" si="107"/>
        <v>1.1879739578241824</v>
      </c>
      <c r="EJ109" s="62">
        <v>0.8</v>
      </c>
      <c r="EK109" s="93">
        <v>0.85718222828215396</v>
      </c>
      <c r="EL109" s="93">
        <f t="shared" si="108"/>
        <v>1.0714777853526924</v>
      </c>
      <c r="EM109" s="62">
        <v>0.28000000000000003</v>
      </c>
      <c r="EN109" s="93">
        <v>0.33399469706534901</v>
      </c>
      <c r="EO109" s="93">
        <f t="shared" si="109"/>
        <v>1.1928382038048178</v>
      </c>
      <c r="EP109" s="62">
        <v>0.54</v>
      </c>
      <c r="EQ109" s="93">
        <v>0.623980961875513</v>
      </c>
      <c r="ER109" s="93">
        <f t="shared" si="110"/>
        <v>1.1555202997694685</v>
      </c>
      <c r="ES109" s="62">
        <v>0.82499999999999996</v>
      </c>
      <c r="ET109" s="93">
        <v>0.86713775805518001</v>
      </c>
      <c r="EU109" s="93">
        <f t="shared" si="111"/>
        <v>1.0510760703699151</v>
      </c>
      <c r="EV109" s="62">
        <v>0.48250000000000004</v>
      </c>
      <c r="EW109" s="93">
        <v>0.35918803050911702</v>
      </c>
      <c r="EX109" s="93">
        <f t="shared" si="112"/>
        <v>0.7444311513142321</v>
      </c>
      <c r="EY109" s="62">
        <v>0.65375000000000005</v>
      </c>
      <c r="EZ109" s="93">
        <v>0.657915452205178</v>
      </c>
      <c r="FA109" s="93">
        <f t="shared" si="113"/>
        <v>1.0063716286121269</v>
      </c>
      <c r="FB109" s="62">
        <v>0.85</v>
      </c>
      <c r="FC109" s="93">
        <v>0.85347432024169201</v>
      </c>
      <c r="FD109" s="93">
        <f t="shared" si="114"/>
        <v>1.0040874355784613</v>
      </c>
      <c r="FE109" s="62">
        <v>0.43</v>
      </c>
      <c r="FF109" s="93">
        <v>0.41884765624999998</v>
      </c>
      <c r="FG109" s="93">
        <f t="shared" si="115"/>
        <v>0.97406431686046513</v>
      </c>
      <c r="FH109" s="62">
        <v>0.64</v>
      </c>
      <c r="FI109" s="93">
        <v>0.46860947768938099</v>
      </c>
      <c r="FJ109" s="93">
        <f t="shared" si="116"/>
        <v>0.73220230888965776</v>
      </c>
      <c r="FK109" s="54">
        <v>0.9</v>
      </c>
      <c r="FL109" s="93">
        <v>0.85734210001992395</v>
      </c>
      <c r="FM109" s="93">
        <f t="shared" si="117"/>
        <v>0.95260233335547106</v>
      </c>
      <c r="FN109" s="54">
        <v>0.61009999999999998</v>
      </c>
      <c r="FO109" s="93">
        <v>0.92622352081811499</v>
      </c>
      <c r="FP109" s="93">
        <f t="shared" si="118"/>
        <v>1.5181503373514424</v>
      </c>
      <c r="FQ109" s="63">
        <v>4203</v>
      </c>
      <c r="FR109" s="8">
        <v>666</v>
      </c>
      <c r="FS109" s="54">
        <f t="shared" si="119"/>
        <v>0.15845824411134904</v>
      </c>
      <c r="FT109" s="63">
        <v>1441</v>
      </c>
      <c r="FU109" s="8">
        <v>797</v>
      </c>
      <c r="FV109" s="54">
        <f t="shared" si="120"/>
        <v>0.55308813324080497</v>
      </c>
      <c r="FW109" s="63">
        <v>5644</v>
      </c>
      <c r="FX109" s="8">
        <v>1463</v>
      </c>
      <c r="FY109" s="54">
        <f t="shared" si="121"/>
        <v>0.25921332388377039</v>
      </c>
      <c r="FZ109" s="63">
        <v>65408</v>
      </c>
      <c r="GA109" s="8">
        <v>63948</v>
      </c>
      <c r="GB109" s="54">
        <f t="shared" si="122"/>
        <v>0.9776785714285714</v>
      </c>
      <c r="GC109" s="63">
        <v>71052</v>
      </c>
      <c r="GD109" s="8">
        <v>65411</v>
      </c>
      <c r="GE109" s="54">
        <f t="shared" si="123"/>
        <v>0.92060744243652537</v>
      </c>
      <c r="GF109" s="63">
        <v>2792</v>
      </c>
      <c r="GG109" s="8">
        <v>0</v>
      </c>
      <c r="GH109" s="302">
        <f t="shared" si="124"/>
        <v>0</v>
      </c>
      <c r="GI109" s="8">
        <v>3811</v>
      </c>
      <c r="GJ109" s="8">
        <v>3761</v>
      </c>
      <c r="GK109" s="93">
        <f t="shared" si="125"/>
        <v>0.98688008396746263</v>
      </c>
      <c r="GL109" s="8">
        <v>824</v>
      </c>
      <c r="GM109" s="8">
        <v>1086</v>
      </c>
      <c r="GN109" s="93">
        <f t="shared" si="126"/>
        <v>1.3179611650485437</v>
      </c>
    </row>
    <row r="110" spans="1:196" s="1" customFormat="1" ht="15" customHeight="1" x14ac:dyDescent="0.6">
      <c r="A110" s="16">
        <v>76</v>
      </c>
      <c r="B110" s="17" t="s">
        <v>526</v>
      </c>
      <c r="C110" s="18">
        <v>9124</v>
      </c>
      <c r="D110" s="17" t="s">
        <v>651</v>
      </c>
      <c r="E110" s="8">
        <v>3183</v>
      </c>
      <c r="F110" s="8">
        <v>2685</v>
      </c>
      <c r="G110" s="358">
        <f t="shared" si="127"/>
        <v>0.84354382657869931</v>
      </c>
      <c r="H110" s="8">
        <v>1264</v>
      </c>
      <c r="I110" s="8">
        <v>1445</v>
      </c>
      <c r="J110" s="358">
        <f t="shared" si="64"/>
        <v>1.1431962025316456</v>
      </c>
      <c r="K110" s="8">
        <v>145</v>
      </c>
      <c r="L110" s="8">
        <v>60</v>
      </c>
      <c r="M110" s="358">
        <f t="shared" si="65"/>
        <v>0.41379310344827586</v>
      </c>
      <c r="N110" s="8">
        <v>0</v>
      </c>
      <c r="O110" s="8">
        <v>0</v>
      </c>
      <c r="P110" s="361" t="str">
        <f t="shared" si="66"/>
        <v>N/A</v>
      </c>
      <c r="Q110" s="8">
        <v>0</v>
      </c>
      <c r="R110" s="8">
        <v>0</v>
      </c>
      <c r="S110" s="361" t="str">
        <f t="shared" si="67"/>
        <v>N/A</v>
      </c>
      <c r="T110" s="8">
        <v>4592</v>
      </c>
      <c r="U110" s="8">
        <v>4190</v>
      </c>
      <c r="V110" s="358">
        <f t="shared" si="68"/>
        <v>0.91245644599303133</v>
      </c>
      <c r="W110" s="8">
        <v>4592</v>
      </c>
      <c r="X110" s="8">
        <v>4190</v>
      </c>
      <c r="Y110" s="358">
        <f t="shared" si="69"/>
        <v>0.91245644599303133</v>
      </c>
      <c r="Z110" s="8">
        <v>160</v>
      </c>
      <c r="AA110" s="8">
        <v>144</v>
      </c>
      <c r="AB110" s="358">
        <f t="shared" si="70"/>
        <v>0.9</v>
      </c>
      <c r="AC110" s="8">
        <v>15</v>
      </c>
      <c r="AD110" s="8">
        <v>25</v>
      </c>
      <c r="AE110" s="361">
        <f t="shared" si="71"/>
        <v>1.6666666666666667</v>
      </c>
      <c r="AF110" s="8">
        <v>0</v>
      </c>
      <c r="AG110" s="8">
        <v>0</v>
      </c>
      <c r="AH110" s="361" t="str">
        <f t="shared" si="72"/>
        <v>N/A</v>
      </c>
      <c r="AI110" s="8">
        <v>175</v>
      </c>
      <c r="AJ110" s="8">
        <v>169</v>
      </c>
      <c r="AK110" s="358">
        <f t="shared" si="73"/>
        <v>0.96571428571428575</v>
      </c>
      <c r="AL110" s="8">
        <v>104</v>
      </c>
      <c r="AM110" s="8">
        <v>0</v>
      </c>
      <c r="AN110" s="358">
        <f t="shared" si="74"/>
        <v>0</v>
      </c>
      <c r="AO110" s="8">
        <v>15</v>
      </c>
      <c r="AP110" s="8">
        <v>35</v>
      </c>
      <c r="AQ110" s="361">
        <f t="shared" si="75"/>
        <v>2.3333333333333335</v>
      </c>
      <c r="AR110" s="8">
        <v>90</v>
      </c>
      <c r="AS110" s="8">
        <v>90</v>
      </c>
      <c r="AT110" s="361">
        <f t="shared" si="76"/>
        <v>1</v>
      </c>
      <c r="AU110" s="8">
        <v>209</v>
      </c>
      <c r="AV110" s="8">
        <v>125</v>
      </c>
      <c r="AW110" s="358">
        <f t="shared" si="77"/>
        <v>0.59808612440191389</v>
      </c>
      <c r="AX110" s="8">
        <v>1693</v>
      </c>
      <c r="AY110" s="8">
        <v>1192</v>
      </c>
      <c r="AZ110" s="358">
        <f t="shared" si="78"/>
        <v>0.70407560543414061</v>
      </c>
      <c r="BA110" s="8">
        <v>748</v>
      </c>
      <c r="BB110" s="8">
        <v>594</v>
      </c>
      <c r="BC110" s="358">
        <f t="shared" si="79"/>
        <v>0.79411764705882348</v>
      </c>
      <c r="BD110" s="8">
        <v>561</v>
      </c>
      <c r="BE110" s="8">
        <v>735</v>
      </c>
      <c r="BF110" s="361">
        <f t="shared" si="80"/>
        <v>1.3101604278074865</v>
      </c>
      <c r="BG110" s="8">
        <v>75</v>
      </c>
      <c r="BH110" s="8">
        <v>122</v>
      </c>
      <c r="BI110" s="361">
        <f t="shared" si="81"/>
        <v>1.6266666666666667</v>
      </c>
      <c r="BJ110" s="8">
        <v>9811</v>
      </c>
      <c r="BK110" s="8">
        <v>9740</v>
      </c>
      <c r="BL110" s="570">
        <f t="shared" si="82"/>
        <v>0.99276322495158498</v>
      </c>
      <c r="BM110" s="8">
        <v>12888</v>
      </c>
      <c r="BN110" s="8">
        <v>12383</v>
      </c>
      <c r="BO110" s="358">
        <f t="shared" si="83"/>
        <v>0.9608162631905649</v>
      </c>
      <c r="BP110" s="8">
        <v>0</v>
      </c>
      <c r="BQ110" s="8">
        <v>0</v>
      </c>
      <c r="BR110" s="358" t="str">
        <f t="shared" si="84"/>
        <v>N/A</v>
      </c>
      <c r="BS110" s="8">
        <v>13272</v>
      </c>
      <c r="BT110" s="8">
        <v>12677</v>
      </c>
      <c r="BU110" s="358">
        <f t="shared" si="85"/>
        <v>0.95516877637130804</v>
      </c>
      <c r="BV110" s="8">
        <v>17864</v>
      </c>
      <c r="BW110" s="8">
        <v>16867</v>
      </c>
      <c r="BX110" s="358">
        <f t="shared" si="86"/>
        <v>0.94418943125839683</v>
      </c>
      <c r="BY110" s="8">
        <v>24800</v>
      </c>
      <c r="BZ110" s="8">
        <v>20160</v>
      </c>
      <c r="CA110" s="364">
        <f t="shared" si="87"/>
        <v>0.81290322580645158</v>
      </c>
      <c r="CB110" s="8">
        <v>16625</v>
      </c>
      <c r="CC110" s="8">
        <v>14633</v>
      </c>
      <c r="CD110" s="364">
        <f t="shared" si="88"/>
        <v>0.88018045112781951</v>
      </c>
      <c r="CE110" s="8">
        <v>2560</v>
      </c>
      <c r="CF110" s="8">
        <v>1920</v>
      </c>
      <c r="CG110" s="364">
        <f t="shared" si="89"/>
        <v>0.75</v>
      </c>
      <c r="CH110" s="8">
        <v>1900</v>
      </c>
      <c r="CI110" s="8">
        <v>1231</v>
      </c>
      <c r="CJ110" s="358">
        <f t="shared" si="90"/>
        <v>0.6478947368421053</v>
      </c>
      <c r="CK110" s="8">
        <v>4460</v>
      </c>
      <c r="CL110" s="8">
        <v>3151</v>
      </c>
      <c r="CM110" s="364">
        <f t="shared" si="91"/>
        <v>0.70650224215246638</v>
      </c>
      <c r="CN110" s="8">
        <v>7711</v>
      </c>
      <c r="CO110" s="8">
        <v>7303</v>
      </c>
      <c r="CP110" s="364">
        <f t="shared" si="92"/>
        <v>0.94708857476332509</v>
      </c>
      <c r="CQ110" s="8">
        <v>1050</v>
      </c>
      <c r="CR110" s="8">
        <v>1515</v>
      </c>
      <c r="CS110" s="364">
        <f t="shared" si="93"/>
        <v>1.4428571428571428</v>
      </c>
      <c r="CT110" s="8">
        <v>54646</v>
      </c>
      <c r="CU110" s="8">
        <v>46762</v>
      </c>
      <c r="CV110" s="364">
        <f t="shared" si="94"/>
        <v>0.85572594517439515</v>
      </c>
      <c r="CW110" s="8">
        <v>72510</v>
      </c>
      <c r="CX110" s="8">
        <v>63629</v>
      </c>
      <c r="CY110" s="364">
        <f t="shared" si="95"/>
        <v>0.87752034202179008</v>
      </c>
      <c r="CZ110" s="8">
        <v>8302</v>
      </c>
      <c r="DA110" s="8">
        <v>6625</v>
      </c>
      <c r="DB110" s="361">
        <f t="shared" si="96"/>
        <v>0.79800048181161165</v>
      </c>
      <c r="DC110" s="8">
        <v>1215</v>
      </c>
      <c r="DD110" s="8">
        <v>1727</v>
      </c>
      <c r="DE110" s="361">
        <f t="shared" si="97"/>
        <v>1.4213991769547325</v>
      </c>
      <c r="DF110" s="8">
        <v>29372</v>
      </c>
      <c r="DG110" s="8">
        <v>24119</v>
      </c>
      <c r="DH110" s="364">
        <f t="shared" si="98"/>
        <v>0.82115620318670846</v>
      </c>
      <c r="DI110" s="62">
        <v>0.87</v>
      </c>
      <c r="DJ110" s="93">
        <v>0.92154266324588296</v>
      </c>
      <c r="DK110" s="93">
        <f t="shared" si="99"/>
        <v>1.0592444405125092</v>
      </c>
      <c r="DL110" s="62">
        <v>0.62</v>
      </c>
      <c r="DM110" s="93">
        <v>0.88047138047137996</v>
      </c>
      <c r="DN110" s="93">
        <f t="shared" si="100"/>
        <v>1.4201151297925483</v>
      </c>
      <c r="DO110" s="62">
        <v>0.745</v>
      </c>
      <c r="DP110" s="93">
        <v>0.91961820620020496</v>
      </c>
      <c r="DQ110" s="93">
        <f t="shared" si="101"/>
        <v>1.2343868539600067</v>
      </c>
      <c r="DR110" s="62">
        <v>0.85</v>
      </c>
      <c r="DS110" s="93">
        <v>0.92240437158469901</v>
      </c>
      <c r="DT110" s="93">
        <f t="shared" si="102"/>
        <v>1.0851816136290577</v>
      </c>
      <c r="DU110" s="62">
        <v>0.62</v>
      </c>
      <c r="DV110" s="93">
        <v>0.87197231833910005</v>
      </c>
      <c r="DW110" s="93">
        <f t="shared" si="103"/>
        <v>1.4064069650630646</v>
      </c>
      <c r="DX110" s="62">
        <v>0.73499999999999999</v>
      </c>
      <c r="DY110" s="93">
        <v>0.90501193317422401</v>
      </c>
      <c r="DZ110" s="93">
        <f t="shared" si="104"/>
        <v>1.2313087526179918</v>
      </c>
      <c r="EA110" s="62">
        <v>0.86</v>
      </c>
      <c r="EB110" s="93">
        <v>0.92170218505530099</v>
      </c>
      <c r="EC110" s="93">
        <f t="shared" si="105"/>
        <v>1.0717467268084895</v>
      </c>
      <c r="ED110" s="62">
        <v>0.62</v>
      </c>
      <c r="EE110" s="93">
        <v>0.87444825895046596</v>
      </c>
      <c r="EF110" s="93">
        <f t="shared" si="106"/>
        <v>1.4104004176620419</v>
      </c>
      <c r="EG110" s="62">
        <v>0.74</v>
      </c>
      <c r="EH110" s="93">
        <v>0.91598980257307205</v>
      </c>
      <c r="EI110" s="93">
        <f t="shared" si="107"/>
        <v>1.2378240575311785</v>
      </c>
      <c r="EJ110" s="62">
        <v>0.85</v>
      </c>
      <c r="EK110" s="93">
        <v>0.88858277287091803</v>
      </c>
      <c r="EL110" s="93">
        <f t="shared" si="108"/>
        <v>1.0453914974951977</v>
      </c>
      <c r="EM110" s="62">
        <v>0.28999999999999998</v>
      </c>
      <c r="EN110" s="93">
        <v>0.30579710144927502</v>
      </c>
      <c r="EO110" s="93">
        <f t="shared" si="109"/>
        <v>1.0544727636181899</v>
      </c>
      <c r="EP110" s="62">
        <v>0.56999999999999995</v>
      </c>
      <c r="EQ110" s="93">
        <v>0.61340404602027299</v>
      </c>
      <c r="ER110" s="93">
        <f t="shared" si="110"/>
        <v>1.0761474491583738</v>
      </c>
      <c r="ES110" s="62">
        <v>0.85499999999999998</v>
      </c>
      <c r="ET110" s="93">
        <v>0.90101240192356402</v>
      </c>
      <c r="EU110" s="93">
        <f t="shared" si="111"/>
        <v>1.0538156747644023</v>
      </c>
      <c r="EV110" s="62">
        <v>0.45499999999999996</v>
      </c>
      <c r="EW110" s="93">
        <v>0.35387039263651099</v>
      </c>
      <c r="EX110" s="93">
        <f t="shared" si="112"/>
        <v>0.77773712667365058</v>
      </c>
      <c r="EY110" s="62">
        <v>0.65500000000000003</v>
      </c>
      <c r="EZ110" s="93">
        <v>0.69361454682613299</v>
      </c>
      <c r="FA110" s="93">
        <f t="shared" si="113"/>
        <v>1.058953506604783</v>
      </c>
      <c r="FB110" s="62">
        <v>0.98</v>
      </c>
      <c r="FC110" s="93">
        <v>0.93176279447603605</v>
      </c>
      <c r="FD110" s="93">
        <f t="shared" si="114"/>
        <v>0.95077836171024088</v>
      </c>
      <c r="FE110" s="62">
        <v>0.33</v>
      </c>
      <c r="FF110" s="93">
        <v>0.47343750000000001</v>
      </c>
      <c r="FG110" s="93">
        <f t="shared" si="115"/>
        <v>1.4346590909090908</v>
      </c>
      <c r="FH110" s="62">
        <v>0.65500000000000003</v>
      </c>
      <c r="FI110" s="93">
        <v>0.65249127261186901</v>
      </c>
      <c r="FJ110" s="93">
        <f t="shared" si="116"/>
        <v>0.99616988185018163</v>
      </c>
      <c r="FK110" s="54">
        <v>0.87039677879372535</v>
      </c>
      <c r="FL110" s="93">
        <v>0.87972338849098497</v>
      </c>
      <c r="FM110" s="93">
        <f t="shared" si="117"/>
        <v>1.0107153541057279</v>
      </c>
      <c r="FN110" s="54">
        <v>0.61009999999999998</v>
      </c>
      <c r="FO110" s="93">
        <v>0.81586566299942098</v>
      </c>
      <c r="FP110" s="93">
        <f t="shared" si="118"/>
        <v>1.3372654695941992</v>
      </c>
      <c r="FQ110" s="63">
        <v>5615</v>
      </c>
      <c r="FR110" s="8">
        <v>817</v>
      </c>
      <c r="FS110" s="54">
        <f t="shared" si="119"/>
        <v>0.14550311665182547</v>
      </c>
      <c r="FT110" s="63">
        <v>929</v>
      </c>
      <c r="FU110" s="8">
        <v>725</v>
      </c>
      <c r="FV110" s="54">
        <f t="shared" si="120"/>
        <v>0.78040904198062433</v>
      </c>
      <c r="FW110" s="63">
        <v>6544</v>
      </c>
      <c r="FX110" s="8">
        <v>1542</v>
      </c>
      <c r="FY110" s="54">
        <f t="shared" si="121"/>
        <v>0.23563569682151589</v>
      </c>
      <c r="FZ110" s="63">
        <v>24030</v>
      </c>
      <c r="GA110" s="8">
        <v>18441</v>
      </c>
      <c r="GB110" s="54">
        <f t="shared" si="122"/>
        <v>0.76741573033707866</v>
      </c>
      <c r="GC110" s="63">
        <v>30574</v>
      </c>
      <c r="GD110" s="8">
        <v>19983</v>
      </c>
      <c r="GE110" s="54">
        <f t="shared" si="123"/>
        <v>0.65359455746712891</v>
      </c>
      <c r="GF110" s="63">
        <v>3775</v>
      </c>
      <c r="GG110" s="8">
        <v>231</v>
      </c>
      <c r="GH110" s="302">
        <f t="shared" si="124"/>
        <v>6.1192052980132451E-2</v>
      </c>
      <c r="GI110" s="8">
        <v>6245</v>
      </c>
      <c r="GJ110" s="8">
        <v>3194</v>
      </c>
      <c r="GK110" s="93">
        <f t="shared" si="125"/>
        <v>0.51144915932746193</v>
      </c>
      <c r="GL110" s="8">
        <v>641</v>
      </c>
      <c r="GM110" s="8">
        <v>642</v>
      </c>
      <c r="GN110" s="93">
        <f t="shared" si="126"/>
        <v>1.0015600624024961</v>
      </c>
    </row>
    <row r="111" spans="1:196" s="1" customFormat="1" ht="15" customHeight="1" x14ac:dyDescent="0.6">
      <c r="A111" s="16">
        <v>76</v>
      </c>
      <c r="B111" s="17" t="s">
        <v>526</v>
      </c>
      <c r="C111" s="18">
        <v>9125</v>
      </c>
      <c r="D111" s="17" t="s">
        <v>652</v>
      </c>
      <c r="E111" s="8">
        <v>1913</v>
      </c>
      <c r="F111" s="8">
        <v>1536</v>
      </c>
      <c r="G111" s="358">
        <f t="shared" si="127"/>
        <v>0.80292733925771043</v>
      </c>
      <c r="H111" s="8">
        <v>2494</v>
      </c>
      <c r="I111" s="8">
        <v>2627</v>
      </c>
      <c r="J111" s="358">
        <f t="shared" si="64"/>
        <v>1.0533279871692061</v>
      </c>
      <c r="K111" s="8">
        <v>0</v>
      </c>
      <c r="L111" s="8">
        <v>65</v>
      </c>
      <c r="M111" s="358" t="str">
        <f t="shared" si="65"/>
        <v>N/A</v>
      </c>
      <c r="N111" s="8">
        <v>38</v>
      </c>
      <c r="O111" s="8">
        <v>77</v>
      </c>
      <c r="P111" s="361">
        <f t="shared" si="66"/>
        <v>2.0263157894736841</v>
      </c>
      <c r="Q111" s="8">
        <v>0</v>
      </c>
      <c r="R111" s="8">
        <v>0</v>
      </c>
      <c r="S111" s="361" t="str">
        <f t="shared" si="67"/>
        <v>N/A</v>
      </c>
      <c r="T111" s="8">
        <v>4445</v>
      </c>
      <c r="U111" s="8">
        <v>4305</v>
      </c>
      <c r="V111" s="358">
        <f t="shared" si="68"/>
        <v>0.96850393700787396</v>
      </c>
      <c r="W111" s="8">
        <v>4445</v>
      </c>
      <c r="X111" s="8">
        <v>4305</v>
      </c>
      <c r="Y111" s="358">
        <f t="shared" si="69"/>
        <v>0.96850393700787396</v>
      </c>
      <c r="Z111" s="8">
        <v>255</v>
      </c>
      <c r="AA111" s="8">
        <v>109</v>
      </c>
      <c r="AB111" s="358">
        <f t="shared" si="70"/>
        <v>0.42745098039215684</v>
      </c>
      <c r="AC111" s="8">
        <v>0</v>
      </c>
      <c r="AD111" s="8">
        <v>27</v>
      </c>
      <c r="AE111" s="361" t="str">
        <f t="shared" si="71"/>
        <v>N/A</v>
      </c>
      <c r="AF111" s="8">
        <v>57</v>
      </c>
      <c r="AG111" s="8">
        <v>57</v>
      </c>
      <c r="AH111" s="361">
        <f t="shared" si="72"/>
        <v>1</v>
      </c>
      <c r="AI111" s="8">
        <v>312</v>
      </c>
      <c r="AJ111" s="8">
        <v>193</v>
      </c>
      <c r="AK111" s="358">
        <f t="shared" si="73"/>
        <v>0.61858974358974361</v>
      </c>
      <c r="AL111" s="8">
        <v>238</v>
      </c>
      <c r="AM111" s="8">
        <v>144</v>
      </c>
      <c r="AN111" s="358">
        <f t="shared" si="74"/>
        <v>0.60504201680672265</v>
      </c>
      <c r="AO111" s="8">
        <v>15</v>
      </c>
      <c r="AP111" s="8">
        <v>0</v>
      </c>
      <c r="AQ111" s="361">
        <f t="shared" si="75"/>
        <v>0</v>
      </c>
      <c r="AR111" s="8">
        <v>0</v>
      </c>
      <c r="AS111" s="8">
        <v>0</v>
      </c>
      <c r="AT111" s="361" t="str">
        <f t="shared" si="76"/>
        <v>N/A</v>
      </c>
      <c r="AU111" s="8">
        <v>253</v>
      </c>
      <c r="AV111" s="8">
        <v>144</v>
      </c>
      <c r="AW111" s="358">
        <f t="shared" si="77"/>
        <v>0.56916996047430835</v>
      </c>
      <c r="AX111" s="8">
        <v>1944</v>
      </c>
      <c r="AY111" s="8">
        <v>1710</v>
      </c>
      <c r="AZ111" s="358">
        <f t="shared" si="78"/>
        <v>0.87962962962962965</v>
      </c>
      <c r="BA111" s="8">
        <v>839</v>
      </c>
      <c r="BB111" s="8">
        <v>689</v>
      </c>
      <c r="BC111" s="358">
        <f t="shared" si="79"/>
        <v>0.82121573301549466</v>
      </c>
      <c r="BD111" s="8">
        <v>471</v>
      </c>
      <c r="BE111" s="8">
        <v>390</v>
      </c>
      <c r="BF111" s="361">
        <f t="shared" si="80"/>
        <v>0.82802547770700641</v>
      </c>
      <c r="BG111" s="8">
        <v>20</v>
      </c>
      <c r="BH111" s="8">
        <v>20</v>
      </c>
      <c r="BI111" s="361">
        <f t="shared" si="81"/>
        <v>1</v>
      </c>
      <c r="BJ111" s="8">
        <v>6726</v>
      </c>
      <c r="BK111" s="8">
        <v>6384</v>
      </c>
      <c r="BL111" s="570">
        <f t="shared" si="82"/>
        <v>0.94915254237288138</v>
      </c>
      <c r="BM111" s="8">
        <v>10000</v>
      </c>
      <c r="BN111" s="8">
        <v>9193</v>
      </c>
      <c r="BO111" s="358">
        <f t="shared" si="83"/>
        <v>0.91930000000000001</v>
      </c>
      <c r="BP111" s="8">
        <v>25</v>
      </c>
      <c r="BQ111" s="8">
        <v>0</v>
      </c>
      <c r="BR111" s="358">
        <f t="shared" si="84"/>
        <v>0</v>
      </c>
      <c r="BS111" s="8">
        <v>10590</v>
      </c>
      <c r="BT111" s="8">
        <v>9530</v>
      </c>
      <c r="BU111" s="358">
        <f t="shared" si="85"/>
        <v>0.89990557129367332</v>
      </c>
      <c r="BV111" s="8">
        <v>15035</v>
      </c>
      <c r="BW111" s="8">
        <v>13835</v>
      </c>
      <c r="BX111" s="358">
        <f t="shared" si="86"/>
        <v>0.92018623212504158</v>
      </c>
      <c r="BY111" s="8">
        <v>13600</v>
      </c>
      <c r="BZ111" s="8">
        <v>8160</v>
      </c>
      <c r="CA111" s="364">
        <f t="shared" si="87"/>
        <v>0.6</v>
      </c>
      <c r="CB111" s="8">
        <v>14150</v>
      </c>
      <c r="CC111" s="8">
        <v>10059</v>
      </c>
      <c r="CD111" s="364">
        <f t="shared" si="88"/>
        <v>0.71088339222614838</v>
      </c>
      <c r="CE111" s="8">
        <v>3840</v>
      </c>
      <c r="CF111" s="8">
        <v>2560</v>
      </c>
      <c r="CG111" s="364">
        <f t="shared" si="89"/>
        <v>0.66666666666666663</v>
      </c>
      <c r="CH111" s="8">
        <v>550</v>
      </c>
      <c r="CI111" s="8">
        <v>673</v>
      </c>
      <c r="CJ111" s="358">
        <f t="shared" si="90"/>
        <v>1.2236363636363636</v>
      </c>
      <c r="CK111" s="8">
        <v>4390</v>
      </c>
      <c r="CL111" s="8">
        <v>3233</v>
      </c>
      <c r="CM111" s="364">
        <f t="shared" si="91"/>
        <v>0.7364464692482916</v>
      </c>
      <c r="CN111" s="8">
        <v>10348</v>
      </c>
      <c r="CO111" s="8">
        <v>8493</v>
      </c>
      <c r="CP111" s="364">
        <f t="shared" si="92"/>
        <v>0.82073830691921146</v>
      </c>
      <c r="CQ111" s="8">
        <v>510</v>
      </c>
      <c r="CR111" s="8">
        <v>246</v>
      </c>
      <c r="CS111" s="364">
        <f t="shared" si="93"/>
        <v>0.4823529411764706</v>
      </c>
      <c r="CT111" s="8">
        <v>42998</v>
      </c>
      <c r="CU111" s="8">
        <v>30191</v>
      </c>
      <c r="CV111" s="364">
        <f t="shared" si="94"/>
        <v>0.70214893715986793</v>
      </c>
      <c r="CW111" s="8">
        <v>58033</v>
      </c>
      <c r="CX111" s="8">
        <v>44026</v>
      </c>
      <c r="CY111" s="364">
        <f t="shared" si="95"/>
        <v>0.75863732703806452</v>
      </c>
      <c r="CZ111" s="8">
        <v>10872</v>
      </c>
      <c r="DA111" s="8">
        <v>7240</v>
      </c>
      <c r="DB111" s="361">
        <f t="shared" si="96"/>
        <v>0.66593083149374543</v>
      </c>
      <c r="DC111" s="8">
        <v>587</v>
      </c>
      <c r="DD111" s="8">
        <v>323</v>
      </c>
      <c r="DE111" s="361">
        <f t="shared" si="97"/>
        <v>0.55025553662691651</v>
      </c>
      <c r="DF111" s="8">
        <v>20773</v>
      </c>
      <c r="DG111" s="8">
        <v>14036</v>
      </c>
      <c r="DH111" s="364">
        <f t="shared" si="98"/>
        <v>0.67568478313195013</v>
      </c>
      <c r="DI111" s="62">
        <v>0.84</v>
      </c>
      <c r="DJ111" s="93">
        <v>0.942653545978962</v>
      </c>
      <c r="DK111" s="93">
        <f t="shared" si="99"/>
        <v>1.1222066023559072</v>
      </c>
      <c r="DL111" s="62">
        <v>0.7</v>
      </c>
      <c r="DM111" s="93">
        <v>0.679245283018868</v>
      </c>
      <c r="DN111" s="93">
        <f t="shared" si="100"/>
        <v>0.97035040431266861</v>
      </c>
      <c r="DO111" s="62">
        <v>0.77</v>
      </c>
      <c r="DP111" s="93">
        <v>0.92360965372507897</v>
      </c>
      <c r="DQ111" s="93">
        <f t="shared" si="101"/>
        <v>1.1994930567858169</v>
      </c>
      <c r="DR111" s="62">
        <v>0.87</v>
      </c>
      <c r="DS111" s="93">
        <v>0.89988081048867696</v>
      </c>
      <c r="DT111" s="93">
        <f t="shared" si="102"/>
        <v>1.0343457591823872</v>
      </c>
      <c r="DU111" s="62">
        <v>0.81</v>
      </c>
      <c r="DV111" s="93">
        <v>0.75104682146935697</v>
      </c>
      <c r="DW111" s="93">
        <f t="shared" si="103"/>
        <v>0.9272182981103172</v>
      </c>
      <c r="DX111" s="62">
        <v>0.84000000000000008</v>
      </c>
      <c r="DY111" s="93">
        <v>0.80905923344947706</v>
      </c>
      <c r="DZ111" s="93">
        <f t="shared" si="104"/>
        <v>0.96316575410652017</v>
      </c>
      <c r="EA111" s="62">
        <v>0.85499999999999998</v>
      </c>
      <c r="EB111" s="93">
        <v>0.93583040212947999</v>
      </c>
      <c r="EC111" s="93">
        <f t="shared" si="105"/>
        <v>1.0945384820227837</v>
      </c>
      <c r="ED111" s="62">
        <v>0.755</v>
      </c>
      <c r="EE111" s="93">
        <v>0.73612786489746695</v>
      </c>
      <c r="EF111" s="93">
        <f t="shared" si="106"/>
        <v>0.97500379456618136</v>
      </c>
      <c r="EG111" s="62">
        <v>0.80499999999999994</v>
      </c>
      <c r="EH111" s="93">
        <v>0.88796530538489304</v>
      </c>
      <c r="EI111" s="93">
        <f t="shared" si="107"/>
        <v>1.1030624911613578</v>
      </c>
      <c r="EJ111" s="62">
        <v>0.81</v>
      </c>
      <c r="EK111" s="93">
        <v>0.89317446458836203</v>
      </c>
      <c r="EL111" s="93">
        <f t="shared" si="108"/>
        <v>1.1026845241831629</v>
      </c>
      <c r="EM111" s="62">
        <v>0.27</v>
      </c>
      <c r="EN111" s="93">
        <v>0.406623134328358</v>
      </c>
      <c r="EO111" s="93">
        <f t="shared" si="109"/>
        <v>1.506011608623548</v>
      </c>
      <c r="EP111" s="62">
        <v>0.54</v>
      </c>
      <c r="EQ111" s="93">
        <v>0.72041336822231805</v>
      </c>
      <c r="ER111" s="93">
        <f t="shared" si="110"/>
        <v>1.3340988300413297</v>
      </c>
      <c r="ES111" s="62">
        <v>0.83250000000000002</v>
      </c>
      <c r="ET111" s="93">
        <v>0.90813604534844905</v>
      </c>
      <c r="EU111" s="93">
        <f t="shared" si="111"/>
        <v>1.0908541085266654</v>
      </c>
      <c r="EV111" s="62">
        <v>0.51249999999999996</v>
      </c>
      <c r="EW111" s="93">
        <v>0.48446850954687898</v>
      </c>
      <c r="EX111" s="93">
        <f t="shared" si="112"/>
        <v>0.9453044088719591</v>
      </c>
      <c r="EY111" s="62">
        <v>0.67249999999999999</v>
      </c>
      <c r="EZ111" s="93">
        <v>0.77306591559533</v>
      </c>
      <c r="FA111" s="93">
        <f t="shared" si="113"/>
        <v>1.1495403949372938</v>
      </c>
      <c r="FB111" s="62">
        <v>0.79</v>
      </c>
      <c r="FC111" s="93">
        <v>0.72511144130757799</v>
      </c>
      <c r="FD111" s="93">
        <f t="shared" si="114"/>
        <v>0.91786258393364295</v>
      </c>
      <c r="FE111" s="62">
        <v>0.22</v>
      </c>
      <c r="FF111" s="93">
        <v>0.40273437499999998</v>
      </c>
      <c r="FG111" s="93">
        <f t="shared" si="115"/>
        <v>1.8306107954545454</v>
      </c>
      <c r="FH111" s="62">
        <v>0.505</v>
      </c>
      <c r="FI111" s="93">
        <v>0.469842251778534</v>
      </c>
      <c r="FJ111" s="93">
        <f t="shared" si="116"/>
        <v>0.93038069659115641</v>
      </c>
      <c r="FK111" s="54">
        <v>0.9</v>
      </c>
      <c r="FL111" s="93">
        <v>0.92834093690886799</v>
      </c>
      <c r="FM111" s="93">
        <f t="shared" si="117"/>
        <v>1.0314899298987421</v>
      </c>
      <c r="FN111" s="54">
        <v>0.61009999999999998</v>
      </c>
      <c r="FO111" s="93">
        <v>0.90402476780185803</v>
      </c>
      <c r="FP111" s="93">
        <f t="shared" si="118"/>
        <v>1.4817649037893101</v>
      </c>
      <c r="FQ111" s="63">
        <v>3596</v>
      </c>
      <c r="FR111" s="8">
        <v>825</v>
      </c>
      <c r="FS111" s="54">
        <f t="shared" si="119"/>
        <v>0.22942157953281425</v>
      </c>
      <c r="FT111" s="63">
        <v>658</v>
      </c>
      <c r="FU111" s="8">
        <v>169</v>
      </c>
      <c r="FV111" s="54">
        <f t="shared" si="120"/>
        <v>0.25683890577507601</v>
      </c>
      <c r="FW111" s="63">
        <v>4254</v>
      </c>
      <c r="FX111" s="8">
        <v>994</v>
      </c>
      <c r="FY111" s="54">
        <f t="shared" si="121"/>
        <v>0.23366243535496004</v>
      </c>
      <c r="FZ111" s="63">
        <v>16414</v>
      </c>
      <c r="GA111" s="8">
        <v>11225</v>
      </c>
      <c r="GB111" s="54">
        <f t="shared" si="122"/>
        <v>0.68386743024247598</v>
      </c>
      <c r="GC111" s="63">
        <v>20668</v>
      </c>
      <c r="GD111" s="8">
        <v>12219</v>
      </c>
      <c r="GE111" s="54">
        <f t="shared" si="123"/>
        <v>0.5912037933036578</v>
      </c>
      <c r="GF111" s="63">
        <v>2109</v>
      </c>
      <c r="GG111" s="8">
        <v>324</v>
      </c>
      <c r="GH111" s="302">
        <f t="shared" si="124"/>
        <v>0.15362731152204837</v>
      </c>
      <c r="GI111" s="8">
        <v>8541</v>
      </c>
      <c r="GJ111" s="8">
        <v>2807</v>
      </c>
      <c r="GK111" s="93">
        <f t="shared" si="125"/>
        <v>0.32865004097880812</v>
      </c>
      <c r="GL111" s="8">
        <v>311</v>
      </c>
      <c r="GM111" s="8">
        <v>41</v>
      </c>
      <c r="GN111" s="93">
        <f t="shared" si="126"/>
        <v>0.13183279742765272</v>
      </c>
    </row>
    <row r="112" spans="1:196" s="1" customFormat="1" ht="15" customHeight="1" x14ac:dyDescent="0.6">
      <c r="A112" s="16">
        <v>76</v>
      </c>
      <c r="B112" s="17" t="s">
        <v>526</v>
      </c>
      <c r="C112" s="18">
        <v>9126</v>
      </c>
      <c r="D112" s="17" t="s">
        <v>653</v>
      </c>
      <c r="E112" s="8">
        <v>528</v>
      </c>
      <c r="F112" s="8">
        <v>588</v>
      </c>
      <c r="G112" s="358">
        <f t="shared" si="127"/>
        <v>1.1136363636363635</v>
      </c>
      <c r="H112" s="8">
        <v>852</v>
      </c>
      <c r="I112" s="8">
        <v>883</v>
      </c>
      <c r="J112" s="358">
        <f t="shared" si="64"/>
        <v>1.0363849765258215</v>
      </c>
      <c r="K112" s="8">
        <v>0</v>
      </c>
      <c r="L112" s="8">
        <v>0</v>
      </c>
      <c r="M112" s="358" t="str">
        <f t="shared" si="65"/>
        <v>N/A</v>
      </c>
      <c r="N112" s="8">
        <v>36</v>
      </c>
      <c r="O112" s="8">
        <v>37</v>
      </c>
      <c r="P112" s="361">
        <f t="shared" si="66"/>
        <v>1.0277777777777777</v>
      </c>
      <c r="Q112" s="8">
        <v>0</v>
      </c>
      <c r="R112" s="8">
        <v>0</v>
      </c>
      <c r="S112" s="361" t="str">
        <f t="shared" si="67"/>
        <v>N/A</v>
      </c>
      <c r="T112" s="8">
        <v>1416</v>
      </c>
      <c r="U112" s="8">
        <v>1508</v>
      </c>
      <c r="V112" s="358">
        <f t="shared" si="68"/>
        <v>1.0649717514124293</v>
      </c>
      <c r="W112" s="8">
        <v>1416</v>
      </c>
      <c r="X112" s="8">
        <v>1508</v>
      </c>
      <c r="Y112" s="358">
        <f t="shared" si="69"/>
        <v>1.0649717514124293</v>
      </c>
      <c r="Z112" s="8">
        <v>60</v>
      </c>
      <c r="AA112" s="8">
        <v>55</v>
      </c>
      <c r="AB112" s="358">
        <f t="shared" si="70"/>
        <v>0.91666666666666663</v>
      </c>
      <c r="AC112" s="8">
        <v>15</v>
      </c>
      <c r="AD112" s="8">
        <v>25</v>
      </c>
      <c r="AE112" s="361">
        <f t="shared" si="71"/>
        <v>1.6666666666666667</v>
      </c>
      <c r="AF112" s="8">
        <v>81</v>
      </c>
      <c r="AG112" s="8">
        <v>120</v>
      </c>
      <c r="AH112" s="361">
        <f t="shared" si="72"/>
        <v>1.4814814814814814</v>
      </c>
      <c r="AI112" s="8">
        <v>156</v>
      </c>
      <c r="AJ112" s="8">
        <v>200</v>
      </c>
      <c r="AK112" s="358">
        <f t="shared" si="73"/>
        <v>1.2820512820512822</v>
      </c>
      <c r="AL112" s="8">
        <v>60</v>
      </c>
      <c r="AM112" s="8">
        <v>78</v>
      </c>
      <c r="AN112" s="358">
        <f t="shared" si="74"/>
        <v>1.3</v>
      </c>
      <c r="AO112" s="8">
        <v>0</v>
      </c>
      <c r="AP112" s="8">
        <v>0</v>
      </c>
      <c r="AQ112" s="361" t="str">
        <f t="shared" si="75"/>
        <v>N/A</v>
      </c>
      <c r="AR112" s="8">
        <v>55</v>
      </c>
      <c r="AS112" s="8">
        <v>64</v>
      </c>
      <c r="AT112" s="361">
        <f t="shared" si="76"/>
        <v>1.1636363636363636</v>
      </c>
      <c r="AU112" s="8">
        <v>115</v>
      </c>
      <c r="AV112" s="8">
        <v>142</v>
      </c>
      <c r="AW112" s="358">
        <f t="shared" si="77"/>
        <v>1.2347826086956522</v>
      </c>
      <c r="AX112" s="8">
        <v>1188</v>
      </c>
      <c r="AY112" s="8">
        <v>1150</v>
      </c>
      <c r="AZ112" s="358">
        <f t="shared" si="78"/>
        <v>0.96801346801346799</v>
      </c>
      <c r="BA112" s="8">
        <v>678</v>
      </c>
      <c r="BB112" s="8">
        <v>581</v>
      </c>
      <c r="BC112" s="358">
        <f t="shared" si="79"/>
        <v>0.85693215339233042</v>
      </c>
      <c r="BD112" s="8">
        <v>258</v>
      </c>
      <c r="BE112" s="8">
        <v>290</v>
      </c>
      <c r="BF112" s="361">
        <f t="shared" si="80"/>
        <v>1.124031007751938</v>
      </c>
      <c r="BG112" s="8">
        <v>16</v>
      </c>
      <c r="BH112" s="8">
        <v>16</v>
      </c>
      <c r="BI112" s="361">
        <f t="shared" si="81"/>
        <v>1</v>
      </c>
      <c r="BJ112" s="8">
        <v>2904</v>
      </c>
      <c r="BK112" s="8">
        <v>2860</v>
      </c>
      <c r="BL112" s="570">
        <f t="shared" si="82"/>
        <v>0.98484848484848486</v>
      </c>
      <c r="BM112" s="8">
        <v>5044</v>
      </c>
      <c r="BN112" s="8">
        <v>4897</v>
      </c>
      <c r="BO112" s="358">
        <f t="shared" si="83"/>
        <v>0.97085646312450435</v>
      </c>
      <c r="BP112" s="8">
        <v>0</v>
      </c>
      <c r="BQ112" s="8">
        <v>0</v>
      </c>
      <c r="BR112" s="358" t="str">
        <f t="shared" si="84"/>
        <v>N/A</v>
      </c>
      <c r="BS112" s="8">
        <v>5315</v>
      </c>
      <c r="BT112" s="8">
        <v>5239</v>
      </c>
      <c r="BU112" s="358">
        <f t="shared" si="85"/>
        <v>0.98570084666039515</v>
      </c>
      <c r="BV112" s="8">
        <v>6731</v>
      </c>
      <c r="BW112" s="8">
        <v>6747</v>
      </c>
      <c r="BX112" s="358">
        <f t="shared" si="86"/>
        <v>1.0023770613578964</v>
      </c>
      <c r="BY112" s="8">
        <v>0</v>
      </c>
      <c r="BZ112" s="8">
        <v>0</v>
      </c>
      <c r="CA112" s="364" t="str">
        <f t="shared" si="87"/>
        <v>N/A</v>
      </c>
      <c r="CB112" s="8">
        <v>32150</v>
      </c>
      <c r="CC112" s="8">
        <v>28229</v>
      </c>
      <c r="CD112" s="364">
        <f t="shared" si="88"/>
        <v>0.87804043545878696</v>
      </c>
      <c r="CE112" s="8">
        <v>3840</v>
      </c>
      <c r="CF112" s="8">
        <v>2800</v>
      </c>
      <c r="CG112" s="364">
        <f t="shared" si="89"/>
        <v>0.72916666666666663</v>
      </c>
      <c r="CH112" s="8">
        <v>550</v>
      </c>
      <c r="CI112" s="8">
        <v>870</v>
      </c>
      <c r="CJ112" s="358">
        <f t="shared" si="90"/>
        <v>1.5818181818181818</v>
      </c>
      <c r="CK112" s="8">
        <v>4390</v>
      </c>
      <c r="CL112" s="8">
        <v>3670</v>
      </c>
      <c r="CM112" s="364">
        <f t="shared" si="91"/>
        <v>0.83599088838268798</v>
      </c>
      <c r="CN112" s="8">
        <v>4791</v>
      </c>
      <c r="CO112" s="8">
        <v>6308</v>
      </c>
      <c r="CP112" s="364">
        <f t="shared" si="92"/>
        <v>1.3166353579628469</v>
      </c>
      <c r="CQ112" s="8">
        <v>405</v>
      </c>
      <c r="CR112" s="8">
        <v>1186</v>
      </c>
      <c r="CS112" s="364">
        <f t="shared" si="93"/>
        <v>2.9283950617283949</v>
      </c>
      <c r="CT112" s="8">
        <v>41736</v>
      </c>
      <c r="CU112" s="8">
        <v>39393</v>
      </c>
      <c r="CV112" s="364">
        <f t="shared" si="94"/>
        <v>0.94386141460609541</v>
      </c>
      <c r="CW112" s="8">
        <v>48467</v>
      </c>
      <c r="CX112" s="8">
        <v>46140</v>
      </c>
      <c r="CY112" s="364">
        <f t="shared" si="95"/>
        <v>0.95198795056430152</v>
      </c>
      <c r="CZ112" s="8">
        <v>5100</v>
      </c>
      <c r="DA112" s="8">
        <v>5943</v>
      </c>
      <c r="DB112" s="361">
        <f t="shared" si="96"/>
        <v>1.1652941176470588</v>
      </c>
      <c r="DC112" s="8">
        <v>557</v>
      </c>
      <c r="DD112" s="8">
        <v>1386</v>
      </c>
      <c r="DE112" s="361">
        <f t="shared" si="97"/>
        <v>2.4883303411131061</v>
      </c>
      <c r="DF112" s="8">
        <v>5370</v>
      </c>
      <c r="DG112" s="8">
        <v>4264</v>
      </c>
      <c r="DH112" s="364">
        <f t="shared" si="98"/>
        <v>0.79404096834264437</v>
      </c>
      <c r="DI112" s="62">
        <v>0.85</v>
      </c>
      <c r="DJ112" s="93">
        <v>0.96243022756547902</v>
      </c>
      <c r="DK112" s="93">
        <f t="shared" si="99"/>
        <v>1.132270855959387</v>
      </c>
      <c r="DL112" s="62">
        <v>0.94</v>
      </c>
      <c r="DM112" s="93">
        <v>0.55938037865748702</v>
      </c>
      <c r="DN112" s="93">
        <f t="shared" si="100"/>
        <v>0.59508550921009262</v>
      </c>
      <c r="DO112" s="62">
        <v>0.89500000000000002</v>
      </c>
      <c r="DP112" s="93">
        <v>0.91773239167780096</v>
      </c>
      <c r="DQ112" s="93">
        <f t="shared" si="101"/>
        <v>1.0253993203103922</v>
      </c>
      <c r="DR112" s="62">
        <v>0.96</v>
      </c>
      <c r="DS112" s="93">
        <v>0.92959999999999998</v>
      </c>
      <c r="DT112" s="93">
        <f t="shared" si="102"/>
        <v>0.96833333333333338</v>
      </c>
      <c r="DU112" s="62">
        <v>0.89</v>
      </c>
      <c r="DV112" s="93">
        <v>0.71234428086070201</v>
      </c>
      <c r="DW112" s="93">
        <f t="shared" si="103"/>
        <v>0.8003868324277551</v>
      </c>
      <c r="DX112" s="62">
        <v>0.92500000000000004</v>
      </c>
      <c r="DY112" s="93">
        <v>0.80238726790450898</v>
      </c>
      <c r="DZ112" s="93">
        <f t="shared" si="104"/>
        <v>0.86744569503190161</v>
      </c>
      <c r="EA112" s="62">
        <v>0.90500000000000003</v>
      </c>
      <c r="EB112" s="93">
        <v>0.95854628052242996</v>
      </c>
      <c r="EC112" s="93">
        <f t="shared" si="105"/>
        <v>1.0591671607982651</v>
      </c>
      <c r="ED112" s="62">
        <v>0.91500000000000004</v>
      </c>
      <c r="EE112" s="93">
        <v>0.65163934426229497</v>
      </c>
      <c r="EF112" s="93">
        <f t="shared" si="106"/>
        <v>0.71217414673474855</v>
      </c>
      <c r="EG112" s="62">
        <v>0.91</v>
      </c>
      <c r="EH112" s="93">
        <v>0.89195197865718101</v>
      </c>
      <c r="EI112" s="93">
        <f t="shared" si="107"/>
        <v>0.98016700951338565</v>
      </c>
      <c r="EJ112" s="62">
        <v>0.89</v>
      </c>
      <c r="EK112" s="93">
        <v>0.89325827344027497</v>
      </c>
      <c r="EL112" s="93">
        <f t="shared" si="108"/>
        <v>1.0036609813935673</v>
      </c>
      <c r="EM112" s="62" t="s">
        <v>508</v>
      </c>
      <c r="EN112" s="93">
        <v>0.42857142857142899</v>
      </c>
      <c r="EO112" s="93" t="str">
        <f t="shared" si="109"/>
        <v>N/A</v>
      </c>
      <c r="EP112" s="62">
        <v>0.89</v>
      </c>
      <c r="EQ112" s="93">
        <v>0.86022897469093496</v>
      </c>
      <c r="ER112" s="93">
        <f t="shared" si="110"/>
        <v>0.9665494097650954</v>
      </c>
      <c r="ES112" s="62">
        <v>0.89749999999999996</v>
      </c>
      <c r="ET112" s="93">
        <v>0.90149488967427605</v>
      </c>
      <c r="EU112" s="93">
        <f t="shared" si="111"/>
        <v>1.0044511305562964</v>
      </c>
      <c r="EV112" s="62">
        <v>0.91500000000000004</v>
      </c>
      <c r="EW112" s="93">
        <v>0.50515947467166999</v>
      </c>
      <c r="EX112" s="93">
        <f t="shared" si="112"/>
        <v>0.55208685756466669</v>
      </c>
      <c r="EY112" s="62">
        <v>0.90625</v>
      </c>
      <c r="EZ112" s="93">
        <v>0.86486779367143496</v>
      </c>
      <c r="FA112" s="93">
        <f t="shared" si="113"/>
        <v>0.95433687577537651</v>
      </c>
      <c r="FB112" s="62">
        <v>0.79</v>
      </c>
      <c r="FC112" s="93">
        <v>0.68735632183908102</v>
      </c>
      <c r="FD112" s="93">
        <f t="shared" si="114"/>
        <v>0.87007129346719114</v>
      </c>
      <c r="FE112" s="62">
        <v>0.19</v>
      </c>
      <c r="FF112" s="93">
        <v>0.42857142857142899</v>
      </c>
      <c r="FG112" s="93">
        <f t="shared" si="115"/>
        <v>2.2556390977443632</v>
      </c>
      <c r="FH112" s="62">
        <v>0.49</v>
      </c>
      <c r="FI112" s="93">
        <v>0.48991825613078999</v>
      </c>
      <c r="FJ112" s="93">
        <f t="shared" si="116"/>
        <v>0.99983317577712238</v>
      </c>
      <c r="FK112" s="54">
        <v>0.9</v>
      </c>
      <c r="FL112" s="93">
        <v>0.86921921921921896</v>
      </c>
      <c r="FM112" s="93">
        <f t="shared" si="117"/>
        <v>0.96579913246579885</v>
      </c>
      <c r="FN112" s="54">
        <v>0.61009999999999998</v>
      </c>
      <c r="FO112" s="93">
        <v>0.96320346320346295</v>
      </c>
      <c r="FP112" s="93">
        <f t="shared" si="118"/>
        <v>1.5787632571766317</v>
      </c>
      <c r="FQ112" s="63">
        <v>2130</v>
      </c>
      <c r="FR112" s="8">
        <v>479</v>
      </c>
      <c r="FS112" s="54">
        <f t="shared" si="119"/>
        <v>0.22488262910798121</v>
      </c>
      <c r="FT112" s="63">
        <v>340</v>
      </c>
      <c r="FU112" s="8">
        <v>66</v>
      </c>
      <c r="FV112" s="54">
        <f t="shared" si="120"/>
        <v>0.19411764705882353</v>
      </c>
      <c r="FW112" s="63">
        <v>2470</v>
      </c>
      <c r="FX112" s="8">
        <v>545</v>
      </c>
      <c r="FY112" s="54">
        <f t="shared" si="121"/>
        <v>0.22064777327935223</v>
      </c>
      <c r="FZ112" s="63">
        <v>29779</v>
      </c>
      <c r="GA112" s="8">
        <v>30310</v>
      </c>
      <c r="GB112" s="54">
        <f t="shared" si="122"/>
        <v>1.0178313576681555</v>
      </c>
      <c r="GC112" s="63">
        <v>32249</v>
      </c>
      <c r="GD112" s="8">
        <v>30855</v>
      </c>
      <c r="GE112" s="54">
        <f t="shared" si="123"/>
        <v>0.95677385345282029</v>
      </c>
      <c r="GF112" s="63">
        <v>875</v>
      </c>
      <c r="GG112" s="8">
        <v>3</v>
      </c>
      <c r="GH112" s="302">
        <f t="shared" si="124"/>
        <v>3.4285714285714284E-3</v>
      </c>
      <c r="GI112" s="8">
        <v>3878</v>
      </c>
      <c r="GJ112" s="8">
        <v>4551</v>
      </c>
      <c r="GK112" s="93">
        <f t="shared" si="125"/>
        <v>1.1735430634347601</v>
      </c>
      <c r="GL112" s="8">
        <v>247</v>
      </c>
      <c r="GM112" s="8">
        <v>1000</v>
      </c>
      <c r="GN112" s="93">
        <f t="shared" si="126"/>
        <v>4.048582995951417</v>
      </c>
    </row>
    <row r="113" spans="1:196" s="1" customFormat="1" ht="15" customHeight="1" x14ac:dyDescent="0.6">
      <c r="A113" s="16">
        <v>76</v>
      </c>
      <c r="B113" s="17" t="s">
        <v>526</v>
      </c>
      <c r="C113" s="18">
        <v>9227</v>
      </c>
      <c r="D113" s="17" t="s">
        <v>654</v>
      </c>
      <c r="E113" s="8">
        <v>2448</v>
      </c>
      <c r="F113" s="8">
        <v>2412</v>
      </c>
      <c r="G113" s="358">
        <f t="shared" si="127"/>
        <v>0.98529411764705888</v>
      </c>
      <c r="H113" s="8">
        <v>1401</v>
      </c>
      <c r="I113" s="8">
        <v>1559</v>
      </c>
      <c r="J113" s="358">
        <f t="shared" si="64"/>
        <v>1.1127765881513205</v>
      </c>
      <c r="K113" s="8">
        <v>0</v>
      </c>
      <c r="L113" s="8">
        <v>0</v>
      </c>
      <c r="M113" s="358" t="str">
        <f t="shared" si="65"/>
        <v>N/A</v>
      </c>
      <c r="N113" s="8">
        <v>0</v>
      </c>
      <c r="O113" s="8">
        <v>0</v>
      </c>
      <c r="P113" s="361" t="str">
        <f t="shared" si="66"/>
        <v>N/A</v>
      </c>
      <c r="Q113" s="8">
        <v>0</v>
      </c>
      <c r="R113" s="8">
        <v>0</v>
      </c>
      <c r="S113" s="361" t="str">
        <f t="shared" si="67"/>
        <v>N/A</v>
      </c>
      <c r="T113" s="8">
        <v>3849</v>
      </c>
      <c r="U113" s="8">
        <v>3971</v>
      </c>
      <c r="V113" s="358">
        <f t="shared" si="68"/>
        <v>1.0316965445570279</v>
      </c>
      <c r="W113" s="8">
        <v>3849</v>
      </c>
      <c r="X113" s="8">
        <v>3971</v>
      </c>
      <c r="Y113" s="358">
        <f t="shared" si="69"/>
        <v>1.0316965445570279</v>
      </c>
      <c r="Z113" s="8">
        <v>0</v>
      </c>
      <c r="AA113" s="8">
        <v>107</v>
      </c>
      <c r="AB113" s="358" t="str">
        <f t="shared" si="70"/>
        <v>N/A</v>
      </c>
      <c r="AC113" s="8">
        <v>0</v>
      </c>
      <c r="AD113" s="8">
        <v>0</v>
      </c>
      <c r="AE113" s="361" t="str">
        <f t="shared" si="71"/>
        <v>N/A</v>
      </c>
      <c r="AF113" s="8">
        <v>14</v>
      </c>
      <c r="AG113" s="8">
        <v>14</v>
      </c>
      <c r="AH113" s="361">
        <f t="shared" si="72"/>
        <v>1</v>
      </c>
      <c r="AI113" s="8">
        <v>14</v>
      </c>
      <c r="AJ113" s="8">
        <v>121</v>
      </c>
      <c r="AK113" s="358">
        <f t="shared" si="73"/>
        <v>8.6428571428571423</v>
      </c>
      <c r="AL113" s="8">
        <v>0</v>
      </c>
      <c r="AM113" s="8">
        <v>0</v>
      </c>
      <c r="AN113" s="358" t="str">
        <f t="shared" si="74"/>
        <v>N/A</v>
      </c>
      <c r="AO113" s="8">
        <v>0</v>
      </c>
      <c r="AP113" s="8">
        <v>0</v>
      </c>
      <c r="AQ113" s="361" t="str">
        <f t="shared" si="75"/>
        <v>N/A</v>
      </c>
      <c r="AR113" s="8">
        <v>0</v>
      </c>
      <c r="AS113" s="8">
        <v>0</v>
      </c>
      <c r="AT113" s="361" t="str">
        <f t="shared" si="76"/>
        <v>N/A</v>
      </c>
      <c r="AU113" s="8">
        <v>0</v>
      </c>
      <c r="AV113" s="8">
        <v>0</v>
      </c>
      <c r="AW113" s="358" t="str">
        <f t="shared" si="77"/>
        <v>N/A</v>
      </c>
      <c r="AX113" s="8">
        <v>3067</v>
      </c>
      <c r="AY113" s="8">
        <v>2814</v>
      </c>
      <c r="AZ113" s="358">
        <f t="shared" si="78"/>
        <v>0.91750896641669388</v>
      </c>
      <c r="BA113" s="8">
        <v>598</v>
      </c>
      <c r="BB113" s="8">
        <v>524</v>
      </c>
      <c r="BC113" s="358">
        <f t="shared" si="79"/>
        <v>0.87625418060200666</v>
      </c>
      <c r="BD113" s="8">
        <v>0</v>
      </c>
      <c r="BE113" s="8">
        <v>0</v>
      </c>
      <c r="BF113" s="361" t="str">
        <f t="shared" si="80"/>
        <v>N/A</v>
      </c>
      <c r="BG113" s="8">
        <v>0</v>
      </c>
      <c r="BH113" s="8">
        <v>0</v>
      </c>
      <c r="BI113" s="361" t="str">
        <f t="shared" si="81"/>
        <v>N/A</v>
      </c>
      <c r="BJ113" s="8">
        <v>5989</v>
      </c>
      <c r="BK113" s="8">
        <v>6238</v>
      </c>
      <c r="BL113" s="570">
        <f t="shared" si="82"/>
        <v>1.0415762230756387</v>
      </c>
      <c r="BM113" s="8">
        <v>9654</v>
      </c>
      <c r="BN113" s="8">
        <v>9576</v>
      </c>
      <c r="BO113" s="358">
        <f t="shared" si="83"/>
        <v>0.99192044748290864</v>
      </c>
      <c r="BP113" s="8">
        <v>0</v>
      </c>
      <c r="BQ113" s="8">
        <v>0</v>
      </c>
      <c r="BR113" s="358" t="str">
        <f t="shared" si="84"/>
        <v>N/A</v>
      </c>
      <c r="BS113" s="8">
        <v>9668</v>
      </c>
      <c r="BT113" s="8">
        <v>9697</v>
      </c>
      <c r="BU113" s="358">
        <f t="shared" si="85"/>
        <v>1.0029995862639636</v>
      </c>
      <c r="BV113" s="8">
        <v>13517</v>
      </c>
      <c r="BW113" s="8">
        <v>13668</v>
      </c>
      <c r="BX113" s="358">
        <f t="shared" si="86"/>
        <v>1.0111711178515943</v>
      </c>
      <c r="BY113" s="8">
        <v>14080</v>
      </c>
      <c r="BZ113" s="8">
        <v>8240</v>
      </c>
      <c r="CA113" s="364">
        <f t="shared" si="87"/>
        <v>0.58522727272727271</v>
      </c>
      <c r="CB113" s="8">
        <v>13740</v>
      </c>
      <c r="CC113" s="8">
        <v>15942</v>
      </c>
      <c r="CD113" s="364">
        <f t="shared" si="88"/>
        <v>1.1602620087336244</v>
      </c>
      <c r="CE113" s="8">
        <v>3840</v>
      </c>
      <c r="CF113" s="8">
        <v>3840</v>
      </c>
      <c r="CG113" s="364">
        <f t="shared" si="89"/>
        <v>1</v>
      </c>
      <c r="CH113" s="8">
        <v>1920</v>
      </c>
      <c r="CI113" s="8">
        <v>1703</v>
      </c>
      <c r="CJ113" s="358">
        <f t="shared" si="90"/>
        <v>0.88697916666666665</v>
      </c>
      <c r="CK113" s="8">
        <v>5760</v>
      </c>
      <c r="CL113" s="8">
        <v>5543</v>
      </c>
      <c r="CM113" s="364">
        <f t="shared" si="91"/>
        <v>0.96232638888888888</v>
      </c>
      <c r="CN113" s="8">
        <v>234</v>
      </c>
      <c r="CO113" s="8">
        <v>705</v>
      </c>
      <c r="CP113" s="364">
        <f t="shared" si="92"/>
        <v>3.0128205128205128</v>
      </c>
      <c r="CQ113" s="8">
        <v>345</v>
      </c>
      <c r="CR113" s="8">
        <v>387</v>
      </c>
      <c r="CS113" s="364">
        <f t="shared" si="93"/>
        <v>1.1217391304347826</v>
      </c>
      <c r="CT113" s="8">
        <v>34159</v>
      </c>
      <c r="CU113" s="8">
        <v>30817</v>
      </c>
      <c r="CV113" s="364">
        <f t="shared" si="94"/>
        <v>0.902163412277877</v>
      </c>
      <c r="CW113" s="8">
        <v>47676</v>
      </c>
      <c r="CX113" s="8">
        <v>44485</v>
      </c>
      <c r="CY113" s="364">
        <f t="shared" si="95"/>
        <v>0.93306904941689739</v>
      </c>
      <c r="CZ113" s="8">
        <v>234</v>
      </c>
      <c r="DA113" s="8">
        <v>464</v>
      </c>
      <c r="DB113" s="361">
        <f t="shared" si="96"/>
        <v>1.982905982905983</v>
      </c>
      <c r="DC113" s="8">
        <v>359</v>
      </c>
      <c r="DD113" s="8">
        <v>401</v>
      </c>
      <c r="DE113" s="361">
        <f t="shared" si="97"/>
        <v>1.116991643454039</v>
      </c>
      <c r="DF113" s="8">
        <v>19919</v>
      </c>
      <c r="DG113" s="8">
        <v>14163</v>
      </c>
      <c r="DH113" s="364">
        <f t="shared" si="98"/>
        <v>0.71102967016416485</v>
      </c>
      <c r="DI113" s="62">
        <v>0.89</v>
      </c>
      <c r="DJ113" s="93">
        <v>0.92706857080562499</v>
      </c>
      <c r="DK113" s="93">
        <f t="shared" si="99"/>
        <v>1.0416500795568819</v>
      </c>
      <c r="DL113" s="62">
        <v>0.62</v>
      </c>
      <c r="DM113" s="93">
        <v>0.79961832061068705</v>
      </c>
      <c r="DN113" s="93">
        <f t="shared" si="100"/>
        <v>1.2897069687269147</v>
      </c>
      <c r="DO113" s="62">
        <v>0.755</v>
      </c>
      <c r="DP113" s="93">
        <v>0.92018149943281402</v>
      </c>
      <c r="DQ113" s="93">
        <f t="shared" si="101"/>
        <v>1.2187834429573696</v>
      </c>
      <c r="DR113" s="62">
        <v>0.76</v>
      </c>
      <c r="DS113" s="93">
        <v>0.89676616915422902</v>
      </c>
      <c r="DT113" s="93">
        <f t="shared" si="102"/>
        <v>1.1799554857292487</v>
      </c>
      <c r="DU113" s="62">
        <v>0.74</v>
      </c>
      <c r="DV113" s="93">
        <v>0.81398332264272</v>
      </c>
      <c r="DW113" s="93">
        <f t="shared" si="103"/>
        <v>1.0999774630307027</v>
      </c>
      <c r="DX113" s="62">
        <v>0.75</v>
      </c>
      <c r="DY113" s="93">
        <v>0.86426592797783897</v>
      </c>
      <c r="DZ113" s="93">
        <f t="shared" si="104"/>
        <v>1.1523545706371185</v>
      </c>
      <c r="EA113" s="62">
        <v>0.82499999999999996</v>
      </c>
      <c r="EB113" s="93">
        <v>0.92075960293482895</v>
      </c>
      <c r="EC113" s="93">
        <f t="shared" si="105"/>
        <v>1.1160722459816108</v>
      </c>
      <c r="ED113" s="62">
        <v>0.67999999999999994</v>
      </c>
      <c r="EE113" s="93">
        <v>0.81036965914546299</v>
      </c>
      <c r="EF113" s="93">
        <f t="shared" si="106"/>
        <v>1.1917200869786222</v>
      </c>
      <c r="EG113" s="62">
        <v>0.75249999999999995</v>
      </c>
      <c r="EH113" s="93">
        <v>0.90393620134621</v>
      </c>
      <c r="EI113" s="93">
        <f t="shared" si="107"/>
        <v>1.2012441213903124</v>
      </c>
      <c r="EJ113" s="62">
        <v>0.81</v>
      </c>
      <c r="EK113" s="93">
        <v>0.880023482948177</v>
      </c>
      <c r="EL113" s="93">
        <f t="shared" si="108"/>
        <v>1.0864487443804653</v>
      </c>
      <c r="EM113" s="62">
        <v>0.23</v>
      </c>
      <c r="EN113" s="93">
        <v>0.289900662251656</v>
      </c>
      <c r="EO113" s="93">
        <f t="shared" si="109"/>
        <v>1.2604376619637216</v>
      </c>
      <c r="EP113" s="62">
        <v>0.52</v>
      </c>
      <c r="EQ113" s="93">
        <v>0.648700392640426</v>
      </c>
      <c r="ER113" s="93">
        <f t="shared" si="110"/>
        <v>1.2475007550777424</v>
      </c>
      <c r="ES113" s="62">
        <v>0.8175</v>
      </c>
      <c r="ET113" s="93">
        <v>0.89558736231119296</v>
      </c>
      <c r="EU113" s="93">
        <f t="shared" si="111"/>
        <v>1.0955197092491658</v>
      </c>
      <c r="EV113" s="62">
        <v>0.45499999999999996</v>
      </c>
      <c r="EW113" s="93">
        <v>0.36644778648591397</v>
      </c>
      <c r="EX113" s="93">
        <f t="shared" si="112"/>
        <v>0.80537975051849231</v>
      </c>
      <c r="EY113" s="62">
        <v>0.63624999999999998</v>
      </c>
      <c r="EZ113" s="93">
        <v>0.72712150162976297</v>
      </c>
      <c r="FA113" s="93">
        <f t="shared" si="113"/>
        <v>1.1428235782000205</v>
      </c>
      <c r="FB113" s="62">
        <v>0.78</v>
      </c>
      <c r="FC113" s="93">
        <v>0.85261303581914305</v>
      </c>
      <c r="FD113" s="93">
        <f t="shared" si="114"/>
        <v>1.0930936356655681</v>
      </c>
      <c r="FE113" s="62">
        <v>0.23</v>
      </c>
      <c r="FF113" s="93">
        <v>0.30156250000000001</v>
      </c>
      <c r="FG113" s="93">
        <f t="shared" si="115"/>
        <v>1.3111413043478262</v>
      </c>
      <c r="FH113" s="62">
        <v>0.505</v>
      </c>
      <c r="FI113" s="93">
        <v>0.47086415298574802</v>
      </c>
      <c r="FJ113" s="93">
        <f t="shared" si="116"/>
        <v>0.93240426333811488</v>
      </c>
      <c r="FK113" s="54">
        <v>0.89330024813895781</v>
      </c>
      <c r="FL113" s="93">
        <v>0.91914893617021298</v>
      </c>
      <c r="FM113" s="93">
        <f t="shared" si="117"/>
        <v>1.0289361702127662</v>
      </c>
      <c r="FN113" s="54">
        <v>0.61009999999999998</v>
      </c>
      <c r="FO113" s="93">
        <v>0.79301745635910204</v>
      </c>
      <c r="FP113" s="93">
        <f t="shared" si="118"/>
        <v>1.2998155324686151</v>
      </c>
      <c r="FQ113" s="63">
        <v>4185</v>
      </c>
      <c r="FR113" s="8">
        <v>1318</v>
      </c>
      <c r="FS113" s="54">
        <f t="shared" si="119"/>
        <v>0.3149342891278375</v>
      </c>
      <c r="FT113" s="63">
        <v>595</v>
      </c>
      <c r="FU113" s="8">
        <v>344</v>
      </c>
      <c r="FV113" s="54">
        <f t="shared" si="120"/>
        <v>0.57815126050420174</v>
      </c>
      <c r="FW113" s="63">
        <v>4780</v>
      </c>
      <c r="FX113" s="8">
        <v>1662</v>
      </c>
      <c r="FY113" s="54">
        <f t="shared" si="121"/>
        <v>0.3476987447698745</v>
      </c>
      <c r="FZ113" s="63">
        <v>16748</v>
      </c>
      <c r="GA113" s="8">
        <v>15538</v>
      </c>
      <c r="GB113" s="54">
        <f t="shared" si="122"/>
        <v>0.92775256747074275</v>
      </c>
      <c r="GC113" s="63">
        <v>21528</v>
      </c>
      <c r="GD113" s="8">
        <v>17200</v>
      </c>
      <c r="GE113" s="54">
        <f t="shared" si="123"/>
        <v>0.79895949461166849</v>
      </c>
      <c r="GF113" s="63">
        <v>2341</v>
      </c>
      <c r="GG113" s="8">
        <v>537</v>
      </c>
      <c r="GH113" s="302">
        <f t="shared" si="124"/>
        <v>0.22938914993592482</v>
      </c>
      <c r="GI113" s="8">
        <v>121</v>
      </c>
      <c r="GJ113" s="8">
        <v>564</v>
      </c>
      <c r="GK113" s="93">
        <f t="shared" si="125"/>
        <v>4.661157024793388</v>
      </c>
      <c r="GL113" s="8">
        <v>210</v>
      </c>
      <c r="GM113" s="8">
        <v>242</v>
      </c>
      <c r="GN113" s="93">
        <f t="shared" si="126"/>
        <v>1.1523809523809523</v>
      </c>
    </row>
    <row r="114" spans="1:196" s="1" customFormat="1" ht="15" customHeight="1" x14ac:dyDescent="0.6">
      <c r="A114" s="16">
        <v>76</v>
      </c>
      <c r="B114" s="17" t="s">
        <v>526</v>
      </c>
      <c r="C114" s="18">
        <v>9228</v>
      </c>
      <c r="D114" s="17" t="s">
        <v>655</v>
      </c>
      <c r="E114" s="8">
        <v>1916</v>
      </c>
      <c r="F114" s="8">
        <v>1866</v>
      </c>
      <c r="G114" s="358">
        <f t="shared" si="127"/>
        <v>0.97390396659707723</v>
      </c>
      <c r="H114" s="8">
        <v>1562</v>
      </c>
      <c r="I114" s="8">
        <v>1652</v>
      </c>
      <c r="J114" s="358">
        <f t="shared" si="64"/>
        <v>1.0576184379001281</v>
      </c>
      <c r="K114" s="8">
        <v>0</v>
      </c>
      <c r="L114" s="8">
        <v>45</v>
      </c>
      <c r="M114" s="358" t="str">
        <f t="shared" si="65"/>
        <v>N/A</v>
      </c>
      <c r="N114" s="8">
        <v>0</v>
      </c>
      <c r="O114" s="8">
        <v>0</v>
      </c>
      <c r="P114" s="361" t="str">
        <f t="shared" si="66"/>
        <v>N/A</v>
      </c>
      <c r="Q114" s="8">
        <v>0</v>
      </c>
      <c r="R114" s="8">
        <v>0</v>
      </c>
      <c r="S114" s="361" t="str">
        <f t="shared" si="67"/>
        <v>N/A</v>
      </c>
      <c r="T114" s="8">
        <v>3478</v>
      </c>
      <c r="U114" s="8">
        <v>3563</v>
      </c>
      <c r="V114" s="358">
        <f t="shared" si="68"/>
        <v>1.0244393329499712</v>
      </c>
      <c r="W114" s="8">
        <v>3478</v>
      </c>
      <c r="X114" s="8">
        <v>3563</v>
      </c>
      <c r="Y114" s="358">
        <f t="shared" si="69"/>
        <v>1.0244393329499712</v>
      </c>
      <c r="Z114" s="8">
        <v>312</v>
      </c>
      <c r="AA114" s="8">
        <v>471</v>
      </c>
      <c r="AB114" s="358">
        <f t="shared" si="70"/>
        <v>1.5096153846153846</v>
      </c>
      <c r="AC114" s="8">
        <v>0</v>
      </c>
      <c r="AD114" s="8">
        <v>0</v>
      </c>
      <c r="AE114" s="361" t="str">
        <f t="shared" si="71"/>
        <v>N/A</v>
      </c>
      <c r="AF114" s="8">
        <v>15</v>
      </c>
      <c r="AG114" s="8">
        <v>16</v>
      </c>
      <c r="AH114" s="361">
        <f t="shared" si="72"/>
        <v>1.0666666666666667</v>
      </c>
      <c r="AI114" s="8">
        <v>327</v>
      </c>
      <c r="AJ114" s="8">
        <v>487</v>
      </c>
      <c r="AK114" s="358">
        <f t="shared" si="73"/>
        <v>1.489296636085627</v>
      </c>
      <c r="AL114" s="8">
        <v>0</v>
      </c>
      <c r="AM114" s="8">
        <v>0</v>
      </c>
      <c r="AN114" s="358" t="str">
        <f t="shared" si="74"/>
        <v>N/A</v>
      </c>
      <c r="AO114" s="8">
        <v>0</v>
      </c>
      <c r="AP114" s="8">
        <v>0</v>
      </c>
      <c r="AQ114" s="361" t="str">
        <f t="shared" si="75"/>
        <v>N/A</v>
      </c>
      <c r="AR114" s="8">
        <v>45</v>
      </c>
      <c r="AS114" s="8">
        <v>16</v>
      </c>
      <c r="AT114" s="361">
        <f t="shared" si="76"/>
        <v>0.35555555555555557</v>
      </c>
      <c r="AU114" s="8">
        <v>45</v>
      </c>
      <c r="AV114" s="8">
        <v>16</v>
      </c>
      <c r="AW114" s="358">
        <f t="shared" si="77"/>
        <v>0.35555555555555557</v>
      </c>
      <c r="AX114" s="8">
        <v>2755</v>
      </c>
      <c r="AY114" s="8">
        <v>2948</v>
      </c>
      <c r="AZ114" s="358">
        <f t="shared" si="78"/>
        <v>1.07005444646098</v>
      </c>
      <c r="BA114" s="8">
        <v>446</v>
      </c>
      <c r="BB114" s="8">
        <v>471</v>
      </c>
      <c r="BC114" s="358">
        <f t="shared" si="79"/>
        <v>1.0560538116591929</v>
      </c>
      <c r="BD114" s="8">
        <v>15</v>
      </c>
      <c r="BE114" s="8">
        <v>15</v>
      </c>
      <c r="BF114" s="361">
        <f t="shared" si="80"/>
        <v>1</v>
      </c>
      <c r="BG114" s="8">
        <v>0</v>
      </c>
      <c r="BH114" s="8">
        <v>0</v>
      </c>
      <c r="BI114" s="361" t="str">
        <f t="shared" si="81"/>
        <v>N/A</v>
      </c>
      <c r="BJ114" s="8">
        <v>1365</v>
      </c>
      <c r="BK114" s="8">
        <v>1231</v>
      </c>
      <c r="BL114" s="570">
        <f t="shared" si="82"/>
        <v>0.90183150183150185</v>
      </c>
      <c r="BM114" s="8">
        <v>4581</v>
      </c>
      <c r="BN114" s="8">
        <v>4665</v>
      </c>
      <c r="BO114" s="358">
        <f t="shared" si="83"/>
        <v>1.0183366077275704</v>
      </c>
      <c r="BP114" s="8">
        <v>0</v>
      </c>
      <c r="BQ114" s="8">
        <v>0</v>
      </c>
      <c r="BR114" s="358" t="str">
        <f t="shared" si="84"/>
        <v>N/A</v>
      </c>
      <c r="BS114" s="8">
        <v>4953</v>
      </c>
      <c r="BT114" s="8">
        <v>5168</v>
      </c>
      <c r="BU114" s="358">
        <f t="shared" si="85"/>
        <v>1.0434080355340198</v>
      </c>
      <c r="BV114" s="8">
        <v>8431</v>
      </c>
      <c r="BW114" s="8">
        <v>8731</v>
      </c>
      <c r="BX114" s="358">
        <f t="shared" si="86"/>
        <v>1.0355829676194994</v>
      </c>
      <c r="BY114" s="8">
        <v>6400</v>
      </c>
      <c r="BZ114" s="8">
        <v>4799</v>
      </c>
      <c r="CA114" s="364">
        <f t="shared" si="87"/>
        <v>0.74984375000000003</v>
      </c>
      <c r="CB114" s="8">
        <v>14070</v>
      </c>
      <c r="CC114" s="8">
        <v>15667</v>
      </c>
      <c r="CD114" s="364">
        <f t="shared" si="88"/>
        <v>1.113503909026297</v>
      </c>
      <c r="CE114" s="8">
        <v>3840</v>
      </c>
      <c r="CF114" s="8">
        <v>3840</v>
      </c>
      <c r="CG114" s="364">
        <f t="shared" si="89"/>
        <v>1</v>
      </c>
      <c r="CH114" s="8">
        <v>1260</v>
      </c>
      <c r="CI114" s="8">
        <v>1761</v>
      </c>
      <c r="CJ114" s="358">
        <f t="shared" si="90"/>
        <v>1.3976190476190475</v>
      </c>
      <c r="CK114" s="8">
        <v>5100</v>
      </c>
      <c r="CL114" s="8">
        <v>5601</v>
      </c>
      <c r="CM114" s="364">
        <f t="shared" si="91"/>
        <v>1.098235294117647</v>
      </c>
      <c r="CN114" s="8">
        <v>773</v>
      </c>
      <c r="CO114" s="8">
        <v>432</v>
      </c>
      <c r="CP114" s="364">
        <f t="shared" si="92"/>
        <v>0.55886157826649419</v>
      </c>
      <c r="CQ114" s="8">
        <v>285</v>
      </c>
      <c r="CR114" s="8">
        <v>843</v>
      </c>
      <c r="CS114" s="364">
        <f t="shared" si="93"/>
        <v>2.9578947368421051</v>
      </c>
      <c r="CT114" s="8">
        <v>26628</v>
      </c>
      <c r="CU114" s="8">
        <v>27342</v>
      </c>
      <c r="CV114" s="364">
        <f t="shared" si="94"/>
        <v>1.026813880126183</v>
      </c>
      <c r="CW114" s="8">
        <v>35059</v>
      </c>
      <c r="CX114" s="8">
        <v>36073</v>
      </c>
      <c r="CY114" s="364">
        <f t="shared" si="95"/>
        <v>1.0289226732080208</v>
      </c>
      <c r="CZ114" s="8">
        <v>788</v>
      </c>
      <c r="DA114" s="8">
        <v>428</v>
      </c>
      <c r="DB114" s="361">
        <f t="shared" si="96"/>
        <v>0.54314720812182737</v>
      </c>
      <c r="DC114" s="8">
        <v>345</v>
      </c>
      <c r="DD114" s="8">
        <v>875</v>
      </c>
      <c r="DE114" s="361">
        <f t="shared" si="97"/>
        <v>2.5362318840579712</v>
      </c>
      <c r="DF114" s="8">
        <v>12248</v>
      </c>
      <c r="DG114" s="8">
        <v>10762</v>
      </c>
      <c r="DH114" s="364">
        <f t="shared" si="98"/>
        <v>0.87867406923579361</v>
      </c>
      <c r="DI114" s="62">
        <v>0.82</v>
      </c>
      <c r="DJ114" s="93">
        <v>0.86970406642537801</v>
      </c>
      <c r="DK114" s="93">
        <f t="shared" si="99"/>
        <v>1.0606147151529002</v>
      </c>
      <c r="DL114" s="62">
        <v>0.75</v>
      </c>
      <c r="DM114" s="93">
        <v>0.88959660297239895</v>
      </c>
      <c r="DN114" s="93">
        <f t="shared" si="100"/>
        <v>1.1861288039631985</v>
      </c>
      <c r="DO114" s="62">
        <v>0.78499999999999992</v>
      </c>
      <c r="DP114" s="93">
        <v>0.87151702786377705</v>
      </c>
      <c r="DQ114" s="93">
        <f t="shared" si="101"/>
        <v>1.1102127743487606</v>
      </c>
      <c r="DR114" s="62">
        <v>0.81</v>
      </c>
      <c r="DS114" s="93">
        <v>0.88749345892203002</v>
      </c>
      <c r="DT114" s="93">
        <f t="shared" si="102"/>
        <v>1.0956709369407778</v>
      </c>
      <c r="DU114" s="62">
        <v>0.84</v>
      </c>
      <c r="DV114" s="93">
        <v>0.88438256658595604</v>
      </c>
      <c r="DW114" s="93">
        <f t="shared" si="103"/>
        <v>1.0528363887928049</v>
      </c>
      <c r="DX114" s="62">
        <v>0.82499999999999996</v>
      </c>
      <c r="DY114" s="93">
        <v>0.88605108055009796</v>
      </c>
      <c r="DZ114" s="93">
        <f t="shared" si="104"/>
        <v>1.0740013097576946</v>
      </c>
      <c r="EA114" s="62">
        <v>0.81499999999999995</v>
      </c>
      <c r="EB114" s="93">
        <v>0.87484866828087204</v>
      </c>
      <c r="EC114" s="93">
        <f t="shared" si="105"/>
        <v>1.0734339488108859</v>
      </c>
      <c r="ED114" s="62">
        <v>0.79499999999999993</v>
      </c>
      <c r="EE114" s="93">
        <v>0.88553933113518601</v>
      </c>
      <c r="EF114" s="93">
        <f t="shared" si="106"/>
        <v>1.1138859511134416</v>
      </c>
      <c r="EG114" s="62">
        <v>0.80499999999999994</v>
      </c>
      <c r="EH114" s="93">
        <v>0.87744817317603896</v>
      </c>
      <c r="EI114" s="93">
        <f t="shared" si="107"/>
        <v>1.0899977306534647</v>
      </c>
      <c r="EJ114" s="62">
        <v>0.8</v>
      </c>
      <c r="EK114" s="93">
        <v>0.84724375768593296</v>
      </c>
      <c r="EL114" s="93">
        <f t="shared" si="108"/>
        <v>1.0590546971074162</v>
      </c>
      <c r="EM114" s="62">
        <v>0.22</v>
      </c>
      <c r="EN114" s="93">
        <v>0.28162981826600297</v>
      </c>
      <c r="EO114" s="93">
        <f t="shared" si="109"/>
        <v>1.2801355375727408</v>
      </c>
      <c r="EP114" s="62">
        <v>0.51</v>
      </c>
      <c r="EQ114" s="93">
        <v>0.66853192890059199</v>
      </c>
      <c r="ER114" s="93">
        <f t="shared" si="110"/>
        <v>1.3108469194129255</v>
      </c>
      <c r="ES114" s="62">
        <v>0.8075</v>
      </c>
      <c r="ET114" s="93">
        <v>0.85445063411165101</v>
      </c>
      <c r="EU114" s="93">
        <f t="shared" si="111"/>
        <v>1.0581432001382676</v>
      </c>
      <c r="EV114" s="62">
        <v>0.50749999999999995</v>
      </c>
      <c r="EW114" s="93">
        <v>0.40076194015982203</v>
      </c>
      <c r="EX114" s="93">
        <f t="shared" si="112"/>
        <v>0.78967869982230954</v>
      </c>
      <c r="EY114" s="62">
        <v>0.65749999999999997</v>
      </c>
      <c r="EZ114" s="93">
        <v>0.71909738585645799</v>
      </c>
      <c r="FA114" s="93">
        <f t="shared" si="113"/>
        <v>1.0936842370440427</v>
      </c>
      <c r="FB114" s="62">
        <v>0.79</v>
      </c>
      <c r="FC114" s="93">
        <v>0.74730266893810304</v>
      </c>
      <c r="FD114" s="93">
        <f t="shared" si="114"/>
        <v>0.94595274549126962</v>
      </c>
      <c r="FE114" s="62">
        <v>0.26</v>
      </c>
      <c r="FF114" s="93">
        <v>0.33619791666666698</v>
      </c>
      <c r="FG114" s="93">
        <f t="shared" si="115"/>
        <v>1.2930689102564115</v>
      </c>
      <c r="FH114" s="62">
        <v>0.52500000000000002</v>
      </c>
      <c r="FI114" s="93">
        <v>0.46545259775040199</v>
      </c>
      <c r="FJ114" s="93">
        <f t="shared" si="116"/>
        <v>0.88657637666743228</v>
      </c>
      <c r="FK114" s="54">
        <v>0.9</v>
      </c>
      <c r="FL114" s="93">
        <v>0.93512304250559297</v>
      </c>
      <c r="FM114" s="93">
        <f t="shared" si="117"/>
        <v>1.0390256027839921</v>
      </c>
      <c r="FN114" s="54">
        <v>0.61009999999999998</v>
      </c>
      <c r="FO114" s="93">
        <v>0.85142857142857098</v>
      </c>
      <c r="FP114" s="93">
        <f t="shared" si="118"/>
        <v>1.3955557636921341</v>
      </c>
      <c r="FQ114" s="63">
        <v>1493</v>
      </c>
      <c r="FR114" s="8">
        <v>672</v>
      </c>
      <c r="FS114" s="54">
        <f t="shared" si="119"/>
        <v>0.45010046885465504</v>
      </c>
      <c r="FT114" s="63">
        <v>435</v>
      </c>
      <c r="FU114" s="8">
        <v>398</v>
      </c>
      <c r="FV114" s="54">
        <f t="shared" si="120"/>
        <v>0.9149425287356322</v>
      </c>
      <c r="FW114" s="63">
        <v>1928</v>
      </c>
      <c r="FX114" s="8">
        <v>1070</v>
      </c>
      <c r="FY114" s="54">
        <f t="shared" si="121"/>
        <v>0.55497925311203322</v>
      </c>
      <c r="FZ114" s="63">
        <v>14657</v>
      </c>
      <c r="GA114" s="8">
        <v>13623</v>
      </c>
      <c r="GB114" s="54">
        <f t="shared" si="122"/>
        <v>0.92945350344545263</v>
      </c>
      <c r="GC114" s="63">
        <v>16585</v>
      </c>
      <c r="GD114" s="8">
        <v>14693</v>
      </c>
      <c r="GE114" s="54">
        <f t="shared" si="123"/>
        <v>0.88592101296352121</v>
      </c>
      <c r="GF114" s="63">
        <v>0</v>
      </c>
      <c r="GG114" s="8">
        <v>201</v>
      </c>
      <c r="GH114" s="302" t="str">
        <f t="shared" si="124"/>
        <v>N/A</v>
      </c>
      <c r="GI114" s="8">
        <v>384</v>
      </c>
      <c r="GJ114" s="8">
        <v>413</v>
      </c>
      <c r="GK114" s="93">
        <f t="shared" si="125"/>
        <v>1.0755208333333333</v>
      </c>
      <c r="GL114" s="8">
        <v>174</v>
      </c>
      <c r="GM114" s="8">
        <v>497</v>
      </c>
      <c r="GN114" s="93">
        <f t="shared" si="126"/>
        <v>2.8563218390804597</v>
      </c>
    </row>
    <row r="115" spans="1:196" s="1" customFormat="1" ht="15" customHeight="1" x14ac:dyDescent="0.6">
      <c r="A115" s="16">
        <v>76</v>
      </c>
      <c r="B115" s="17" t="s">
        <v>526</v>
      </c>
      <c r="C115" s="18">
        <v>9229</v>
      </c>
      <c r="D115" s="17" t="s">
        <v>656</v>
      </c>
      <c r="E115" s="8">
        <v>2116</v>
      </c>
      <c r="F115" s="8">
        <v>2054</v>
      </c>
      <c r="G115" s="358">
        <f t="shared" si="127"/>
        <v>0.97069943289224958</v>
      </c>
      <c r="H115" s="8">
        <v>1004</v>
      </c>
      <c r="I115" s="8">
        <v>1056</v>
      </c>
      <c r="J115" s="358">
        <f t="shared" si="64"/>
        <v>1.0517928286852589</v>
      </c>
      <c r="K115" s="8">
        <v>69</v>
      </c>
      <c r="L115" s="8">
        <v>50</v>
      </c>
      <c r="M115" s="358">
        <f t="shared" si="65"/>
        <v>0.72463768115942029</v>
      </c>
      <c r="N115" s="8">
        <v>0</v>
      </c>
      <c r="O115" s="8">
        <v>0</v>
      </c>
      <c r="P115" s="361" t="str">
        <f t="shared" si="66"/>
        <v>N/A</v>
      </c>
      <c r="Q115" s="8">
        <v>0</v>
      </c>
      <c r="R115" s="8">
        <v>0</v>
      </c>
      <c r="S115" s="361" t="str">
        <f t="shared" si="67"/>
        <v>N/A</v>
      </c>
      <c r="T115" s="8">
        <v>3189</v>
      </c>
      <c r="U115" s="8">
        <v>3160</v>
      </c>
      <c r="V115" s="358">
        <f t="shared" si="68"/>
        <v>0.99090624020068985</v>
      </c>
      <c r="W115" s="8">
        <v>3189</v>
      </c>
      <c r="X115" s="8">
        <v>3160</v>
      </c>
      <c r="Y115" s="358">
        <f t="shared" si="69"/>
        <v>0.99090624020068985</v>
      </c>
      <c r="Z115" s="8">
        <v>388</v>
      </c>
      <c r="AA115" s="8">
        <v>523</v>
      </c>
      <c r="AB115" s="358">
        <f t="shared" si="70"/>
        <v>1.347938144329897</v>
      </c>
      <c r="AC115" s="8">
        <v>0</v>
      </c>
      <c r="AD115" s="8">
        <v>0</v>
      </c>
      <c r="AE115" s="361" t="str">
        <f t="shared" si="71"/>
        <v>N/A</v>
      </c>
      <c r="AF115" s="8">
        <v>0</v>
      </c>
      <c r="AG115" s="8">
        <v>15</v>
      </c>
      <c r="AH115" s="361" t="str">
        <f t="shared" si="72"/>
        <v>N/A</v>
      </c>
      <c r="AI115" s="8">
        <v>388</v>
      </c>
      <c r="AJ115" s="8">
        <v>538</v>
      </c>
      <c r="AK115" s="358">
        <f t="shared" si="73"/>
        <v>1.3865979381443299</v>
      </c>
      <c r="AL115" s="8">
        <v>0</v>
      </c>
      <c r="AM115" s="8">
        <v>0</v>
      </c>
      <c r="AN115" s="358" t="str">
        <f t="shared" si="74"/>
        <v>N/A</v>
      </c>
      <c r="AO115" s="8">
        <v>0</v>
      </c>
      <c r="AP115" s="8">
        <v>0</v>
      </c>
      <c r="AQ115" s="361" t="str">
        <f t="shared" si="75"/>
        <v>N/A</v>
      </c>
      <c r="AR115" s="8">
        <v>30</v>
      </c>
      <c r="AS115" s="8">
        <v>14</v>
      </c>
      <c r="AT115" s="361">
        <f t="shared" si="76"/>
        <v>0.46666666666666667</v>
      </c>
      <c r="AU115" s="8">
        <v>30</v>
      </c>
      <c r="AV115" s="8">
        <v>14</v>
      </c>
      <c r="AW115" s="358">
        <f t="shared" si="77"/>
        <v>0.46666666666666667</v>
      </c>
      <c r="AX115" s="8">
        <v>1961</v>
      </c>
      <c r="AY115" s="8">
        <v>1860</v>
      </c>
      <c r="AZ115" s="358">
        <f t="shared" si="78"/>
        <v>0.94849566547679753</v>
      </c>
      <c r="BA115" s="8">
        <v>473</v>
      </c>
      <c r="BB115" s="8">
        <v>486</v>
      </c>
      <c r="BC115" s="358">
        <f t="shared" si="79"/>
        <v>1.0274841437632136</v>
      </c>
      <c r="BD115" s="8">
        <v>0</v>
      </c>
      <c r="BE115" s="8">
        <v>0</v>
      </c>
      <c r="BF115" s="361" t="str">
        <f t="shared" si="80"/>
        <v>N/A</v>
      </c>
      <c r="BG115" s="8">
        <v>30</v>
      </c>
      <c r="BH115" s="8">
        <v>27</v>
      </c>
      <c r="BI115" s="361">
        <f t="shared" si="81"/>
        <v>0.9</v>
      </c>
      <c r="BJ115" s="8">
        <v>1343</v>
      </c>
      <c r="BK115" s="8">
        <v>1651</v>
      </c>
      <c r="BL115" s="570">
        <f t="shared" si="82"/>
        <v>1.2293373045420699</v>
      </c>
      <c r="BM115" s="8">
        <v>3807</v>
      </c>
      <c r="BN115" s="8">
        <v>4024</v>
      </c>
      <c r="BO115" s="358">
        <f t="shared" si="83"/>
        <v>1.0570002626740216</v>
      </c>
      <c r="BP115" s="8">
        <v>0</v>
      </c>
      <c r="BQ115" s="8">
        <v>0</v>
      </c>
      <c r="BR115" s="358" t="str">
        <f t="shared" si="84"/>
        <v>N/A</v>
      </c>
      <c r="BS115" s="8">
        <v>4225</v>
      </c>
      <c r="BT115" s="8">
        <v>4576</v>
      </c>
      <c r="BU115" s="358">
        <f t="shared" si="85"/>
        <v>1.083076923076923</v>
      </c>
      <c r="BV115" s="8">
        <v>7414</v>
      </c>
      <c r="BW115" s="8">
        <v>7736</v>
      </c>
      <c r="BX115" s="358">
        <f t="shared" si="86"/>
        <v>1.0434313461019693</v>
      </c>
      <c r="BY115" s="8">
        <v>17280</v>
      </c>
      <c r="BZ115" s="8">
        <v>14450</v>
      </c>
      <c r="CA115" s="364">
        <f t="shared" si="87"/>
        <v>0.83622685185185186</v>
      </c>
      <c r="CB115" s="8">
        <v>15480</v>
      </c>
      <c r="CC115" s="8">
        <v>12092</v>
      </c>
      <c r="CD115" s="364">
        <f t="shared" si="88"/>
        <v>0.78113695090439272</v>
      </c>
      <c r="CE115" s="8">
        <v>3840</v>
      </c>
      <c r="CF115" s="8">
        <v>2720</v>
      </c>
      <c r="CG115" s="364">
        <f t="shared" si="89"/>
        <v>0.70833333333333337</v>
      </c>
      <c r="CH115" s="8">
        <v>0</v>
      </c>
      <c r="CI115" s="8">
        <v>59</v>
      </c>
      <c r="CJ115" s="358" t="str">
        <f t="shared" si="90"/>
        <v>N/A</v>
      </c>
      <c r="CK115" s="8">
        <v>3840</v>
      </c>
      <c r="CL115" s="8">
        <v>2779</v>
      </c>
      <c r="CM115" s="364">
        <f t="shared" si="91"/>
        <v>0.72369791666666672</v>
      </c>
      <c r="CN115" s="8">
        <v>0</v>
      </c>
      <c r="CO115" s="8">
        <v>0</v>
      </c>
      <c r="CP115" s="366" t="str">
        <f t="shared" si="92"/>
        <v>N/A</v>
      </c>
      <c r="CQ115" s="8">
        <v>150</v>
      </c>
      <c r="CR115" s="8">
        <v>148</v>
      </c>
      <c r="CS115" s="364">
        <f t="shared" si="93"/>
        <v>0.98666666666666669</v>
      </c>
      <c r="CT115" s="8">
        <v>36750</v>
      </c>
      <c r="CU115" s="8">
        <v>29469</v>
      </c>
      <c r="CV115" s="364">
        <f t="shared" si="94"/>
        <v>0.80187755102040814</v>
      </c>
      <c r="CW115" s="8">
        <v>44164</v>
      </c>
      <c r="CX115" s="8">
        <v>37205</v>
      </c>
      <c r="CY115" s="364">
        <f t="shared" si="95"/>
        <v>0.84242822208133317</v>
      </c>
      <c r="CZ115" s="8">
        <v>0</v>
      </c>
      <c r="DA115" s="8">
        <v>0</v>
      </c>
      <c r="DB115" s="361" t="str">
        <f t="shared" si="96"/>
        <v>N/A</v>
      </c>
      <c r="DC115" s="8">
        <v>210</v>
      </c>
      <c r="DD115" s="8">
        <v>204</v>
      </c>
      <c r="DE115" s="361">
        <f t="shared" si="97"/>
        <v>0.97142857142857142</v>
      </c>
      <c r="DF115" s="8">
        <v>22597</v>
      </c>
      <c r="DG115" s="8">
        <v>18712</v>
      </c>
      <c r="DH115" s="364">
        <f t="shared" si="98"/>
        <v>0.82807452316679209</v>
      </c>
      <c r="DI115" s="62">
        <v>0.8</v>
      </c>
      <c r="DJ115" s="93">
        <v>0.83740831295843499</v>
      </c>
      <c r="DK115" s="93">
        <f t="shared" si="99"/>
        <v>1.0467603911980436</v>
      </c>
      <c r="DL115" s="62">
        <v>0.52</v>
      </c>
      <c r="DM115" s="93">
        <v>0.63168724279835398</v>
      </c>
      <c r="DN115" s="93">
        <f t="shared" si="100"/>
        <v>1.2147831592276037</v>
      </c>
      <c r="DO115" s="62">
        <v>0.66</v>
      </c>
      <c r="DP115" s="93">
        <v>0.81555944055944096</v>
      </c>
      <c r="DQ115" s="93">
        <f t="shared" si="101"/>
        <v>1.2356961220597589</v>
      </c>
      <c r="DR115" s="62">
        <v>0.81</v>
      </c>
      <c r="DS115" s="93">
        <v>0.84790874524714799</v>
      </c>
      <c r="DT115" s="93">
        <f t="shared" si="102"/>
        <v>1.0468009200582074</v>
      </c>
      <c r="DU115" s="62">
        <v>0.56999999999999995</v>
      </c>
      <c r="DV115" s="93">
        <v>0.64488636363636398</v>
      </c>
      <c r="DW115" s="93">
        <f t="shared" si="103"/>
        <v>1.1313795853269544</v>
      </c>
      <c r="DX115" s="62">
        <v>0.69</v>
      </c>
      <c r="DY115" s="93">
        <v>0.78006329113924</v>
      </c>
      <c r="DZ115" s="93">
        <f t="shared" si="104"/>
        <v>1.1305265088974494</v>
      </c>
      <c r="EA115" s="62">
        <v>0.80500000000000005</v>
      </c>
      <c r="EB115" s="93">
        <v>0.84097513722957695</v>
      </c>
      <c r="EC115" s="93">
        <f t="shared" si="105"/>
        <v>1.044689611465313</v>
      </c>
      <c r="ED115" s="62">
        <v>0.54499999999999993</v>
      </c>
      <c r="EE115" s="93">
        <v>0.64072632944228303</v>
      </c>
      <c r="EF115" s="93">
        <f t="shared" si="106"/>
        <v>1.1756446411785011</v>
      </c>
      <c r="EG115" s="62">
        <v>0.67500000000000004</v>
      </c>
      <c r="EH115" s="93">
        <v>0.80105997931747697</v>
      </c>
      <c r="EI115" s="93">
        <f t="shared" si="107"/>
        <v>1.1867555249147805</v>
      </c>
      <c r="EJ115" s="62">
        <v>0.82</v>
      </c>
      <c r="EK115" s="93">
        <v>0.74518253516546096</v>
      </c>
      <c r="EL115" s="93">
        <f t="shared" si="108"/>
        <v>0.90875918922617194</v>
      </c>
      <c r="EM115" s="62">
        <v>0.25</v>
      </c>
      <c r="EN115" s="93">
        <v>0.26691904484566098</v>
      </c>
      <c r="EO115" s="93">
        <f t="shared" si="109"/>
        <v>1.0676761793826439</v>
      </c>
      <c r="EP115" s="62">
        <v>0.53499999999999992</v>
      </c>
      <c r="EQ115" s="93">
        <v>0.46652414401574499</v>
      </c>
      <c r="ER115" s="93">
        <f t="shared" si="110"/>
        <v>0.87200774582382257</v>
      </c>
      <c r="ES115" s="62">
        <v>0.8125</v>
      </c>
      <c r="ET115" s="93">
        <v>0.77726707402800999</v>
      </c>
      <c r="EU115" s="93">
        <f t="shared" si="111"/>
        <v>0.95663639880370455</v>
      </c>
      <c r="EV115" s="62">
        <v>0.39749999999999996</v>
      </c>
      <c r="EW115" s="93">
        <v>0.29772338606241999</v>
      </c>
      <c r="EX115" s="93">
        <f t="shared" si="112"/>
        <v>0.7489896504714969</v>
      </c>
      <c r="EY115" s="62">
        <v>0.60499999999999998</v>
      </c>
      <c r="EZ115" s="93">
        <v>0.53608385969627703</v>
      </c>
      <c r="FA115" s="93">
        <f t="shared" si="113"/>
        <v>0.88608902429136704</v>
      </c>
      <c r="FB115" s="62" t="s">
        <v>508</v>
      </c>
      <c r="FC115" s="93">
        <v>0.47457627118644102</v>
      </c>
      <c r="FD115" s="93" t="str">
        <f t="shared" si="114"/>
        <v>N/A</v>
      </c>
      <c r="FE115" s="62">
        <v>0.26</v>
      </c>
      <c r="FF115" s="93">
        <v>0.34264705882352903</v>
      </c>
      <c r="FG115" s="93">
        <f t="shared" si="115"/>
        <v>1.3178733031674192</v>
      </c>
      <c r="FH115" s="62">
        <v>0.26</v>
      </c>
      <c r="FI115" s="93">
        <v>0.34544800287873301</v>
      </c>
      <c r="FJ115" s="93">
        <f t="shared" si="116"/>
        <v>1.3286461649182038</v>
      </c>
      <c r="FK115" s="54">
        <v>0</v>
      </c>
      <c r="FL115" s="93">
        <v>0</v>
      </c>
      <c r="FM115" s="93" t="str">
        <f t="shared" si="117"/>
        <v>N/A</v>
      </c>
      <c r="FN115" s="54">
        <v>0.61009999999999998</v>
      </c>
      <c r="FO115" s="93">
        <v>0.72058823529411797</v>
      </c>
      <c r="FP115" s="93">
        <f t="shared" si="118"/>
        <v>1.1810985662909654</v>
      </c>
      <c r="FQ115" s="63">
        <v>1893</v>
      </c>
      <c r="FR115" s="8">
        <v>825</v>
      </c>
      <c r="FS115" s="54">
        <f t="shared" si="119"/>
        <v>0.4358161648177496</v>
      </c>
      <c r="FT115" s="63">
        <v>468</v>
      </c>
      <c r="FU115" s="8">
        <v>465</v>
      </c>
      <c r="FV115" s="54">
        <f t="shared" si="120"/>
        <v>0.99358974358974361</v>
      </c>
      <c r="FW115" s="63">
        <v>2361</v>
      </c>
      <c r="FX115" s="8">
        <v>1290</v>
      </c>
      <c r="FY115" s="54">
        <f t="shared" si="121"/>
        <v>0.54637865311308764</v>
      </c>
      <c r="FZ115" s="63">
        <v>18012</v>
      </c>
      <c r="GA115" s="8">
        <v>11558</v>
      </c>
      <c r="GB115" s="54">
        <f t="shared" si="122"/>
        <v>0.64168332222962465</v>
      </c>
      <c r="GC115" s="63">
        <v>20373</v>
      </c>
      <c r="GD115" s="8">
        <v>12848</v>
      </c>
      <c r="GE115" s="54">
        <f t="shared" si="123"/>
        <v>0.6306385902910715</v>
      </c>
      <c r="GF115" s="63">
        <v>609</v>
      </c>
      <c r="GG115" s="8">
        <v>29</v>
      </c>
      <c r="GH115" s="302">
        <f t="shared" si="124"/>
        <v>4.7619047619047616E-2</v>
      </c>
      <c r="GI115" s="8">
        <v>0</v>
      </c>
      <c r="GJ115" s="8">
        <v>0</v>
      </c>
      <c r="GK115" s="93" t="str">
        <f t="shared" si="125"/>
        <v>N/A</v>
      </c>
      <c r="GL115" s="8">
        <v>92</v>
      </c>
      <c r="GM115" s="8">
        <v>98</v>
      </c>
      <c r="GN115" s="93">
        <f t="shared" si="126"/>
        <v>1.0652173913043479</v>
      </c>
    </row>
    <row r="116" spans="1:196" s="1" customFormat="1" ht="15" customHeight="1" x14ac:dyDescent="0.6">
      <c r="A116" s="16">
        <v>76</v>
      </c>
      <c r="B116" s="17" t="s">
        <v>526</v>
      </c>
      <c r="C116" s="18">
        <v>9230</v>
      </c>
      <c r="D116" s="17" t="s">
        <v>657</v>
      </c>
      <c r="E116" s="8">
        <v>1593</v>
      </c>
      <c r="F116" s="8">
        <v>1538</v>
      </c>
      <c r="G116" s="358">
        <f t="shared" si="127"/>
        <v>0.96547394852479596</v>
      </c>
      <c r="H116" s="8">
        <v>934</v>
      </c>
      <c r="I116" s="8">
        <v>843</v>
      </c>
      <c r="J116" s="358">
        <f t="shared" si="64"/>
        <v>0.90256959314775165</v>
      </c>
      <c r="K116" s="8">
        <v>0</v>
      </c>
      <c r="L116" s="8">
        <v>0</v>
      </c>
      <c r="M116" s="358" t="str">
        <f t="shared" si="65"/>
        <v>N/A</v>
      </c>
      <c r="N116" s="8">
        <v>0</v>
      </c>
      <c r="O116" s="8">
        <v>0</v>
      </c>
      <c r="P116" s="361" t="str">
        <f t="shared" si="66"/>
        <v>N/A</v>
      </c>
      <c r="Q116" s="8">
        <v>0</v>
      </c>
      <c r="R116" s="8">
        <v>0</v>
      </c>
      <c r="S116" s="361" t="str">
        <f t="shared" si="67"/>
        <v>N/A</v>
      </c>
      <c r="T116" s="8">
        <v>2527</v>
      </c>
      <c r="U116" s="8">
        <v>2381</v>
      </c>
      <c r="V116" s="358">
        <f t="shared" si="68"/>
        <v>0.94222398100514448</v>
      </c>
      <c r="W116" s="8">
        <v>2527</v>
      </c>
      <c r="X116" s="8">
        <v>2381</v>
      </c>
      <c r="Y116" s="358">
        <f t="shared" si="69"/>
        <v>0.94222398100514448</v>
      </c>
      <c r="Z116" s="8">
        <v>30</v>
      </c>
      <c r="AA116" s="8">
        <v>15</v>
      </c>
      <c r="AB116" s="358">
        <f t="shared" si="70"/>
        <v>0.5</v>
      </c>
      <c r="AC116" s="8">
        <v>0</v>
      </c>
      <c r="AD116" s="8">
        <v>0</v>
      </c>
      <c r="AE116" s="361" t="str">
        <f t="shared" si="71"/>
        <v>N/A</v>
      </c>
      <c r="AF116" s="8">
        <v>0</v>
      </c>
      <c r="AG116" s="8">
        <v>25</v>
      </c>
      <c r="AH116" s="361" t="str">
        <f t="shared" si="72"/>
        <v>N/A</v>
      </c>
      <c r="AI116" s="8">
        <v>30</v>
      </c>
      <c r="AJ116" s="8">
        <v>40</v>
      </c>
      <c r="AK116" s="358">
        <f t="shared" si="73"/>
        <v>1.3333333333333333</v>
      </c>
      <c r="AL116" s="8">
        <v>0</v>
      </c>
      <c r="AM116" s="8">
        <v>0</v>
      </c>
      <c r="AN116" s="358" t="str">
        <f t="shared" si="74"/>
        <v>N/A</v>
      </c>
      <c r="AO116" s="8">
        <v>0</v>
      </c>
      <c r="AP116" s="8">
        <v>0</v>
      </c>
      <c r="AQ116" s="361" t="str">
        <f t="shared" si="75"/>
        <v>N/A</v>
      </c>
      <c r="AR116" s="8">
        <v>30</v>
      </c>
      <c r="AS116" s="8">
        <v>0</v>
      </c>
      <c r="AT116" s="361">
        <f t="shared" si="76"/>
        <v>0</v>
      </c>
      <c r="AU116" s="8">
        <v>30</v>
      </c>
      <c r="AV116" s="8">
        <v>0</v>
      </c>
      <c r="AW116" s="358">
        <f t="shared" si="77"/>
        <v>0</v>
      </c>
      <c r="AX116" s="8">
        <v>602</v>
      </c>
      <c r="AY116" s="8">
        <v>562</v>
      </c>
      <c r="AZ116" s="358">
        <f t="shared" si="78"/>
        <v>0.93355481727574752</v>
      </c>
      <c r="BA116" s="8">
        <v>300</v>
      </c>
      <c r="BB116" s="8">
        <v>282</v>
      </c>
      <c r="BC116" s="358">
        <f t="shared" si="79"/>
        <v>0.94</v>
      </c>
      <c r="BD116" s="8">
        <v>0</v>
      </c>
      <c r="BE116" s="8">
        <v>0</v>
      </c>
      <c r="BF116" s="361" t="str">
        <f t="shared" si="80"/>
        <v>N/A</v>
      </c>
      <c r="BG116" s="8">
        <v>30</v>
      </c>
      <c r="BH116" s="8">
        <v>27</v>
      </c>
      <c r="BI116" s="361">
        <f t="shared" si="81"/>
        <v>0.9</v>
      </c>
      <c r="BJ116" s="8">
        <v>602</v>
      </c>
      <c r="BK116" s="8">
        <v>575</v>
      </c>
      <c r="BL116" s="570">
        <f t="shared" si="82"/>
        <v>0.95514950166112955</v>
      </c>
      <c r="BM116" s="8">
        <v>1534</v>
      </c>
      <c r="BN116" s="8">
        <v>1446</v>
      </c>
      <c r="BO116" s="358">
        <f t="shared" si="83"/>
        <v>0.94263363754889173</v>
      </c>
      <c r="BP116" s="8">
        <v>0</v>
      </c>
      <c r="BQ116" s="8">
        <v>0</v>
      </c>
      <c r="BR116" s="358" t="str">
        <f t="shared" si="84"/>
        <v>N/A</v>
      </c>
      <c r="BS116" s="8">
        <v>1594</v>
      </c>
      <c r="BT116" s="8">
        <v>1486</v>
      </c>
      <c r="BU116" s="358">
        <f t="shared" si="85"/>
        <v>0.93224592220828106</v>
      </c>
      <c r="BV116" s="8">
        <v>4121</v>
      </c>
      <c r="BW116" s="8">
        <v>3867</v>
      </c>
      <c r="BX116" s="358">
        <f t="shared" si="86"/>
        <v>0.93836447464207717</v>
      </c>
      <c r="BY116" s="8">
        <v>15760</v>
      </c>
      <c r="BZ116" s="8">
        <v>9680</v>
      </c>
      <c r="CA116" s="364">
        <f t="shared" si="87"/>
        <v>0.6142131979695431</v>
      </c>
      <c r="CB116" s="8">
        <v>5880</v>
      </c>
      <c r="CC116" s="8">
        <v>6501</v>
      </c>
      <c r="CD116" s="364">
        <f t="shared" si="88"/>
        <v>1.1056122448979593</v>
      </c>
      <c r="CE116" s="8">
        <v>3840</v>
      </c>
      <c r="CF116" s="8">
        <v>2240</v>
      </c>
      <c r="CG116" s="364">
        <f t="shared" si="89"/>
        <v>0.58333333333333337</v>
      </c>
      <c r="CH116" s="8">
        <v>0</v>
      </c>
      <c r="CI116" s="8">
        <v>0</v>
      </c>
      <c r="CJ116" s="358" t="str">
        <f t="shared" si="90"/>
        <v>N/A</v>
      </c>
      <c r="CK116" s="8">
        <v>3840</v>
      </c>
      <c r="CL116" s="8">
        <v>2240</v>
      </c>
      <c r="CM116" s="364">
        <f t="shared" si="91"/>
        <v>0.58333333333333337</v>
      </c>
      <c r="CN116" s="8">
        <v>0</v>
      </c>
      <c r="CO116" s="8">
        <v>72</v>
      </c>
      <c r="CP116" s="366" t="str">
        <f t="shared" si="92"/>
        <v>N/A</v>
      </c>
      <c r="CQ116" s="8">
        <v>225</v>
      </c>
      <c r="CR116" s="8">
        <v>523</v>
      </c>
      <c r="CS116" s="364">
        <f t="shared" si="93"/>
        <v>2.3244444444444445</v>
      </c>
      <c r="CT116" s="8">
        <v>25705</v>
      </c>
      <c r="CU116" s="8">
        <v>19016</v>
      </c>
      <c r="CV116" s="364">
        <f t="shared" si="94"/>
        <v>0.73977825325812097</v>
      </c>
      <c r="CW116" s="8">
        <v>29826</v>
      </c>
      <c r="CX116" s="8">
        <v>22883</v>
      </c>
      <c r="CY116" s="364">
        <f t="shared" si="95"/>
        <v>0.76721652249715011</v>
      </c>
      <c r="CZ116" s="8">
        <v>0</v>
      </c>
      <c r="DA116" s="8">
        <v>0</v>
      </c>
      <c r="DB116" s="361" t="str">
        <f t="shared" si="96"/>
        <v>N/A</v>
      </c>
      <c r="DC116" s="8">
        <v>285</v>
      </c>
      <c r="DD116" s="8">
        <v>575</v>
      </c>
      <c r="DE116" s="361">
        <f t="shared" si="97"/>
        <v>2.0175438596491229</v>
      </c>
      <c r="DF116" s="8">
        <v>20834</v>
      </c>
      <c r="DG116" s="8">
        <v>13045</v>
      </c>
      <c r="DH116" s="364">
        <f t="shared" si="98"/>
        <v>0.6261399635211673</v>
      </c>
      <c r="DI116" s="62">
        <v>0.76</v>
      </c>
      <c r="DJ116" s="93">
        <v>0.97840531561461797</v>
      </c>
      <c r="DK116" s="93">
        <f t="shared" si="99"/>
        <v>1.287375415282392</v>
      </c>
      <c r="DL116" s="62">
        <v>0.71</v>
      </c>
      <c r="DM116" s="93">
        <v>0.99290780141844004</v>
      </c>
      <c r="DN116" s="93">
        <f t="shared" si="100"/>
        <v>1.3984616921386479</v>
      </c>
      <c r="DO116" s="62">
        <v>0.73499999999999999</v>
      </c>
      <c r="DP116" s="93">
        <v>0.98115746971736195</v>
      </c>
      <c r="DQ116" s="93">
        <f t="shared" si="101"/>
        <v>1.3349081220644381</v>
      </c>
      <c r="DR116" s="62">
        <v>0.74</v>
      </c>
      <c r="DS116" s="93">
        <v>0.929778933680104</v>
      </c>
      <c r="DT116" s="93">
        <f t="shared" si="102"/>
        <v>1.256458018486627</v>
      </c>
      <c r="DU116" s="62">
        <v>0.7</v>
      </c>
      <c r="DV116" s="93">
        <v>0.98457888493475698</v>
      </c>
      <c r="DW116" s="93">
        <f t="shared" si="103"/>
        <v>1.4065412641925101</v>
      </c>
      <c r="DX116" s="62">
        <v>0.72</v>
      </c>
      <c r="DY116" s="93">
        <v>0.949181016379672</v>
      </c>
      <c r="DZ116" s="93">
        <f t="shared" si="104"/>
        <v>1.3183069671939889</v>
      </c>
      <c r="EA116" s="62">
        <v>0.75</v>
      </c>
      <c r="EB116" s="93">
        <v>0.95113056163384402</v>
      </c>
      <c r="EC116" s="93">
        <f t="shared" si="105"/>
        <v>1.2681740821784586</v>
      </c>
      <c r="ED116" s="62">
        <v>0.70499999999999996</v>
      </c>
      <c r="EE116" s="93">
        <v>0.98666666666666702</v>
      </c>
      <c r="EF116" s="93">
        <f t="shared" si="106"/>
        <v>1.39952718676123</v>
      </c>
      <c r="EG116" s="62">
        <v>0.72750000000000004</v>
      </c>
      <c r="EH116" s="93">
        <v>0.96146883889319901</v>
      </c>
      <c r="EI116" s="93">
        <f t="shared" si="107"/>
        <v>1.3216066513995861</v>
      </c>
      <c r="EJ116" s="62">
        <v>0.88</v>
      </c>
      <c r="EK116" s="93">
        <v>0.78537204058624599</v>
      </c>
      <c r="EL116" s="93">
        <f t="shared" si="108"/>
        <v>0.89246822793891589</v>
      </c>
      <c r="EM116" s="62">
        <v>0.23</v>
      </c>
      <c r="EN116" s="93">
        <v>0.31761744966443001</v>
      </c>
      <c r="EO116" s="93">
        <f t="shared" si="109"/>
        <v>1.3809454333236086</v>
      </c>
      <c r="EP116" s="62">
        <v>0.55500000000000005</v>
      </c>
      <c r="EQ116" s="93">
        <v>0.49216449305847698</v>
      </c>
      <c r="ER116" s="93">
        <f t="shared" si="110"/>
        <v>0.88678287037563408</v>
      </c>
      <c r="ES116" s="62">
        <v>0.81499999999999995</v>
      </c>
      <c r="ET116" s="93">
        <v>0.83157145761333595</v>
      </c>
      <c r="EU116" s="93">
        <f t="shared" si="111"/>
        <v>1.0203330768261791</v>
      </c>
      <c r="EV116" s="62">
        <v>0.46749999999999997</v>
      </c>
      <c r="EW116" s="93">
        <v>0.37531621310847102</v>
      </c>
      <c r="EX116" s="93">
        <f t="shared" si="112"/>
        <v>0.80281542910902892</v>
      </c>
      <c r="EY116" s="62">
        <v>0.64124999999999999</v>
      </c>
      <c r="EZ116" s="93">
        <v>0.57147227199230899</v>
      </c>
      <c r="FA116" s="93">
        <f t="shared" si="113"/>
        <v>0.8911848296176359</v>
      </c>
      <c r="FB116" s="62" t="s">
        <v>508</v>
      </c>
      <c r="FC116" s="93">
        <v>0</v>
      </c>
      <c r="FD116" s="93" t="str">
        <f t="shared" si="114"/>
        <v>N/A</v>
      </c>
      <c r="FE116" s="62">
        <v>0.22</v>
      </c>
      <c r="FF116" s="93">
        <v>0.359375</v>
      </c>
      <c r="FG116" s="93">
        <f t="shared" si="115"/>
        <v>1.6335227272727273</v>
      </c>
      <c r="FH116" s="62">
        <v>0.22</v>
      </c>
      <c r="FI116" s="93">
        <v>0.359375</v>
      </c>
      <c r="FJ116" s="93">
        <f t="shared" si="116"/>
        <v>1.6335227272727273</v>
      </c>
      <c r="FK116" s="54">
        <v>0</v>
      </c>
      <c r="FL116" s="93">
        <v>1</v>
      </c>
      <c r="FM116" s="93" t="str">
        <f t="shared" si="117"/>
        <v>N/A</v>
      </c>
      <c r="FN116" s="54">
        <v>0.61009999999999998</v>
      </c>
      <c r="FO116" s="93">
        <v>0.59652173913043505</v>
      </c>
      <c r="FP116" s="93">
        <f t="shared" si="118"/>
        <v>0.9777442044426079</v>
      </c>
      <c r="FQ116" s="63">
        <v>429</v>
      </c>
      <c r="FR116" s="8">
        <v>140</v>
      </c>
      <c r="FS116" s="54">
        <f t="shared" si="119"/>
        <v>0.32634032634032634</v>
      </c>
      <c r="FT116" s="63">
        <v>263</v>
      </c>
      <c r="FU116" s="8">
        <v>254</v>
      </c>
      <c r="FV116" s="54">
        <f t="shared" si="120"/>
        <v>0.96577946768060841</v>
      </c>
      <c r="FW116" s="63">
        <v>692</v>
      </c>
      <c r="FX116" s="8">
        <v>394</v>
      </c>
      <c r="FY116" s="54">
        <f t="shared" si="121"/>
        <v>0.56936416184971095</v>
      </c>
      <c r="FZ116" s="63">
        <v>9644</v>
      </c>
      <c r="GA116" s="8">
        <v>5990</v>
      </c>
      <c r="GB116" s="54">
        <f t="shared" si="122"/>
        <v>0.62111157196184152</v>
      </c>
      <c r="GC116" s="63">
        <v>10336</v>
      </c>
      <c r="GD116" s="8">
        <v>6384</v>
      </c>
      <c r="GE116" s="54">
        <f t="shared" si="123"/>
        <v>0.61764705882352944</v>
      </c>
      <c r="GF116" s="63">
        <v>173</v>
      </c>
      <c r="GG116" s="8">
        <v>2</v>
      </c>
      <c r="GH116" s="302">
        <f t="shared" si="124"/>
        <v>1.1560693641618497E-2</v>
      </c>
      <c r="GI116" s="8">
        <v>0</v>
      </c>
      <c r="GJ116" s="8">
        <v>0</v>
      </c>
      <c r="GK116" s="93" t="str">
        <f t="shared" si="125"/>
        <v>N/A</v>
      </c>
      <c r="GL116" s="8">
        <v>137</v>
      </c>
      <c r="GM116" s="8">
        <v>171</v>
      </c>
      <c r="GN116" s="93">
        <f t="shared" si="126"/>
        <v>1.2481751824817517</v>
      </c>
    </row>
    <row r="117" spans="1:196" s="1" customFormat="1" ht="15" customHeight="1" x14ac:dyDescent="0.6">
      <c r="A117" s="16">
        <v>76</v>
      </c>
      <c r="B117" s="17" t="s">
        <v>526</v>
      </c>
      <c r="C117" s="18">
        <v>9311</v>
      </c>
      <c r="D117" s="17" t="s">
        <v>658</v>
      </c>
      <c r="E117" s="8">
        <v>2620</v>
      </c>
      <c r="F117" s="8">
        <v>2697</v>
      </c>
      <c r="G117" s="358">
        <f t="shared" si="127"/>
        <v>1.0293893129770992</v>
      </c>
      <c r="H117" s="8">
        <v>961</v>
      </c>
      <c r="I117" s="8">
        <v>875</v>
      </c>
      <c r="J117" s="358">
        <f t="shared" si="64"/>
        <v>0.91050988553590007</v>
      </c>
      <c r="K117" s="8">
        <v>258</v>
      </c>
      <c r="L117" s="8">
        <v>177</v>
      </c>
      <c r="M117" s="358">
        <f t="shared" si="65"/>
        <v>0.68604651162790697</v>
      </c>
      <c r="N117" s="8">
        <v>0</v>
      </c>
      <c r="O117" s="8">
        <v>0</v>
      </c>
      <c r="P117" s="361" t="str">
        <f t="shared" si="66"/>
        <v>N/A</v>
      </c>
      <c r="Q117" s="8">
        <v>0</v>
      </c>
      <c r="R117" s="8">
        <v>0</v>
      </c>
      <c r="S117" s="361" t="str">
        <f t="shared" si="67"/>
        <v>N/A</v>
      </c>
      <c r="T117" s="8">
        <v>3839</v>
      </c>
      <c r="U117" s="8">
        <v>3749</v>
      </c>
      <c r="V117" s="358">
        <f t="shared" si="68"/>
        <v>0.97655639489450374</v>
      </c>
      <c r="W117" s="8">
        <v>3839</v>
      </c>
      <c r="X117" s="8">
        <v>3749</v>
      </c>
      <c r="Y117" s="358">
        <f t="shared" si="69"/>
        <v>0.97655639489450374</v>
      </c>
      <c r="Z117" s="8">
        <v>252</v>
      </c>
      <c r="AA117" s="8">
        <v>276</v>
      </c>
      <c r="AB117" s="358">
        <f t="shared" si="70"/>
        <v>1.0952380952380953</v>
      </c>
      <c r="AC117" s="8">
        <v>0</v>
      </c>
      <c r="AD117" s="8">
        <v>0</v>
      </c>
      <c r="AE117" s="361" t="str">
        <f t="shared" si="71"/>
        <v>N/A</v>
      </c>
      <c r="AF117" s="8">
        <v>80</v>
      </c>
      <c r="AG117" s="8">
        <v>56</v>
      </c>
      <c r="AH117" s="361">
        <f t="shared" si="72"/>
        <v>0.7</v>
      </c>
      <c r="AI117" s="8">
        <v>332</v>
      </c>
      <c r="AJ117" s="8">
        <v>332</v>
      </c>
      <c r="AK117" s="358">
        <f t="shared" si="73"/>
        <v>1</v>
      </c>
      <c r="AL117" s="8">
        <v>189</v>
      </c>
      <c r="AM117" s="8">
        <v>167</v>
      </c>
      <c r="AN117" s="358">
        <f t="shared" si="74"/>
        <v>0.8835978835978836</v>
      </c>
      <c r="AO117" s="8">
        <v>0</v>
      </c>
      <c r="AP117" s="8">
        <v>0</v>
      </c>
      <c r="AQ117" s="361" t="str">
        <f t="shared" si="75"/>
        <v>N/A</v>
      </c>
      <c r="AR117" s="8">
        <v>0</v>
      </c>
      <c r="AS117" s="8">
        <v>0</v>
      </c>
      <c r="AT117" s="361" t="str">
        <f t="shared" si="76"/>
        <v>N/A</v>
      </c>
      <c r="AU117" s="8">
        <v>189</v>
      </c>
      <c r="AV117" s="8">
        <v>167</v>
      </c>
      <c r="AW117" s="358">
        <f t="shared" si="77"/>
        <v>0.8835978835978836</v>
      </c>
      <c r="AX117" s="8">
        <v>2607</v>
      </c>
      <c r="AY117" s="8">
        <v>2420</v>
      </c>
      <c r="AZ117" s="358">
        <f t="shared" si="78"/>
        <v>0.92827004219409281</v>
      </c>
      <c r="BA117" s="8">
        <v>425</v>
      </c>
      <c r="BB117" s="8">
        <v>432</v>
      </c>
      <c r="BC117" s="358">
        <f t="shared" si="79"/>
        <v>1.016470588235294</v>
      </c>
      <c r="BD117" s="8">
        <v>0</v>
      </c>
      <c r="BE117" s="8">
        <v>0</v>
      </c>
      <c r="BF117" s="361" t="str">
        <f t="shared" si="80"/>
        <v>N/A</v>
      </c>
      <c r="BG117" s="8">
        <v>0</v>
      </c>
      <c r="BH117" s="8">
        <v>0</v>
      </c>
      <c r="BI117" s="361" t="str">
        <f t="shared" si="81"/>
        <v>N/A</v>
      </c>
      <c r="BJ117" s="8">
        <v>7313</v>
      </c>
      <c r="BK117" s="8">
        <v>7005</v>
      </c>
      <c r="BL117" s="570">
        <f t="shared" si="82"/>
        <v>0.95788322166005746</v>
      </c>
      <c r="BM117" s="8">
        <v>10345</v>
      </c>
      <c r="BN117" s="8">
        <v>9857</v>
      </c>
      <c r="BO117" s="358">
        <f t="shared" si="83"/>
        <v>0.95282745287578541</v>
      </c>
      <c r="BP117" s="8">
        <v>0</v>
      </c>
      <c r="BQ117" s="8">
        <v>0</v>
      </c>
      <c r="BR117" s="358" t="str">
        <f t="shared" si="84"/>
        <v>N/A</v>
      </c>
      <c r="BS117" s="8">
        <v>10866</v>
      </c>
      <c r="BT117" s="8">
        <v>10356</v>
      </c>
      <c r="BU117" s="358">
        <f t="shared" si="85"/>
        <v>0.95306460519050251</v>
      </c>
      <c r="BV117" s="8">
        <v>14705</v>
      </c>
      <c r="BW117" s="8">
        <v>14105</v>
      </c>
      <c r="BX117" s="358">
        <f t="shared" si="86"/>
        <v>0.95919755185311117</v>
      </c>
      <c r="BY117" s="8">
        <v>9280</v>
      </c>
      <c r="BZ117" s="8">
        <v>9040</v>
      </c>
      <c r="CA117" s="364">
        <f t="shared" si="87"/>
        <v>0.97413793103448276</v>
      </c>
      <c r="CB117" s="8">
        <v>19650</v>
      </c>
      <c r="CC117" s="8">
        <v>18233</v>
      </c>
      <c r="CD117" s="364">
        <f t="shared" si="88"/>
        <v>0.92788804071246822</v>
      </c>
      <c r="CE117" s="8">
        <v>3840</v>
      </c>
      <c r="CF117" s="8">
        <v>3840</v>
      </c>
      <c r="CG117" s="364">
        <f t="shared" si="89"/>
        <v>1</v>
      </c>
      <c r="CH117" s="8">
        <v>1920</v>
      </c>
      <c r="CI117" s="8">
        <v>1764</v>
      </c>
      <c r="CJ117" s="358">
        <f t="shared" si="90"/>
        <v>0.91874999999999996</v>
      </c>
      <c r="CK117" s="8">
        <v>5760</v>
      </c>
      <c r="CL117" s="8">
        <v>5604</v>
      </c>
      <c r="CM117" s="364">
        <f t="shared" si="91"/>
        <v>0.97291666666666665</v>
      </c>
      <c r="CN117" s="8">
        <v>0</v>
      </c>
      <c r="CO117" s="8">
        <v>0</v>
      </c>
      <c r="CP117" s="366" t="str">
        <f t="shared" si="92"/>
        <v>N/A</v>
      </c>
      <c r="CQ117" s="8">
        <v>300</v>
      </c>
      <c r="CR117" s="8">
        <v>1327</v>
      </c>
      <c r="CS117" s="364">
        <f t="shared" si="93"/>
        <v>4.4233333333333329</v>
      </c>
      <c r="CT117" s="8">
        <v>34990</v>
      </c>
      <c r="CU117" s="8">
        <v>34204</v>
      </c>
      <c r="CV117" s="364">
        <f t="shared" si="94"/>
        <v>0.97753643898256648</v>
      </c>
      <c r="CW117" s="8">
        <v>49695</v>
      </c>
      <c r="CX117" s="8">
        <v>48309</v>
      </c>
      <c r="CY117" s="364">
        <f t="shared" si="95"/>
        <v>0.97210987020827044</v>
      </c>
      <c r="CZ117" s="8">
        <v>0</v>
      </c>
      <c r="DA117" s="8">
        <v>0</v>
      </c>
      <c r="DB117" s="361" t="str">
        <f t="shared" si="96"/>
        <v>N/A</v>
      </c>
      <c r="DC117" s="8">
        <v>380</v>
      </c>
      <c r="DD117" s="8">
        <v>1383</v>
      </c>
      <c r="DE117" s="361">
        <f t="shared" si="97"/>
        <v>3.6394736842105262</v>
      </c>
      <c r="DF117" s="8">
        <v>14506</v>
      </c>
      <c r="DG117" s="8">
        <v>14187</v>
      </c>
      <c r="DH117" s="364">
        <f t="shared" si="98"/>
        <v>0.97800909968288985</v>
      </c>
      <c r="DI117" s="62">
        <v>0.89</v>
      </c>
      <c r="DJ117" s="93">
        <v>0.92795243853285003</v>
      </c>
      <c r="DK117" s="93">
        <f t="shared" si="99"/>
        <v>1.0426431893627528</v>
      </c>
      <c r="DL117" s="62">
        <v>0.63</v>
      </c>
      <c r="DM117" s="93">
        <v>0.79861111111111105</v>
      </c>
      <c r="DN117" s="93">
        <f t="shared" si="100"/>
        <v>1.2676366843033509</v>
      </c>
      <c r="DO117" s="62">
        <v>0.76</v>
      </c>
      <c r="DP117" s="93">
        <v>0.92255697180378504</v>
      </c>
      <c r="DQ117" s="93">
        <f t="shared" si="101"/>
        <v>1.2138907523734013</v>
      </c>
      <c r="DR117" s="62">
        <v>0.9</v>
      </c>
      <c r="DS117" s="93">
        <v>0.92797494780793299</v>
      </c>
      <c r="DT117" s="93">
        <f t="shared" si="102"/>
        <v>1.0310832753421477</v>
      </c>
      <c r="DU117" s="62">
        <v>0.78</v>
      </c>
      <c r="DV117" s="93">
        <v>0.67428571428571404</v>
      </c>
      <c r="DW117" s="93">
        <f t="shared" si="103"/>
        <v>0.86446886446886417</v>
      </c>
      <c r="DX117" s="62">
        <v>0.84000000000000008</v>
      </c>
      <c r="DY117" s="93">
        <v>0.86876500400106704</v>
      </c>
      <c r="DZ117" s="93">
        <f t="shared" si="104"/>
        <v>1.0342440523822225</v>
      </c>
      <c r="EA117" s="62">
        <v>0.89500000000000002</v>
      </c>
      <c r="EB117" s="93">
        <v>0.92795749335833699</v>
      </c>
      <c r="EC117" s="93">
        <f t="shared" si="105"/>
        <v>1.0368240149255161</v>
      </c>
      <c r="ED117" s="62">
        <v>0.70500000000000007</v>
      </c>
      <c r="EE117" s="93">
        <v>0.71537872991583795</v>
      </c>
      <c r="EF117" s="93">
        <f t="shared" si="106"/>
        <v>1.0147216027175006</v>
      </c>
      <c r="EG117" s="62">
        <v>0.8</v>
      </c>
      <c r="EH117" s="93">
        <v>0.90825948245303101</v>
      </c>
      <c r="EI117" s="93">
        <f t="shared" si="107"/>
        <v>1.1353243530662886</v>
      </c>
      <c r="EJ117" s="62">
        <v>0.85</v>
      </c>
      <c r="EK117" s="93">
        <v>0.87896267116863602</v>
      </c>
      <c r="EL117" s="93">
        <f t="shared" si="108"/>
        <v>1.0340737307866306</v>
      </c>
      <c r="EM117" s="62">
        <v>0.25</v>
      </c>
      <c r="EN117" s="93">
        <v>0.25310559006211197</v>
      </c>
      <c r="EO117" s="93">
        <f t="shared" si="109"/>
        <v>1.0124223602484479</v>
      </c>
      <c r="EP117" s="62">
        <v>0.55000000000000004</v>
      </c>
      <c r="EQ117" s="93">
        <v>0.64328733481464195</v>
      </c>
      <c r="ER117" s="93">
        <f t="shared" si="110"/>
        <v>1.1696133360266217</v>
      </c>
      <c r="ES117" s="62">
        <v>0.87250000000000005</v>
      </c>
      <c r="ET117" s="93">
        <v>0.89733896020162895</v>
      </c>
      <c r="EU117" s="93">
        <f t="shared" si="111"/>
        <v>1.0284687222941304</v>
      </c>
      <c r="EV117" s="62">
        <v>0.47750000000000004</v>
      </c>
      <c r="EW117" s="93">
        <v>0.295693240290407</v>
      </c>
      <c r="EX117" s="93">
        <f t="shared" si="112"/>
        <v>0.61925285924692564</v>
      </c>
      <c r="EY117" s="62">
        <v>0.67500000000000004</v>
      </c>
      <c r="EZ117" s="93">
        <v>0.72065246641412595</v>
      </c>
      <c r="FA117" s="93">
        <f t="shared" si="113"/>
        <v>1.0676332835764828</v>
      </c>
      <c r="FB117" s="62">
        <v>0.61</v>
      </c>
      <c r="FC117" s="93">
        <v>0.81235827664399096</v>
      </c>
      <c r="FD117" s="93">
        <f t="shared" si="114"/>
        <v>1.3317348797442474</v>
      </c>
      <c r="FE117" s="62">
        <v>0.32</v>
      </c>
      <c r="FF117" s="93">
        <v>0.34817708333333303</v>
      </c>
      <c r="FG117" s="93">
        <f t="shared" si="115"/>
        <v>1.0880533854166656</v>
      </c>
      <c r="FH117" s="62">
        <v>0.46499999999999997</v>
      </c>
      <c r="FI117" s="93">
        <v>0.49428979300499598</v>
      </c>
      <c r="FJ117" s="93">
        <f t="shared" si="116"/>
        <v>1.0629888021612817</v>
      </c>
      <c r="FK117" s="54">
        <v>0</v>
      </c>
      <c r="FL117" s="93">
        <v>0</v>
      </c>
      <c r="FM117" s="93" t="str">
        <f t="shared" si="117"/>
        <v>N/A</v>
      </c>
      <c r="FN117" s="54">
        <v>0.61009999999999998</v>
      </c>
      <c r="FO117" s="93">
        <v>0.89154013015184397</v>
      </c>
      <c r="FP117" s="93">
        <f t="shared" si="118"/>
        <v>1.4613016393244451</v>
      </c>
      <c r="FQ117" s="63">
        <v>4809</v>
      </c>
      <c r="FR117" s="8">
        <v>1148</v>
      </c>
      <c r="FS117" s="54">
        <f t="shared" si="119"/>
        <v>0.23871906841339155</v>
      </c>
      <c r="FT117" s="63">
        <v>752</v>
      </c>
      <c r="FU117" s="8">
        <v>326</v>
      </c>
      <c r="FV117" s="54">
        <f t="shared" si="120"/>
        <v>0.43351063829787234</v>
      </c>
      <c r="FW117" s="63">
        <v>5561</v>
      </c>
      <c r="FX117" s="8">
        <v>1474</v>
      </c>
      <c r="FY117" s="54">
        <f t="shared" si="121"/>
        <v>0.26506024096385544</v>
      </c>
      <c r="FZ117" s="63">
        <v>21423</v>
      </c>
      <c r="GA117" s="8">
        <v>19675</v>
      </c>
      <c r="GB117" s="54">
        <f t="shared" si="122"/>
        <v>0.91840545208420854</v>
      </c>
      <c r="GC117" s="63">
        <v>26984</v>
      </c>
      <c r="GD117" s="8">
        <v>21149</v>
      </c>
      <c r="GE117" s="54">
        <f t="shared" si="123"/>
        <v>0.78376074710939814</v>
      </c>
      <c r="GF117" s="63">
        <v>2756</v>
      </c>
      <c r="GG117" s="8">
        <v>278</v>
      </c>
      <c r="GH117" s="302">
        <f t="shared" si="124"/>
        <v>0.10087082728592163</v>
      </c>
      <c r="GI117" s="8">
        <v>0</v>
      </c>
      <c r="GJ117" s="8">
        <v>0</v>
      </c>
      <c r="GK117" s="93" t="str">
        <f t="shared" si="125"/>
        <v>N/A</v>
      </c>
      <c r="GL117" s="8">
        <v>183</v>
      </c>
      <c r="GM117" s="8">
        <v>811</v>
      </c>
      <c r="GN117" s="93">
        <f t="shared" si="126"/>
        <v>4.4316939890710385</v>
      </c>
    </row>
    <row r="118" spans="1:196" s="1" customFormat="1" ht="15" customHeight="1" x14ac:dyDescent="0.6">
      <c r="A118" s="16">
        <v>76</v>
      </c>
      <c r="B118" s="17" t="s">
        <v>526</v>
      </c>
      <c r="C118" s="18">
        <v>9543</v>
      </c>
      <c r="D118" s="17" t="s">
        <v>659</v>
      </c>
      <c r="E118" s="8">
        <v>1164</v>
      </c>
      <c r="F118" s="8">
        <v>1029</v>
      </c>
      <c r="G118" s="358">
        <f t="shared" si="127"/>
        <v>0.884020618556701</v>
      </c>
      <c r="H118" s="8">
        <v>1548</v>
      </c>
      <c r="I118" s="8">
        <v>1521</v>
      </c>
      <c r="J118" s="358">
        <f t="shared" si="64"/>
        <v>0.98255813953488369</v>
      </c>
      <c r="K118" s="8">
        <v>0</v>
      </c>
      <c r="L118" s="8">
        <v>0</v>
      </c>
      <c r="M118" s="358" t="str">
        <f t="shared" si="65"/>
        <v>N/A</v>
      </c>
      <c r="N118" s="8">
        <v>0</v>
      </c>
      <c r="O118" s="8">
        <v>0</v>
      </c>
      <c r="P118" s="361" t="str">
        <f t="shared" si="66"/>
        <v>N/A</v>
      </c>
      <c r="Q118" s="8">
        <v>0</v>
      </c>
      <c r="R118" s="8">
        <v>0</v>
      </c>
      <c r="S118" s="361" t="str">
        <f t="shared" si="67"/>
        <v>N/A</v>
      </c>
      <c r="T118" s="8">
        <v>2712</v>
      </c>
      <c r="U118" s="8">
        <v>2550</v>
      </c>
      <c r="V118" s="358">
        <f t="shared" si="68"/>
        <v>0.94026548672566368</v>
      </c>
      <c r="W118" s="8">
        <v>2712</v>
      </c>
      <c r="X118" s="8">
        <v>2550</v>
      </c>
      <c r="Y118" s="358">
        <f t="shared" si="69"/>
        <v>0.94026548672566368</v>
      </c>
      <c r="Z118" s="8">
        <v>79</v>
      </c>
      <c r="AA118" s="8">
        <v>23</v>
      </c>
      <c r="AB118" s="358">
        <f t="shared" si="70"/>
        <v>0.29113924050632911</v>
      </c>
      <c r="AC118" s="8">
        <v>15</v>
      </c>
      <c r="AD118" s="8">
        <v>19</v>
      </c>
      <c r="AE118" s="361">
        <f t="shared" si="71"/>
        <v>1.2666666666666666</v>
      </c>
      <c r="AF118" s="8">
        <v>45</v>
      </c>
      <c r="AG118" s="8">
        <v>67</v>
      </c>
      <c r="AH118" s="361">
        <f t="shared" si="72"/>
        <v>1.4888888888888889</v>
      </c>
      <c r="AI118" s="8">
        <v>139</v>
      </c>
      <c r="AJ118" s="8">
        <v>109</v>
      </c>
      <c r="AK118" s="358">
        <f t="shared" si="73"/>
        <v>0.78417266187050361</v>
      </c>
      <c r="AL118" s="8">
        <v>30</v>
      </c>
      <c r="AM118" s="8">
        <v>28</v>
      </c>
      <c r="AN118" s="358">
        <f t="shared" si="74"/>
        <v>0.93333333333333335</v>
      </c>
      <c r="AO118" s="8">
        <v>0</v>
      </c>
      <c r="AP118" s="8">
        <v>0</v>
      </c>
      <c r="AQ118" s="361" t="str">
        <f t="shared" si="75"/>
        <v>N/A</v>
      </c>
      <c r="AR118" s="8">
        <v>0</v>
      </c>
      <c r="AS118" s="8">
        <v>0</v>
      </c>
      <c r="AT118" s="361" t="str">
        <f t="shared" si="76"/>
        <v>N/A</v>
      </c>
      <c r="AU118" s="8">
        <v>30</v>
      </c>
      <c r="AV118" s="8">
        <v>28</v>
      </c>
      <c r="AW118" s="358">
        <f t="shared" si="77"/>
        <v>0.93333333333333335</v>
      </c>
      <c r="AX118" s="8">
        <v>966</v>
      </c>
      <c r="AY118" s="8">
        <v>790</v>
      </c>
      <c r="AZ118" s="358">
        <f t="shared" si="78"/>
        <v>0.81780538302277428</v>
      </c>
      <c r="BA118" s="8">
        <v>504</v>
      </c>
      <c r="BB118" s="8">
        <v>525</v>
      </c>
      <c r="BC118" s="358">
        <f t="shared" si="79"/>
        <v>1.0416666666666667</v>
      </c>
      <c r="BD118" s="8">
        <v>137</v>
      </c>
      <c r="BE118" s="8">
        <v>146</v>
      </c>
      <c r="BF118" s="361">
        <f t="shared" si="80"/>
        <v>1.0656934306569343</v>
      </c>
      <c r="BG118" s="8">
        <v>30</v>
      </c>
      <c r="BH118" s="8">
        <v>54</v>
      </c>
      <c r="BI118" s="361">
        <f t="shared" si="81"/>
        <v>1.8</v>
      </c>
      <c r="BJ118" s="8">
        <v>4162</v>
      </c>
      <c r="BK118" s="8">
        <v>3587</v>
      </c>
      <c r="BL118" s="570">
        <f t="shared" si="82"/>
        <v>0.86184526669870254</v>
      </c>
      <c r="BM118" s="8">
        <v>5799</v>
      </c>
      <c r="BN118" s="8">
        <v>5102</v>
      </c>
      <c r="BO118" s="358">
        <f t="shared" si="83"/>
        <v>0.87980686325228485</v>
      </c>
      <c r="BP118" s="8">
        <v>30</v>
      </c>
      <c r="BQ118" s="8">
        <v>0</v>
      </c>
      <c r="BR118" s="358">
        <f t="shared" si="84"/>
        <v>0</v>
      </c>
      <c r="BS118" s="8">
        <v>5998</v>
      </c>
      <c r="BT118" s="8">
        <v>5239</v>
      </c>
      <c r="BU118" s="358">
        <f t="shared" si="85"/>
        <v>0.87345781927309107</v>
      </c>
      <c r="BV118" s="8">
        <v>8710</v>
      </c>
      <c r="BW118" s="8">
        <v>7789</v>
      </c>
      <c r="BX118" s="358">
        <f t="shared" si="86"/>
        <v>0.89425947187141219</v>
      </c>
      <c r="BY118" s="8">
        <v>22720</v>
      </c>
      <c r="BZ118" s="8">
        <v>14880</v>
      </c>
      <c r="CA118" s="364">
        <f t="shared" si="87"/>
        <v>0.65492957746478875</v>
      </c>
      <c r="CB118" s="8">
        <v>12930</v>
      </c>
      <c r="CC118" s="8">
        <v>8389</v>
      </c>
      <c r="CD118" s="364">
        <f t="shared" si="88"/>
        <v>0.64880123743232787</v>
      </c>
      <c r="CE118" s="8">
        <v>3840</v>
      </c>
      <c r="CF118" s="8">
        <v>2720</v>
      </c>
      <c r="CG118" s="364">
        <f t="shared" si="89"/>
        <v>0.70833333333333337</v>
      </c>
      <c r="CH118" s="8">
        <v>570</v>
      </c>
      <c r="CI118" s="8">
        <v>365</v>
      </c>
      <c r="CJ118" s="358">
        <f t="shared" si="90"/>
        <v>0.64035087719298245</v>
      </c>
      <c r="CK118" s="8">
        <v>4410</v>
      </c>
      <c r="CL118" s="8">
        <v>3085</v>
      </c>
      <c r="CM118" s="364">
        <f t="shared" si="91"/>
        <v>0.69954648526077101</v>
      </c>
      <c r="CN118" s="8">
        <v>6775</v>
      </c>
      <c r="CO118" s="8">
        <v>6335</v>
      </c>
      <c r="CP118" s="364">
        <f t="shared" si="92"/>
        <v>0.93505535055350553</v>
      </c>
      <c r="CQ118" s="8">
        <v>600</v>
      </c>
      <c r="CR118" s="8">
        <v>1291</v>
      </c>
      <c r="CS118" s="364">
        <f t="shared" si="93"/>
        <v>2.1516666666666668</v>
      </c>
      <c r="CT118" s="8">
        <v>47435</v>
      </c>
      <c r="CU118" s="8">
        <v>33980</v>
      </c>
      <c r="CV118" s="364">
        <f t="shared" si="94"/>
        <v>0.71634868767787496</v>
      </c>
      <c r="CW118" s="8">
        <v>56145</v>
      </c>
      <c r="CX118" s="8">
        <v>41769</v>
      </c>
      <c r="CY118" s="364">
        <f t="shared" si="95"/>
        <v>0.74394870424792947</v>
      </c>
      <c r="CZ118" s="8">
        <v>6927</v>
      </c>
      <c r="DA118" s="8">
        <v>5663</v>
      </c>
      <c r="DB118" s="361">
        <f t="shared" si="96"/>
        <v>0.81752562436841347</v>
      </c>
      <c r="DC118" s="8">
        <v>675</v>
      </c>
      <c r="DD118" s="8">
        <v>1412</v>
      </c>
      <c r="DE118" s="361">
        <f t="shared" si="97"/>
        <v>2.0918518518518519</v>
      </c>
      <c r="DF118" s="8">
        <v>28612</v>
      </c>
      <c r="DG118" s="8">
        <v>19646</v>
      </c>
      <c r="DH118" s="364">
        <f t="shared" si="98"/>
        <v>0.68663497833077025</v>
      </c>
      <c r="DI118" s="62">
        <v>0.97</v>
      </c>
      <c r="DJ118" s="93">
        <v>0.95481544336020396</v>
      </c>
      <c r="DK118" s="93">
        <f t="shared" si="99"/>
        <v>0.9843458178971175</v>
      </c>
      <c r="DL118" s="62">
        <v>0.89</v>
      </c>
      <c r="DM118" s="93">
        <v>0.84190476190476204</v>
      </c>
      <c r="DN118" s="93">
        <f t="shared" si="100"/>
        <v>0.94596040663456404</v>
      </c>
      <c r="DO118" s="62">
        <v>0.92999999999999994</v>
      </c>
      <c r="DP118" s="93">
        <v>0.94350066806642496</v>
      </c>
      <c r="DQ118" s="93">
        <f t="shared" si="101"/>
        <v>1.0145168473832527</v>
      </c>
      <c r="DR118" s="62">
        <v>0.92</v>
      </c>
      <c r="DS118" s="93">
        <v>0.91156462585034004</v>
      </c>
      <c r="DT118" s="93">
        <f t="shared" si="102"/>
        <v>0.99083111505471744</v>
      </c>
      <c r="DU118" s="62">
        <v>0.93</v>
      </c>
      <c r="DV118" s="93">
        <v>0.98422090729782996</v>
      </c>
      <c r="DW118" s="93">
        <f t="shared" si="103"/>
        <v>1.0583020508578815</v>
      </c>
      <c r="DX118" s="62">
        <v>0.92500000000000004</v>
      </c>
      <c r="DY118" s="93">
        <v>0.954901960784314</v>
      </c>
      <c r="DZ118" s="93">
        <f t="shared" si="104"/>
        <v>1.0323264440911502</v>
      </c>
      <c r="EA118" s="62">
        <v>0.94500000000000006</v>
      </c>
      <c r="EB118" s="93">
        <v>0.94706599338324904</v>
      </c>
      <c r="EC118" s="93">
        <f t="shared" si="105"/>
        <v>1.0021862363843905</v>
      </c>
      <c r="ED118" s="62">
        <v>0.91</v>
      </c>
      <c r="EE118" s="93">
        <v>0.94770283479960904</v>
      </c>
      <c r="EF118" s="93">
        <f t="shared" si="106"/>
        <v>1.0414316865929769</v>
      </c>
      <c r="EG118" s="62">
        <v>0.92749999999999999</v>
      </c>
      <c r="EH118" s="93">
        <v>0.94723327769931998</v>
      </c>
      <c r="EI118" s="93">
        <f t="shared" si="107"/>
        <v>1.0212757711043881</v>
      </c>
      <c r="EJ118" s="62">
        <v>0.9</v>
      </c>
      <c r="EK118" s="93">
        <v>0.90818070818070795</v>
      </c>
      <c r="EL118" s="93">
        <f t="shared" si="108"/>
        <v>1.0090896757563421</v>
      </c>
      <c r="EM118" s="62">
        <v>0.28000000000000003</v>
      </c>
      <c r="EN118" s="93">
        <v>0.36562499999999998</v>
      </c>
      <c r="EO118" s="93">
        <f t="shared" si="109"/>
        <v>1.3058035714285712</v>
      </c>
      <c r="EP118" s="62">
        <v>0.59000000000000008</v>
      </c>
      <c r="EQ118" s="93">
        <v>0.62716303708063603</v>
      </c>
      <c r="ER118" s="93">
        <f t="shared" si="110"/>
        <v>1.0629881984417557</v>
      </c>
      <c r="ES118" s="62">
        <v>0.9225000000000001</v>
      </c>
      <c r="ET118" s="93">
        <v>0.91827509831397203</v>
      </c>
      <c r="EU118" s="93">
        <f t="shared" si="111"/>
        <v>0.99542016077395334</v>
      </c>
      <c r="EV118" s="62">
        <v>0.59499999999999997</v>
      </c>
      <c r="EW118" s="93">
        <v>0.426244528148223</v>
      </c>
      <c r="EX118" s="93">
        <f t="shared" si="112"/>
        <v>0.71637735823230764</v>
      </c>
      <c r="EY118" s="62">
        <v>0.75875000000000004</v>
      </c>
      <c r="EZ118" s="93">
        <v>0.68684909861380405</v>
      </c>
      <c r="FA118" s="93">
        <f t="shared" si="113"/>
        <v>0.90523769174801194</v>
      </c>
      <c r="FB118" s="62">
        <v>0.79</v>
      </c>
      <c r="FC118" s="93">
        <v>0.79452054794520499</v>
      </c>
      <c r="FD118" s="93">
        <f t="shared" si="114"/>
        <v>1.005722212588867</v>
      </c>
      <c r="FE118" s="62">
        <v>0.38</v>
      </c>
      <c r="FF118" s="93">
        <v>0.47132352941176497</v>
      </c>
      <c r="FG118" s="93">
        <f t="shared" si="115"/>
        <v>1.2403250773993815</v>
      </c>
      <c r="FH118" s="62">
        <v>0.58499999999999996</v>
      </c>
      <c r="FI118" s="93">
        <v>0.50956239870340403</v>
      </c>
      <c r="FJ118" s="93">
        <f t="shared" si="116"/>
        <v>0.87104683539043426</v>
      </c>
      <c r="FK118" s="54">
        <v>0.84080126515550868</v>
      </c>
      <c r="FL118" s="93">
        <v>0.941846153846154</v>
      </c>
      <c r="FM118" s="93">
        <f t="shared" si="117"/>
        <v>1.120176898963106</v>
      </c>
      <c r="FN118" s="54">
        <v>0.61009999999999998</v>
      </c>
      <c r="FO118" s="93">
        <v>0.93130311614730898</v>
      </c>
      <c r="FP118" s="93">
        <f t="shared" si="118"/>
        <v>1.5264761779172416</v>
      </c>
      <c r="FQ118" s="63">
        <v>2241</v>
      </c>
      <c r="FR118" s="8">
        <v>503</v>
      </c>
      <c r="FS118" s="54">
        <f t="shared" si="119"/>
        <v>0.22445336903168228</v>
      </c>
      <c r="FT118" s="63">
        <v>822</v>
      </c>
      <c r="FU118" s="8">
        <v>165</v>
      </c>
      <c r="FV118" s="54">
        <f t="shared" si="120"/>
        <v>0.20072992700729927</v>
      </c>
      <c r="FW118" s="63">
        <v>3063</v>
      </c>
      <c r="FX118" s="8">
        <v>668</v>
      </c>
      <c r="FY118" s="54">
        <f t="shared" si="121"/>
        <v>0.21808684296441397</v>
      </c>
      <c r="FZ118" s="63">
        <v>19908</v>
      </c>
      <c r="GA118" s="8">
        <v>13469</v>
      </c>
      <c r="GB118" s="54">
        <f t="shared" si="122"/>
        <v>0.67656218605585694</v>
      </c>
      <c r="GC118" s="63">
        <v>22971</v>
      </c>
      <c r="GD118" s="8">
        <v>14137</v>
      </c>
      <c r="GE118" s="54">
        <f t="shared" si="123"/>
        <v>0.61542814853510952</v>
      </c>
      <c r="GF118" s="63">
        <v>1513</v>
      </c>
      <c r="GG118" s="8">
        <v>275</v>
      </c>
      <c r="GH118" s="302">
        <f t="shared" si="124"/>
        <v>0.18175809649702579</v>
      </c>
      <c r="GI118" s="8">
        <v>4811</v>
      </c>
      <c r="GJ118" s="8">
        <v>3481</v>
      </c>
      <c r="GK118" s="93">
        <f t="shared" si="125"/>
        <v>0.72355019746414462</v>
      </c>
      <c r="GL118" s="8">
        <v>366</v>
      </c>
      <c r="GM118" s="8">
        <v>1053</v>
      </c>
      <c r="GN118" s="93">
        <f t="shared" si="126"/>
        <v>2.877049180327869</v>
      </c>
    </row>
    <row r="119" spans="1:196" s="1" customFormat="1" ht="15" customHeight="1" x14ac:dyDescent="0.6">
      <c r="A119" s="16">
        <v>76</v>
      </c>
      <c r="B119" s="17" t="s">
        <v>526</v>
      </c>
      <c r="C119" s="18">
        <v>9544</v>
      </c>
      <c r="D119" s="17" t="s">
        <v>660</v>
      </c>
      <c r="E119" s="8">
        <v>2640</v>
      </c>
      <c r="F119" s="8">
        <v>2514</v>
      </c>
      <c r="G119" s="358">
        <f t="shared" si="127"/>
        <v>0.95227272727272727</v>
      </c>
      <c r="H119" s="8">
        <v>870</v>
      </c>
      <c r="I119" s="8">
        <v>815</v>
      </c>
      <c r="J119" s="358">
        <f t="shared" si="64"/>
        <v>0.93678160919540232</v>
      </c>
      <c r="K119" s="8">
        <v>0</v>
      </c>
      <c r="L119" s="8">
        <v>0</v>
      </c>
      <c r="M119" s="358" t="str">
        <f t="shared" si="65"/>
        <v>N/A</v>
      </c>
      <c r="N119" s="8">
        <v>0</v>
      </c>
      <c r="O119" s="8">
        <v>0</v>
      </c>
      <c r="P119" s="361" t="str">
        <f t="shared" si="66"/>
        <v>N/A</v>
      </c>
      <c r="Q119" s="8">
        <v>0</v>
      </c>
      <c r="R119" s="8">
        <v>0</v>
      </c>
      <c r="S119" s="361" t="str">
        <f t="shared" si="67"/>
        <v>N/A</v>
      </c>
      <c r="T119" s="8">
        <v>3510</v>
      </c>
      <c r="U119" s="8">
        <v>3329</v>
      </c>
      <c r="V119" s="358">
        <f t="shared" si="68"/>
        <v>0.94843304843304843</v>
      </c>
      <c r="W119" s="8">
        <v>3510</v>
      </c>
      <c r="X119" s="8">
        <v>3329</v>
      </c>
      <c r="Y119" s="358">
        <f t="shared" si="69"/>
        <v>0.94843304843304843</v>
      </c>
      <c r="Z119" s="8">
        <v>0</v>
      </c>
      <c r="AA119" s="8">
        <v>16</v>
      </c>
      <c r="AB119" s="358" t="str">
        <f t="shared" si="70"/>
        <v>N/A</v>
      </c>
      <c r="AC119" s="8">
        <v>15</v>
      </c>
      <c r="AD119" s="8">
        <v>0</v>
      </c>
      <c r="AE119" s="361">
        <f t="shared" si="71"/>
        <v>0</v>
      </c>
      <c r="AF119" s="8">
        <v>0</v>
      </c>
      <c r="AG119" s="8">
        <v>0</v>
      </c>
      <c r="AH119" s="361" t="str">
        <f t="shared" si="72"/>
        <v>N/A</v>
      </c>
      <c r="AI119" s="8">
        <v>15</v>
      </c>
      <c r="AJ119" s="8">
        <v>16</v>
      </c>
      <c r="AK119" s="358">
        <f t="shared" si="73"/>
        <v>1.0666666666666667</v>
      </c>
      <c r="AL119" s="8">
        <v>30</v>
      </c>
      <c r="AM119" s="8">
        <v>41</v>
      </c>
      <c r="AN119" s="358">
        <f t="shared" si="74"/>
        <v>1.3666666666666667</v>
      </c>
      <c r="AO119" s="8">
        <v>47</v>
      </c>
      <c r="AP119" s="8">
        <v>14</v>
      </c>
      <c r="AQ119" s="361">
        <f t="shared" si="75"/>
        <v>0.2978723404255319</v>
      </c>
      <c r="AR119" s="8">
        <v>39</v>
      </c>
      <c r="AS119" s="8">
        <v>79</v>
      </c>
      <c r="AT119" s="361">
        <f t="shared" si="76"/>
        <v>2.0256410256410255</v>
      </c>
      <c r="AU119" s="8">
        <v>116</v>
      </c>
      <c r="AV119" s="8">
        <v>134</v>
      </c>
      <c r="AW119" s="358">
        <f t="shared" si="77"/>
        <v>1.1551724137931034</v>
      </c>
      <c r="AX119" s="8">
        <v>2623</v>
      </c>
      <c r="AY119" s="8">
        <v>2431</v>
      </c>
      <c r="AZ119" s="358">
        <f t="shared" si="78"/>
        <v>0.92680137247426608</v>
      </c>
      <c r="BA119" s="8">
        <v>644</v>
      </c>
      <c r="BB119" s="8">
        <v>632</v>
      </c>
      <c r="BC119" s="358">
        <f t="shared" si="79"/>
        <v>0.98136645962732916</v>
      </c>
      <c r="BD119" s="8">
        <v>291</v>
      </c>
      <c r="BE119" s="8">
        <v>270</v>
      </c>
      <c r="BF119" s="361">
        <f t="shared" si="80"/>
        <v>0.92783505154639179</v>
      </c>
      <c r="BG119" s="8">
        <v>0</v>
      </c>
      <c r="BH119" s="8">
        <v>0</v>
      </c>
      <c r="BI119" s="361" t="str">
        <f t="shared" si="81"/>
        <v>N/A</v>
      </c>
      <c r="BJ119" s="8">
        <v>5115</v>
      </c>
      <c r="BK119" s="8">
        <v>4853</v>
      </c>
      <c r="BL119" s="570">
        <f t="shared" si="82"/>
        <v>0.94877810361681325</v>
      </c>
      <c r="BM119" s="8">
        <v>8673</v>
      </c>
      <c r="BN119" s="8">
        <v>8186</v>
      </c>
      <c r="BO119" s="358">
        <f t="shared" si="83"/>
        <v>0.9438487259310504</v>
      </c>
      <c r="BP119" s="8">
        <v>0</v>
      </c>
      <c r="BQ119" s="8">
        <v>0</v>
      </c>
      <c r="BR119" s="358" t="str">
        <f t="shared" si="84"/>
        <v>N/A</v>
      </c>
      <c r="BS119" s="8">
        <v>8804</v>
      </c>
      <c r="BT119" s="8">
        <v>8336</v>
      </c>
      <c r="BU119" s="358">
        <f t="shared" si="85"/>
        <v>0.94684234438891413</v>
      </c>
      <c r="BV119" s="8">
        <v>12314</v>
      </c>
      <c r="BW119" s="8">
        <v>11665</v>
      </c>
      <c r="BX119" s="358">
        <f t="shared" si="86"/>
        <v>0.94729576092252721</v>
      </c>
      <c r="BY119" s="8">
        <v>18880</v>
      </c>
      <c r="BZ119" s="8">
        <v>11760</v>
      </c>
      <c r="CA119" s="364">
        <f t="shared" si="87"/>
        <v>0.6228813559322034</v>
      </c>
      <c r="CB119" s="8">
        <v>22230</v>
      </c>
      <c r="CC119" s="8">
        <v>26625</v>
      </c>
      <c r="CD119" s="364">
        <f t="shared" si="88"/>
        <v>1.1977058029689609</v>
      </c>
      <c r="CE119" s="8">
        <v>5120</v>
      </c>
      <c r="CF119" s="8">
        <v>3200</v>
      </c>
      <c r="CG119" s="364">
        <f t="shared" si="89"/>
        <v>0.625</v>
      </c>
      <c r="CH119" s="8">
        <v>4510</v>
      </c>
      <c r="CI119" s="8">
        <v>1863</v>
      </c>
      <c r="CJ119" s="358">
        <f t="shared" si="90"/>
        <v>0.41308203991130821</v>
      </c>
      <c r="CK119" s="8">
        <v>9630</v>
      </c>
      <c r="CL119" s="8">
        <v>5063</v>
      </c>
      <c r="CM119" s="364">
        <f t="shared" si="91"/>
        <v>0.52575285565939767</v>
      </c>
      <c r="CN119" s="8">
        <v>8931</v>
      </c>
      <c r="CO119" s="8">
        <v>10088</v>
      </c>
      <c r="CP119" s="364">
        <f t="shared" si="92"/>
        <v>1.1295487627365357</v>
      </c>
      <c r="CQ119" s="8">
        <v>450</v>
      </c>
      <c r="CR119" s="8">
        <v>309</v>
      </c>
      <c r="CS119" s="364">
        <f t="shared" si="93"/>
        <v>0.68666666666666665</v>
      </c>
      <c r="CT119" s="8">
        <v>60121</v>
      </c>
      <c r="CU119" s="8">
        <v>53845</v>
      </c>
      <c r="CV119" s="364">
        <f t="shared" si="94"/>
        <v>0.89561051878711262</v>
      </c>
      <c r="CW119" s="8">
        <v>72435</v>
      </c>
      <c r="CX119" s="8">
        <v>65510</v>
      </c>
      <c r="CY119" s="364">
        <f t="shared" si="95"/>
        <v>0.90439704562711398</v>
      </c>
      <c r="CZ119" s="8">
        <v>9284</v>
      </c>
      <c r="DA119" s="8">
        <v>8280</v>
      </c>
      <c r="DB119" s="361">
        <f t="shared" si="96"/>
        <v>0.89185695820766908</v>
      </c>
      <c r="DC119" s="8">
        <v>489</v>
      </c>
      <c r="DD119" s="8">
        <v>388</v>
      </c>
      <c r="DE119" s="361">
        <f t="shared" si="97"/>
        <v>0.79345603271983645</v>
      </c>
      <c r="DF119" s="8">
        <v>25514</v>
      </c>
      <c r="DG119" s="8">
        <v>16407</v>
      </c>
      <c r="DH119" s="364">
        <f t="shared" si="98"/>
        <v>0.64305871286352589</v>
      </c>
      <c r="DI119" s="62">
        <v>0.9</v>
      </c>
      <c r="DJ119" s="93">
        <v>0.94678089304257496</v>
      </c>
      <c r="DK119" s="93">
        <f t="shared" si="99"/>
        <v>1.0519787700473056</v>
      </c>
      <c r="DL119" s="62">
        <v>0.67</v>
      </c>
      <c r="DM119" s="93">
        <v>0.721518987341772</v>
      </c>
      <c r="DN119" s="93">
        <f t="shared" si="100"/>
        <v>1.0768940109578686</v>
      </c>
      <c r="DO119" s="62">
        <v>0.78500000000000003</v>
      </c>
      <c r="DP119" s="93">
        <v>0.92970249520153603</v>
      </c>
      <c r="DQ119" s="93">
        <f t="shared" si="101"/>
        <v>1.1843343887917657</v>
      </c>
      <c r="DR119" s="62">
        <v>0.9</v>
      </c>
      <c r="DS119" s="93">
        <v>0.935958631662689</v>
      </c>
      <c r="DT119" s="93">
        <f t="shared" si="102"/>
        <v>1.0399540351807655</v>
      </c>
      <c r="DU119" s="62">
        <v>0.77</v>
      </c>
      <c r="DV119" s="93">
        <v>0.749693251533742</v>
      </c>
      <c r="DW119" s="93">
        <f t="shared" si="103"/>
        <v>0.97362759939447008</v>
      </c>
      <c r="DX119" s="62">
        <v>0.83499999999999996</v>
      </c>
      <c r="DY119" s="93">
        <v>0.89035746470411503</v>
      </c>
      <c r="DZ119" s="93">
        <f t="shared" si="104"/>
        <v>1.0662963649151078</v>
      </c>
      <c r="EA119" s="62">
        <v>0.9</v>
      </c>
      <c r="EB119" s="93">
        <v>0.944118222744177</v>
      </c>
      <c r="EC119" s="93">
        <f t="shared" si="105"/>
        <v>1.04902024749353</v>
      </c>
      <c r="ED119" s="62">
        <v>0.72</v>
      </c>
      <c r="EE119" s="93">
        <v>0.73738769868693799</v>
      </c>
      <c r="EF119" s="93">
        <f t="shared" si="106"/>
        <v>1.0241495815096362</v>
      </c>
      <c r="EG119" s="62">
        <v>0.81</v>
      </c>
      <c r="EH119" s="93">
        <v>0.91847406772396001</v>
      </c>
      <c r="EI119" s="93">
        <f t="shared" si="107"/>
        <v>1.1339186021283456</v>
      </c>
      <c r="EJ119" s="62">
        <v>0.83</v>
      </c>
      <c r="EK119" s="93">
        <v>0.81339848270541304</v>
      </c>
      <c r="EL119" s="93">
        <f t="shared" si="108"/>
        <v>0.97999817193423266</v>
      </c>
      <c r="EM119" s="62">
        <v>0.25</v>
      </c>
      <c r="EN119" s="93">
        <v>0.298663101604278</v>
      </c>
      <c r="EO119" s="93">
        <f t="shared" si="109"/>
        <v>1.194652406417112</v>
      </c>
      <c r="EP119" s="62">
        <v>0.54</v>
      </c>
      <c r="EQ119" s="93">
        <v>0.67038722258334105</v>
      </c>
      <c r="ER119" s="93">
        <f t="shared" si="110"/>
        <v>1.2414578195987795</v>
      </c>
      <c r="ES119" s="62">
        <v>0.86499999999999999</v>
      </c>
      <c r="ET119" s="93">
        <v>0.84060037064945103</v>
      </c>
      <c r="EU119" s="93">
        <f t="shared" si="111"/>
        <v>0.97179233601092607</v>
      </c>
      <c r="EV119" s="62">
        <v>0.48499999999999999</v>
      </c>
      <c r="EW119" s="93">
        <v>0.33735600658255599</v>
      </c>
      <c r="EX119" s="93">
        <f t="shared" si="112"/>
        <v>0.69557939501557942</v>
      </c>
      <c r="EY119" s="62">
        <v>0.67500000000000004</v>
      </c>
      <c r="EZ119" s="93">
        <v>0.71456266218897901</v>
      </c>
      <c r="FA119" s="93">
        <f t="shared" si="113"/>
        <v>1.05861135139108</v>
      </c>
      <c r="FB119" s="62">
        <v>0.76</v>
      </c>
      <c r="FC119" s="93">
        <v>0.62962962962962998</v>
      </c>
      <c r="FD119" s="93">
        <f t="shared" si="114"/>
        <v>0.82846003898635523</v>
      </c>
      <c r="FE119" s="62">
        <v>0.27</v>
      </c>
      <c r="FF119" s="93">
        <v>0.25593749999999998</v>
      </c>
      <c r="FG119" s="93">
        <f t="shared" si="115"/>
        <v>0.94791666666666652</v>
      </c>
      <c r="FH119" s="62">
        <v>0.51500000000000001</v>
      </c>
      <c r="FI119" s="93">
        <v>0.39344262295082</v>
      </c>
      <c r="FJ119" s="93">
        <f t="shared" si="116"/>
        <v>0.76396625815693198</v>
      </c>
      <c r="FK119" s="54">
        <v>0.9</v>
      </c>
      <c r="FL119" s="93">
        <v>0.87369841881989996</v>
      </c>
      <c r="FM119" s="93">
        <f t="shared" si="117"/>
        <v>0.9707760209109999</v>
      </c>
      <c r="FN119" s="54">
        <v>0.61009999999999998</v>
      </c>
      <c r="FO119" s="93">
        <v>0.96907216494845405</v>
      </c>
      <c r="FP119" s="93">
        <f t="shared" si="118"/>
        <v>1.5883825027838947</v>
      </c>
      <c r="FQ119" s="63">
        <v>3548</v>
      </c>
      <c r="FR119" s="8">
        <v>1093</v>
      </c>
      <c r="FS119" s="54">
        <f t="shared" si="119"/>
        <v>0.30806087936865839</v>
      </c>
      <c r="FT119" s="63">
        <v>700</v>
      </c>
      <c r="FU119" s="8">
        <v>388</v>
      </c>
      <c r="FV119" s="54">
        <f t="shared" si="120"/>
        <v>0.55428571428571427</v>
      </c>
      <c r="FW119" s="63">
        <v>4248</v>
      </c>
      <c r="FX119" s="8">
        <v>1481</v>
      </c>
      <c r="FY119" s="54">
        <f t="shared" si="121"/>
        <v>0.3486346516007533</v>
      </c>
      <c r="FZ119" s="63">
        <v>27981</v>
      </c>
      <c r="GA119" s="8">
        <v>25808</v>
      </c>
      <c r="GB119" s="54">
        <f t="shared" si="122"/>
        <v>0.92234015939387437</v>
      </c>
      <c r="GC119" s="63">
        <v>32229</v>
      </c>
      <c r="GD119" s="8">
        <v>27289</v>
      </c>
      <c r="GE119" s="54">
        <f t="shared" si="123"/>
        <v>0.84672189642868223</v>
      </c>
      <c r="GF119" s="63">
        <v>1949</v>
      </c>
      <c r="GG119" s="8">
        <v>390</v>
      </c>
      <c r="GH119" s="302">
        <f t="shared" si="124"/>
        <v>0.20010261672652643</v>
      </c>
      <c r="GI119" s="8">
        <v>7170</v>
      </c>
      <c r="GJ119" s="8">
        <v>4334</v>
      </c>
      <c r="GK119" s="93">
        <f t="shared" si="125"/>
        <v>0.60446304044630406</v>
      </c>
      <c r="GL119" s="8">
        <v>275</v>
      </c>
      <c r="GM119" s="8">
        <v>125</v>
      </c>
      <c r="GN119" s="93">
        <f t="shared" si="126"/>
        <v>0.45454545454545453</v>
      </c>
    </row>
    <row r="120" spans="1:196" s="1" customFormat="1" ht="15" customHeight="1" x14ac:dyDescent="0.6">
      <c r="A120" s="16">
        <v>81</v>
      </c>
      <c r="B120" s="17" t="s">
        <v>527</v>
      </c>
      <c r="C120" s="18">
        <v>9530</v>
      </c>
      <c r="D120" s="17" t="s">
        <v>661</v>
      </c>
      <c r="E120" s="8">
        <v>745</v>
      </c>
      <c r="F120" s="8">
        <v>798</v>
      </c>
      <c r="G120" s="358">
        <f t="shared" si="127"/>
        <v>1.0711409395973155</v>
      </c>
      <c r="H120" s="8">
        <v>0</v>
      </c>
      <c r="I120" s="8">
        <v>0</v>
      </c>
      <c r="J120" s="358" t="str">
        <f t="shared" si="64"/>
        <v>N/A</v>
      </c>
      <c r="K120" s="8">
        <v>0</v>
      </c>
      <c r="L120" s="8">
        <v>0</v>
      </c>
      <c r="M120" s="358" t="str">
        <f t="shared" si="65"/>
        <v>N/A</v>
      </c>
      <c r="N120" s="8">
        <v>37</v>
      </c>
      <c r="O120" s="8">
        <v>39</v>
      </c>
      <c r="P120" s="361">
        <f t="shared" si="66"/>
        <v>1.0540540540540539</v>
      </c>
      <c r="Q120" s="8">
        <v>0</v>
      </c>
      <c r="R120" s="8">
        <v>0</v>
      </c>
      <c r="S120" s="361" t="str">
        <f t="shared" si="67"/>
        <v>N/A</v>
      </c>
      <c r="T120" s="8">
        <v>782</v>
      </c>
      <c r="U120" s="8">
        <v>837</v>
      </c>
      <c r="V120" s="358">
        <f t="shared" si="68"/>
        <v>1.0703324808184143</v>
      </c>
      <c r="W120" s="8">
        <v>782</v>
      </c>
      <c r="X120" s="8">
        <v>837</v>
      </c>
      <c r="Y120" s="358">
        <f t="shared" si="69"/>
        <v>1.0703324808184143</v>
      </c>
      <c r="Z120" s="8">
        <v>75</v>
      </c>
      <c r="AA120" s="8">
        <v>66</v>
      </c>
      <c r="AB120" s="358">
        <f t="shared" si="70"/>
        <v>0.88</v>
      </c>
      <c r="AC120" s="8">
        <v>40</v>
      </c>
      <c r="AD120" s="8">
        <v>44</v>
      </c>
      <c r="AE120" s="361">
        <f t="shared" si="71"/>
        <v>1.1000000000000001</v>
      </c>
      <c r="AF120" s="8">
        <v>0</v>
      </c>
      <c r="AG120" s="8">
        <v>0</v>
      </c>
      <c r="AH120" s="361" t="str">
        <f t="shared" si="72"/>
        <v>N/A</v>
      </c>
      <c r="AI120" s="8">
        <v>115</v>
      </c>
      <c r="AJ120" s="8">
        <v>110</v>
      </c>
      <c r="AK120" s="358">
        <f t="shared" si="73"/>
        <v>0.95652173913043481</v>
      </c>
      <c r="AL120" s="8">
        <v>80</v>
      </c>
      <c r="AM120" s="8">
        <v>30</v>
      </c>
      <c r="AN120" s="358">
        <f t="shared" si="74"/>
        <v>0.375</v>
      </c>
      <c r="AO120" s="8">
        <v>15</v>
      </c>
      <c r="AP120" s="8">
        <v>14</v>
      </c>
      <c r="AQ120" s="361">
        <f t="shared" si="75"/>
        <v>0.93333333333333335</v>
      </c>
      <c r="AR120" s="8">
        <v>0</v>
      </c>
      <c r="AS120" s="8">
        <v>0</v>
      </c>
      <c r="AT120" s="361" t="str">
        <f t="shared" si="76"/>
        <v>N/A</v>
      </c>
      <c r="AU120" s="8">
        <v>95</v>
      </c>
      <c r="AV120" s="8">
        <v>44</v>
      </c>
      <c r="AW120" s="358">
        <f t="shared" si="77"/>
        <v>0.4631578947368421</v>
      </c>
      <c r="AX120" s="8">
        <v>1836</v>
      </c>
      <c r="AY120" s="8">
        <v>1774</v>
      </c>
      <c r="AZ120" s="358">
        <f t="shared" si="78"/>
        <v>0.96623093681917216</v>
      </c>
      <c r="BA120" s="8">
        <v>0</v>
      </c>
      <c r="BB120" s="8">
        <v>0</v>
      </c>
      <c r="BC120" s="358" t="str">
        <f t="shared" si="79"/>
        <v>N/A</v>
      </c>
      <c r="BD120" s="8">
        <v>389</v>
      </c>
      <c r="BE120" s="8">
        <v>328</v>
      </c>
      <c r="BF120" s="361">
        <f t="shared" si="80"/>
        <v>0.84318766066838047</v>
      </c>
      <c r="BG120" s="8">
        <v>0</v>
      </c>
      <c r="BH120" s="8">
        <v>0</v>
      </c>
      <c r="BI120" s="361" t="str">
        <f t="shared" si="81"/>
        <v>N/A</v>
      </c>
      <c r="BJ120" s="8">
        <v>3041</v>
      </c>
      <c r="BK120" s="8">
        <v>3575</v>
      </c>
      <c r="BL120" s="570">
        <f t="shared" si="82"/>
        <v>1.175600131535679</v>
      </c>
      <c r="BM120" s="8">
        <v>5266</v>
      </c>
      <c r="BN120" s="8">
        <v>5677</v>
      </c>
      <c r="BO120" s="358">
        <f t="shared" si="83"/>
        <v>1.0780478541587544</v>
      </c>
      <c r="BP120" s="8">
        <v>0</v>
      </c>
      <c r="BQ120" s="8">
        <v>0</v>
      </c>
      <c r="BR120" s="358" t="str">
        <f t="shared" si="84"/>
        <v>N/A</v>
      </c>
      <c r="BS120" s="8">
        <v>5476</v>
      </c>
      <c r="BT120" s="8">
        <v>5831</v>
      </c>
      <c r="BU120" s="358">
        <f t="shared" si="85"/>
        <v>1.0648283418553688</v>
      </c>
      <c r="BV120" s="8">
        <v>6258</v>
      </c>
      <c r="BW120" s="8">
        <v>6668</v>
      </c>
      <c r="BX120" s="358">
        <f t="shared" si="86"/>
        <v>1.0655161393416428</v>
      </c>
      <c r="BY120" s="8">
        <v>6400</v>
      </c>
      <c r="BZ120" s="8">
        <v>2240</v>
      </c>
      <c r="CA120" s="364">
        <f t="shared" si="87"/>
        <v>0.35</v>
      </c>
      <c r="CB120" s="8">
        <v>9525</v>
      </c>
      <c r="CC120" s="8">
        <v>11977</v>
      </c>
      <c r="CD120" s="364">
        <f t="shared" si="88"/>
        <v>1.2574278215223098</v>
      </c>
      <c r="CE120" s="8">
        <v>3840</v>
      </c>
      <c r="CF120" s="8">
        <v>2720</v>
      </c>
      <c r="CG120" s="364">
        <f t="shared" si="89"/>
        <v>0.70833333333333337</v>
      </c>
      <c r="CH120" s="8">
        <v>650</v>
      </c>
      <c r="CI120" s="8">
        <v>1017</v>
      </c>
      <c r="CJ120" s="358">
        <f t="shared" si="90"/>
        <v>1.5646153846153845</v>
      </c>
      <c r="CK120" s="8">
        <v>4490</v>
      </c>
      <c r="CL120" s="8">
        <v>3737</v>
      </c>
      <c r="CM120" s="364">
        <f t="shared" si="91"/>
        <v>0.83229398663697107</v>
      </c>
      <c r="CN120" s="8">
        <v>4846</v>
      </c>
      <c r="CO120" s="8">
        <v>4320</v>
      </c>
      <c r="CP120" s="364">
        <f t="shared" si="92"/>
        <v>0.89145687164671894</v>
      </c>
      <c r="CQ120" s="8">
        <v>300</v>
      </c>
      <c r="CR120" s="8">
        <v>443</v>
      </c>
      <c r="CS120" s="364">
        <f t="shared" si="93"/>
        <v>1.4766666666666666</v>
      </c>
      <c r="CT120" s="8">
        <v>25561</v>
      </c>
      <c r="CU120" s="8">
        <v>22717</v>
      </c>
      <c r="CV120" s="364">
        <f t="shared" si="94"/>
        <v>0.88873674738859987</v>
      </c>
      <c r="CW120" s="8">
        <v>31819</v>
      </c>
      <c r="CX120" s="8">
        <v>29385</v>
      </c>
      <c r="CY120" s="364">
        <f t="shared" si="95"/>
        <v>0.92350482416166446</v>
      </c>
      <c r="CZ120" s="8">
        <v>5327</v>
      </c>
      <c r="DA120" s="8">
        <v>4251</v>
      </c>
      <c r="DB120" s="361">
        <f t="shared" si="96"/>
        <v>0.79801013703773227</v>
      </c>
      <c r="DC120" s="8">
        <v>300</v>
      </c>
      <c r="DD120" s="8">
        <v>443</v>
      </c>
      <c r="DE120" s="361">
        <f t="shared" si="97"/>
        <v>1.4766666666666666</v>
      </c>
      <c r="DF120" s="8">
        <v>10240</v>
      </c>
      <c r="DG120" s="8">
        <v>4960</v>
      </c>
      <c r="DH120" s="364">
        <f t="shared" si="98"/>
        <v>0.484375</v>
      </c>
      <c r="DI120" s="62">
        <v>0.87</v>
      </c>
      <c r="DJ120" s="93">
        <v>0.93208712056251097</v>
      </c>
      <c r="DK120" s="93">
        <f t="shared" si="99"/>
        <v>1.0713645063936907</v>
      </c>
      <c r="DL120" s="62" t="s">
        <v>508</v>
      </c>
      <c r="DM120" s="93">
        <v>0</v>
      </c>
      <c r="DN120" s="93" t="str">
        <f t="shared" si="100"/>
        <v>N/A</v>
      </c>
      <c r="DO120" s="62">
        <v>0.87</v>
      </c>
      <c r="DP120" s="93">
        <v>0.93208712056251097</v>
      </c>
      <c r="DQ120" s="93">
        <f t="shared" si="101"/>
        <v>1.0713645063936907</v>
      </c>
      <c r="DR120" s="62">
        <v>0.91</v>
      </c>
      <c r="DS120" s="93">
        <v>0.97013142174432498</v>
      </c>
      <c r="DT120" s="93">
        <f t="shared" si="102"/>
        <v>1.0660784854333241</v>
      </c>
      <c r="DU120" s="62" t="s">
        <v>508</v>
      </c>
      <c r="DV120" s="93">
        <v>0</v>
      </c>
      <c r="DW120" s="93" t="str">
        <f t="shared" si="103"/>
        <v>N/A</v>
      </c>
      <c r="DX120" s="62">
        <v>0.91</v>
      </c>
      <c r="DY120" s="93">
        <v>0.97013142174432498</v>
      </c>
      <c r="DZ120" s="93">
        <f t="shared" si="104"/>
        <v>1.0660784854333241</v>
      </c>
      <c r="EA120" s="62">
        <v>0.89</v>
      </c>
      <c r="EB120" s="93">
        <v>0.93686262747450499</v>
      </c>
      <c r="EC120" s="93">
        <f t="shared" si="105"/>
        <v>1.0526546376118033</v>
      </c>
      <c r="ED120" s="62" t="s">
        <v>508</v>
      </c>
      <c r="EE120" s="93">
        <v>0</v>
      </c>
      <c r="EF120" s="93" t="str">
        <f t="shared" si="106"/>
        <v>N/A</v>
      </c>
      <c r="EG120" s="62">
        <v>0.89</v>
      </c>
      <c r="EH120" s="93">
        <v>0.93686262747450499</v>
      </c>
      <c r="EI120" s="93">
        <f t="shared" si="107"/>
        <v>1.0526546376118033</v>
      </c>
      <c r="EJ120" s="62">
        <v>0.91</v>
      </c>
      <c r="EK120" s="93">
        <v>0.87711888269414895</v>
      </c>
      <c r="EL120" s="93">
        <f t="shared" si="108"/>
        <v>0.96386690405950426</v>
      </c>
      <c r="EM120" s="62">
        <v>0.26</v>
      </c>
      <c r="EN120" s="93">
        <v>0.31088709677419402</v>
      </c>
      <c r="EO120" s="93">
        <f t="shared" si="109"/>
        <v>1.1957196029776693</v>
      </c>
      <c r="EP120" s="62">
        <v>0.58499999999999996</v>
      </c>
      <c r="EQ120" s="93">
        <v>0.75348857683672998</v>
      </c>
      <c r="ER120" s="93">
        <f t="shared" si="110"/>
        <v>1.2880146612593675</v>
      </c>
      <c r="ES120" s="62">
        <v>0.9</v>
      </c>
      <c r="ET120" s="93">
        <v>0.89342886386898701</v>
      </c>
      <c r="EU120" s="93">
        <f t="shared" si="111"/>
        <v>0.99269873763220773</v>
      </c>
      <c r="EV120" s="62">
        <v>0.26</v>
      </c>
      <c r="EW120" s="93">
        <v>0.31088709677419402</v>
      </c>
      <c r="EX120" s="93">
        <f t="shared" si="112"/>
        <v>1.1957196029776693</v>
      </c>
      <c r="EY120" s="62">
        <v>0.58000000000000007</v>
      </c>
      <c r="EZ120" s="93">
        <v>0.795099540581929</v>
      </c>
      <c r="FA120" s="93">
        <f t="shared" si="113"/>
        <v>1.3708612768653947</v>
      </c>
      <c r="FB120" s="62">
        <v>0.96</v>
      </c>
      <c r="FC120" s="93">
        <v>0.90658800393313699</v>
      </c>
      <c r="FD120" s="93">
        <f t="shared" si="114"/>
        <v>0.94436250409701772</v>
      </c>
      <c r="FE120" s="62">
        <v>0.28999999999999998</v>
      </c>
      <c r="FF120" s="93">
        <v>0.373529411764706</v>
      </c>
      <c r="FG120" s="93">
        <f t="shared" si="115"/>
        <v>1.2880324543610553</v>
      </c>
      <c r="FH120" s="62">
        <v>0.625</v>
      </c>
      <c r="FI120" s="93">
        <v>0.51859780572651804</v>
      </c>
      <c r="FJ120" s="93">
        <f t="shared" si="116"/>
        <v>0.82975648916242883</v>
      </c>
      <c r="FK120" s="54">
        <v>0.9</v>
      </c>
      <c r="FL120" s="93">
        <v>0.93572181243414099</v>
      </c>
      <c r="FM120" s="93">
        <f t="shared" si="117"/>
        <v>1.0396909027046011</v>
      </c>
      <c r="FN120" s="54">
        <v>0.61009999999999998</v>
      </c>
      <c r="FO120" s="93">
        <v>0.817155756207675</v>
      </c>
      <c r="FP120" s="93">
        <f t="shared" si="118"/>
        <v>1.3393800298437553</v>
      </c>
      <c r="FQ120" s="63">
        <v>2294</v>
      </c>
      <c r="FR120" s="8">
        <v>281</v>
      </c>
      <c r="FS120" s="54">
        <f t="shared" si="119"/>
        <v>0.12249346120313863</v>
      </c>
      <c r="FT120" s="63">
        <v>175</v>
      </c>
      <c r="FU120" s="8">
        <v>104</v>
      </c>
      <c r="FV120" s="54">
        <f t="shared" si="120"/>
        <v>0.59428571428571431</v>
      </c>
      <c r="FW120" s="63">
        <v>2469</v>
      </c>
      <c r="FX120" s="8">
        <v>385</v>
      </c>
      <c r="FY120" s="54">
        <f t="shared" si="121"/>
        <v>0.15593357634669908</v>
      </c>
      <c r="FZ120" s="63">
        <v>12070</v>
      </c>
      <c r="GA120" s="8">
        <v>15869</v>
      </c>
      <c r="GB120" s="54">
        <f t="shared" si="122"/>
        <v>1.3147473073736538</v>
      </c>
      <c r="GC120" s="63">
        <v>14539</v>
      </c>
      <c r="GD120" s="8">
        <v>16254</v>
      </c>
      <c r="GE120" s="54">
        <f t="shared" si="123"/>
        <v>1.1179585941261434</v>
      </c>
      <c r="GF120" s="63">
        <v>1277</v>
      </c>
      <c r="GG120" s="8">
        <v>6</v>
      </c>
      <c r="GH120" s="302">
        <f t="shared" si="124"/>
        <v>4.6985121378230231E-3</v>
      </c>
      <c r="GI120" s="8">
        <v>4022</v>
      </c>
      <c r="GJ120" s="8">
        <v>3339</v>
      </c>
      <c r="GK120" s="93">
        <f t="shared" si="125"/>
        <v>0.83018398806563898</v>
      </c>
      <c r="GL120" s="8">
        <v>183</v>
      </c>
      <c r="GM120" s="8">
        <v>360</v>
      </c>
      <c r="GN120" s="93">
        <f t="shared" si="126"/>
        <v>1.9672131147540983</v>
      </c>
    </row>
    <row r="121" spans="1:196" s="1" customFormat="1" ht="15" customHeight="1" x14ac:dyDescent="0.6">
      <c r="A121" s="16">
        <v>85</v>
      </c>
      <c r="B121" s="17" t="s">
        <v>528</v>
      </c>
      <c r="C121" s="18">
        <v>9519</v>
      </c>
      <c r="D121" s="17" t="s">
        <v>662</v>
      </c>
      <c r="E121" s="8">
        <v>1856</v>
      </c>
      <c r="F121" s="8">
        <v>1848</v>
      </c>
      <c r="G121" s="358">
        <f t="shared" si="127"/>
        <v>0.99568965517241381</v>
      </c>
      <c r="H121" s="8">
        <v>791</v>
      </c>
      <c r="I121" s="8">
        <v>880</v>
      </c>
      <c r="J121" s="358">
        <f t="shared" si="64"/>
        <v>1.1125158027812896</v>
      </c>
      <c r="K121" s="8">
        <v>69</v>
      </c>
      <c r="L121" s="8">
        <v>42</v>
      </c>
      <c r="M121" s="358">
        <f t="shared" si="65"/>
        <v>0.60869565217391308</v>
      </c>
      <c r="N121" s="8">
        <v>14</v>
      </c>
      <c r="O121" s="8">
        <v>14</v>
      </c>
      <c r="P121" s="361">
        <f t="shared" si="66"/>
        <v>1</v>
      </c>
      <c r="Q121" s="8">
        <v>0</v>
      </c>
      <c r="R121" s="8">
        <v>0</v>
      </c>
      <c r="S121" s="361" t="str">
        <f t="shared" si="67"/>
        <v>N/A</v>
      </c>
      <c r="T121" s="8">
        <v>2730</v>
      </c>
      <c r="U121" s="8">
        <v>2784</v>
      </c>
      <c r="V121" s="358">
        <f t="shared" si="68"/>
        <v>1.0197802197802197</v>
      </c>
      <c r="W121" s="8">
        <v>2730</v>
      </c>
      <c r="X121" s="8">
        <v>2784</v>
      </c>
      <c r="Y121" s="358">
        <f t="shared" si="69"/>
        <v>1.0197802197802197</v>
      </c>
      <c r="Z121" s="8">
        <v>105</v>
      </c>
      <c r="AA121" s="8">
        <v>108</v>
      </c>
      <c r="AB121" s="358">
        <f t="shared" si="70"/>
        <v>1.0285714285714285</v>
      </c>
      <c r="AC121" s="8">
        <v>15</v>
      </c>
      <c r="AD121" s="8">
        <v>59</v>
      </c>
      <c r="AE121" s="361">
        <f t="shared" si="71"/>
        <v>3.9333333333333331</v>
      </c>
      <c r="AF121" s="8">
        <v>0</v>
      </c>
      <c r="AG121" s="8">
        <v>0</v>
      </c>
      <c r="AH121" s="361" t="str">
        <f t="shared" si="72"/>
        <v>N/A</v>
      </c>
      <c r="AI121" s="8">
        <v>120</v>
      </c>
      <c r="AJ121" s="8">
        <v>167</v>
      </c>
      <c r="AK121" s="358">
        <f t="shared" si="73"/>
        <v>1.3916666666666666</v>
      </c>
      <c r="AL121" s="8">
        <v>66</v>
      </c>
      <c r="AM121" s="8">
        <v>207</v>
      </c>
      <c r="AN121" s="358">
        <f t="shared" si="74"/>
        <v>3.1363636363636362</v>
      </c>
      <c r="AO121" s="8">
        <v>65</v>
      </c>
      <c r="AP121" s="8">
        <v>55</v>
      </c>
      <c r="AQ121" s="361">
        <f t="shared" si="75"/>
        <v>0.84615384615384615</v>
      </c>
      <c r="AR121" s="8">
        <v>0</v>
      </c>
      <c r="AS121" s="8">
        <v>0</v>
      </c>
      <c r="AT121" s="361" t="str">
        <f t="shared" si="76"/>
        <v>N/A</v>
      </c>
      <c r="AU121" s="8">
        <v>131</v>
      </c>
      <c r="AV121" s="8">
        <v>262</v>
      </c>
      <c r="AW121" s="358">
        <f t="shared" si="77"/>
        <v>2</v>
      </c>
      <c r="AX121" s="8">
        <v>3217</v>
      </c>
      <c r="AY121" s="8">
        <v>3109</v>
      </c>
      <c r="AZ121" s="358">
        <f t="shared" si="78"/>
        <v>0.96642834939384514</v>
      </c>
      <c r="BA121" s="8">
        <v>425</v>
      </c>
      <c r="BB121" s="8">
        <v>428</v>
      </c>
      <c r="BC121" s="358">
        <f t="shared" si="79"/>
        <v>1.0070588235294118</v>
      </c>
      <c r="BD121" s="8">
        <v>425</v>
      </c>
      <c r="BE121" s="8">
        <v>422</v>
      </c>
      <c r="BF121" s="361">
        <f t="shared" si="80"/>
        <v>0.99294117647058822</v>
      </c>
      <c r="BG121" s="8">
        <v>64</v>
      </c>
      <c r="BH121" s="8">
        <v>55</v>
      </c>
      <c r="BI121" s="361">
        <f t="shared" si="81"/>
        <v>0.859375</v>
      </c>
      <c r="BJ121" s="8">
        <v>7374</v>
      </c>
      <c r="BK121" s="8">
        <v>7670</v>
      </c>
      <c r="BL121" s="570">
        <f t="shared" si="82"/>
        <v>1.0401410360726879</v>
      </c>
      <c r="BM121" s="8">
        <v>11505</v>
      </c>
      <c r="BN121" s="8">
        <v>11684</v>
      </c>
      <c r="BO121" s="358">
        <f t="shared" si="83"/>
        <v>1.0155584528465884</v>
      </c>
      <c r="BP121" s="8">
        <v>0</v>
      </c>
      <c r="BQ121" s="8">
        <v>0</v>
      </c>
      <c r="BR121" s="358" t="str">
        <f t="shared" si="84"/>
        <v>N/A</v>
      </c>
      <c r="BS121" s="8">
        <v>11756</v>
      </c>
      <c r="BT121" s="8">
        <v>12113</v>
      </c>
      <c r="BU121" s="358">
        <f t="shared" si="85"/>
        <v>1.0303674719292277</v>
      </c>
      <c r="BV121" s="8">
        <v>14486</v>
      </c>
      <c r="BW121" s="8">
        <v>14897</v>
      </c>
      <c r="BX121" s="358">
        <f t="shared" si="86"/>
        <v>1.028372221455198</v>
      </c>
      <c r="BY121" s="8">
        <v>7520</v>
      </c>
      <c r="BZ121" s="8">
        <v>4960</v>
      </c>
      <c r="CA121" s="364">
        <f t="shared" si="87"/>
        <v>0.65957446808510634</v>
      </c>
      <c r="CB121" s="8">
        <v>20750</v>
      </c>
      <c r="CC121" s="8">
        <v>23064</v>
      </c>
      <c r="CD121" s="364">
        <f t="shared" si="88"/>
        <v>1.1115180722891567</v>
      </c>
      <c r="CE121" s="8">
        <v>2560</v>
      </c>
      <c r="CF121" s="8">
        <v>2240</v>
      </c>
      <c r="CG121" s="364">
        <f t="shared" si="89"/>
        <v>0.875</v>
      </c>
      <c r="CH121" s="8">
        <v>0</v>
      </c>
      <c r="CI121" s="8">
        <v>0</v>
      </c>
      <c r="CJ121" s="358" t="str">
        <f t="shared" si="90"/>
        <v>N/A</v>
      </c>
      <c r="CK121" s="8">
        <v>2560</v>
      </c>
      <c r="CL121" s="8">
        <v>2240</v>
      </c>
      <c r="CM121" s="364">
        <f t="shared" si="91"/>
        <v>0.875</v>
      </c>
      <c r="CN121" s="8">
        <v>5098</v>
      </c>
      <c r="CO121" s="8">
        <v>4351</v>
      </c>
      <c r="CP121" s="364">
        <f t="shared" si="92"/>
        <v>0.85347194978422913</v>
      </c>
      <c r="CQ121" s="8">
        <v>750</v>
      </c>
      <c r="CR121" s="8">
        <v>2613</v>
      </c>
      <c r="CS121" s="364">
        <f t="shared" si="93"/>
        <v>3.484</v>
      </c>
      <c r="CT121" s="8">
        <v>36678</v>
      </c>
      <c r="CU121" s="8">
        <v>37228</v>
      </c>
      <c r="CV121" s="364">
        <f t="shared" si="94"/>
        <v>1.0149953650689787</v>
      </c>
      <c r="CW121" s="8">
        <v>51164</v>
      </c>
      <c r="CX121" s="8">
        <v>52125</v>
      </c>
      <c r="CY121" s="364">
        <f t="shared" si="95"/>
        <v>1.0187827378625596</v>
      </c>
      <c r="CZ121" s="8">
        <v>5617</v>
      </c>
      <c r="DA121" s="8">
        <v>4092</v>
      </c>
      <c r="DB121" s="361">
        <f t="shared" si="96"/>
        <v>0.72850275948014953</v>
      </c>
      <c r="DC121" s="8">
        <v>814</v>
      </c>
      <c r="DD121" s="8">
        <v>2668</v>
      </c>
      <c r="DE121" s="361">
        <f t="shared" si="97"/>
        <v>3.2776412776412776</v>
      </c>
      <c r="DF121" s="8">
        <v>11296</v>
      </c>
      <c r="DG121" s="8">
        <v>8508</v>
      </c>
      <c r="DH121" s="364">
        <f t="shared" si="98"/>
        <v>0.75318696883852687</v>
      </c>
      <c r="DI121" s="62">
        <v>0.96</v>
      </c>
      <c r="DJ121" s="93">
        <v>0.91493367565254602</v>
      </c>
      <c r="DK121" s="93">
        <f t="shared" si="99"/>
        <v>0.95305591213806884</v>
      </c>
      <c r="DL121" s="62">
        <v>0.94</v>
      </c>
      <c r="DM121" s="93">
        <v>0.96261682242990698</v>
      </c>
      <c r="DN121" s="93">
        <f t="shared" si="100"/>
        <v>1.0240604493935181</v>
      </c>
      <c r="DO121" s="62">
        <v>0.95</v>
      </c>
      <c r="DP121" s="93">
        <v>0.91661850903987396</v>
      </c>
      <c r="DQ121" s="93">
        <f t="shared" si="101"/>
        <v>0.96486158846302528</v>
      </c>
      <c r="DR121" s="62">
        <v>0.93</v>
      </c>
      <c r="DS121" s="93">
        <v>0.92594537815126099</v>
      </c>
      <c r="DT121" s="93">
        <f t="shared" si="102"/>
        <v>0.99564019156049566</v>
      </c>
      <c r="DU121" s="62">
        <v>0.89</v>
      </c>
      <c r="DV121" s="93">
        <v>0.964772727272727</v>
      </c>
      <c r="DW121" s="93">
        <f t="shared" si="103"/>
        <v>1.0840143003064349</v>
      </c>
      <c r="DX121" s="62">
        <v>0.91</v>
      </c>
      <c r="DY121" s="93">
        <v>0.93821839080459801</v>
      </c>
      <c r="DZ121" s="93">
        <f t="shared" si="104"/>
        <v>1.0310092206643935</v>
      </c>
      <c r="EA121" s="62">
        <v>0.94500000000000006</v>
      </c>
      <c r="EB121" s="93">
        <v>0.91647656192508598</v>
      </c>
      <c r="EC121" s="93">
        <f t="shared" si="105"/>
        <v>0.96981646764559359</v>
      </c>
      <c r="ED121" s="62">
        <v>0.91500000000000004</v>
      </c>
      <c r="EE121" s="93">
        <v>0.96406727828746197</v>
      </c>
      <c r="EF121" s="93">
        <f t="shared" si="106"/>
        <v>1.0536254407513246</v>
      </c>
      <c r="EG121" s="62">
        <v>0.93</v>
      </c>
      <c r="EH121" s="93">
        <v>0.92065516546955795</v>
      </c>
      <c r="EI121" s="93">
        <f t="shared" si="107"/>
        <v>0.98995179082748164</v>
      </c>
      <c r="EJ121" s="62">
        <v>0.78</v>
      </c>
      <c r="EK121" s="93">
        <v>0.804549087518316</v>
      </c>
      <c r="EL121" s="93">
        <f t="shared" si="108"/>
        <v>1.031473189126046</v>
      </c>
      <c r="EM121" s="62">
        <v>0.31</v>
      </c>
      <c r="EN121" s="93">
        <v>0.35027777777777802</v>
      </c>
      <c r="EO121" s="93">
        <f t="shared" si="109"/>
        <v>1.1299283154121871</v>
      </c>
      <c r="EP121" s="62">
        <v>0.54500000000000004</v>
      </c>
      <c r="EQ121" s="93">
        <v>0.71669173740195502</v>
      </c>
      <c r="ER121" s="93">
        <f t="shared" si="110"/>
        <v>1.3150307108292751</v>
      </c>
      <c r="ES121" s="62">
        <v>0.86250000000000004</v>
      </c>
      <c r="ET121" s="93">
        <v>0.83942040947337004</v>
      </c>
      <c r="EU121" s="93">
        <f t="shared" si="111"/>
        <v>0.97324105446187825</v>
      </c>
      <c r="EV121" s="62">
        <v>0.61250000000000004</v>
      </c>
      <c r="EW121" s="93">
        <v>0.444640338504937</v>
      </c>
      <c r="EX121" s="93">
        <f t="shared" si="112"/>
        <v>0.72594340980397876</v>
      </c>
      <c r="EY121" s="62">
        <v>0.73750000000000004</v>
      </c>
      <c r="EZ121" s="93">
        <v>0.77498321342925702</v>
      </c>
      <c r="FA121" s="93">
        <f t="shared" si="113"/>
        <v>1.0508246961752636</v>
      </c>
      <c r="FB121" s="62" t="s">
        <v>508</v>
      </c>
      <c r="FC121" s="93">
        <v>0</v>
      </c>
      <c r="FD121" s="93" t="str">
        <f t="shared" si="114"/>
        <v>N/A</v>
      </c>
      <c r="FE121" s="62">
        <v>0.37</v>
      </c>
      <c r="FF121" s="93">
        <v>0.45937499999999998</v>
      </c>
      <c r="FG121" s="93">
        <f t="shared" si="115"/>
        <v>1.2415540540540539</v>
      </c>
      <c r="FH121" s="62">
        <v>0.37</v>
      </c>
      <c r="FI121" s="93">
        <v>0.45937499999999998</v>
      </c>
      <c r="FJ121" s="93">
        <f t="shared" si="116"/>
        <v>1.2415540540540539</v>
      </c>
      <c r="FK121" s="54">
        <v>0.85852855051244514</v>
      </c>
      <c r="FL121" s="93">
        <v>0.83656396653744103</v>
      </c>
      <c r="FM121" s="93">
        <f t="shared" si="117"/>
        <v>0.97441601218515828</v>
      </c>
      <c r="FN121" s="54">
        <v>0.61009999999999998</v>
      </c>
      <c r="FO121" s="93">
        <v>0.70539730134932499</v>
      </c>
      <c r="FP121" s="93">
        <f t="shared" si="118"/>
        <v>1.156199477707466</v>
      </c>
      <c r="FQ121" s="63">
        <v>5062</v>
      </c>
      <c r="FR121" s="8">
        <v>852</v>
      </c>
      <c r="FS121" s="54">
        <f t="shared" si="119"/>
        <v>0.1683129197945476</v>
      </c>
      <c r="FT121" s="63">
        <v>608</v>
      </c>
      <c r="FU121" s="8">
        <v>296</v>
      </c>
      <c r="FV121" s="54">
        <f t="shared" si="120"/>
        <v>0.48684210526315791</v>
      </c>
      <c r="FW121" s="63">
        <v>5670</v>
      </c>
      <c r="FX121" s="8">
        <v>1148</v>
      </c>
      <c r="FY121" s="54">
        <f t="shared" si="121"/>
        <v>0.20246913580246914</v>
      </c>
      <c r="FZ121" s="63">
        <v>19463</v>
      </c>
      <c r="GA121" s="8">
        <v>28354</v>
      </c>
      <c r="GB121" s="54">
        <f t="shared" si="122"/>
        <v>1.456815496069465</v>
      </c>
      <c r="GC121" s="63">
        <v>25133</v>
      </c>
      <c r="GD121" s="8">
        <v>29502</v>
      </c>
      <c r="GE121" s="54">
        <f t="shared" si="123"/>
        <v>1.1738351967532725</v>
      </c>
      <c r="GF121" s="63">
        <v>3169</v>
      </c>
      <c r="GG121" s="8">
        <v>94</v>
      </c>
      <c r="GH121" s="302">
        <f t="shared" si="124"/>
        <v>2.9662354054906911E-2</v>
      </c>
      <c r="GI121" s="8">
        <v>2465</v>
      </c>
      <c r="GJ121" s="8">
        <v>3523</v>
      </c>
      <c r="GK121" s="93">
        <f t="shared" si="125"/>
        <v>1.4292089249492901</v>
      </c>
      <c r="GL121" s="8">
        <v>458</v>
      </c>
      <c r="GM121" s="8">
        <v>2527</v>
      </c>
      <c r="GN121" s="93">
        <f t="shared" si="126"/>
        <v>5.5174672489082965</v>
      </c>
    </row>
    <row r="122" spans="1:196" s="1" customFormat="1" ht="15" customHeight="1" x14ac:dyDescent="0.6">
      <c r="A122" s="16">
        <v>86</v>
      </c>
      <c r="B122" s="17" t="s">
        <v>529</v>
      </c>
      <c r="C122" s="18">
        <v>9518</v>
      </c>
      <c r="D122" s="17" t="s">
        <v>663</v>
      </c>
      <c r="E122" s="8">
        <v>1569</v>
      </c>
      <c r="F122" s="8">
        <v>1453</v>
      </c>
      <c r="G122" s="358">
        <f t="shared" si="127"/>
        <v>0.92606755895474824</v>
      </c>
      <c r="H122" s="8">
        <v>0</v>
      </c>
      <c r="I122" s="8">
        <v>0</v>
      </c>
      <c r="J122" s="358" t="str">
        <f t="shared" si="64"/>
        <v>N/A</v>
      </c>
      <c r="K122" s="8">
        <v>177</v>
      </c>
      <c r="L122" s="8">
        <v>105</v>
      </c>
      <c r="M122" s="358">
        <f t="shared" si="65"/>
        <v>0.59322033898305082</v>
      </c>
      <c r="N122" s="8">
        <v>14</v>
      </c>
      <c r="O122" s="8">
        <v>14</v>
      </c>
      <c r="P122" s="361">
        <f t="shared" si="66"/>
        <v>1</v>
      </c>
      <c r="Q122" s="8">
        <v>0</v>
      </c>
      <c r="R122" s="8">
        <v>0</v>
      </c>
      <c r="S122" s="361" t="str">
        <f t="shared" si="67"/>
        <v>N/A</v>
      </c>
      <c r="T122" s="8">
        <v>1760</v>
      </c>
      <c r="U122" s="8">
        <v>1572</v>
      </c>
      <c r="V122" s="358">
        <f t="shared" si="68"/>
        <v>0.89318181818181819</v>
      </c>
      <c r="W122" s="8">
        <v>1760</v>
      </c>
      <c r="X122" s="8">
        <v>1572</v>
      </c>
      <c r="Y122" s="358">
        <f t="shared" si="69"/>
        <v>0.89318181818181819</v>
      </c>
      <c r="Z122" s="8">
        <v>127</v>
      </c>
      <c r="AA122" s="8">
        <v>195</v>
      </c>
      <c r="AB122" s="358">
        <f t="shared" si="70"/>
        <v>1.5354330708661417</v>
      </c>
      <c r="AC122" s="8">
        <v>15</v>
      </c>
      <c r="AD122" s="8">
        <v>19</v>
      </c>
      <c r="AE122" s="361">
        <f t="shared" si="71"/>
        <v>1.2666666666666666</v>
      </c>
      <c r="AF122" s="8">
        <v>15</v>
      </c>
      <c r="AG122" s="8">
        <v>18</v>
      </c>
      <c r="AH122" s="361">
        <f t="shared" si="72"/>
        <v>1.2</v>
      </c>
      <c r="AI122" s="8">
        <v>157</v>
      </c>
      <c r="AJ122" s="8">
        <v>232</v>
      </c>
      <c r="AK122" s="358">
        <f t="shared" si="73"/>
        <v>1.4777070063694266</v>
      </c>
      <c r="AL122" s="8">
        <v>79</v>
      </c>
      <c r="AM122" s="8">
        <v>34</v>
      </c>
      <c r="AN122" s="358">
        <f t="shared" si="74"/>
        <v>0.43037974683544306</v>
      </c>
      <c r="AO122" s="8">
        <v>15</v>
      </c>
      <c r="AP122" s="8">
        <v>18</v>
      </c>
      <c r="AQ122" s="361">
        <f t="shared" si="75"/>
        <v>1.2</v>
      </c>
      <c r="AR122" s="8">
        <v>15</v>
      </c>
      <c r="AS122" s="8">
        <v>20</v>
      </c>
      <c r="AT122" s="361">
        <f t="shared" si="76"/>
        <v>1.3333333333333333</v>
      </c>
      <c r="AU122" s="8">
        <v>109</v>
      </c>
      <c r="AV122" s="8">
        <v>72</v>
      </c>
      <c r="AW122" s="358">
        <f t="shared" si="77"/>
        <v>0.66055045871559637</v>
      </c>
      <c r="AX122" s="8">
        <v>4760</v>
      </c>
      <c r="AY122" s="8">
        <v>4671</v>
      </c>
      <c r="AZ122" s="358">
        <f t="shared" si="78"/>
        <v>0.98130252100840332</v>
      </c>
      <c r="BA122" s="8">
        <v>0</v>
      </c>
      <c r="BB122" s="8">
        <v>0</v>
      </c>
      <c r="BC122" s="358" t="str">
        <f t="shared" si="79"/>
        <v>N/A</v>
      </c>
      <c r="BD122" s="8">
        <v>57</v>
      </c>
      <c r="BE122" s="8">
        <v>84</v>
      </c>
      <c r="BF122" s="361">
        <f t="shared" si="80"/>
        <v>1.4736842105263157</v>
      </c>
      <c r="BG122" s="8">
        <v>0</v>
      </c>
      <c r="BH122" s="8">
        <v>0</v>
      </c>
      <c r="BI122" s="361" t="str">
        <f t="shared" si="81"/>
        <v>N/A</v>
      </c>
      <c r="BJ122" s="8">
        <v>3922</v>
      </c>
      <c r="BK122" s="8">
        <v>4174</v>
      </c>
      <c r="BL122" s="570">
        <f t="shared" si="82"/>
        <v>1.0642529321774605</v>
      </c>
      <c r="BM122" s="8">
        <v>8739</v>
      </c>
      <c r="BN122" s="8">
        <v>8929</v>
      </c>
      <c r="BO122" s="358">
        <f t="shared" si="83"/>
        <v>1.0217416180340999</v>
      </c>
      <c r="BP122" s="8">
        <v>0</v>
      </c>
      <c r="BQ122" s="8">
        <v>0</v>
      </c>
      <c r="BR122" s="358" t="str">
        <f t="shared" si="84"/>
        <v>N/A</v>
      </c>
      <c r="BS122" s="8">
        <v>9005</v>
      </c>
      <c r="BT122" s="8">
        <v>9233</v>
      </c>
      <c r="BU122" s="358">
        <f t="shared" si="85"/>
        <v>1.0253192670738478</v>
      </c>
      <c r="BV122" s="8">
        <v>10765</v>
      </c>
      <c r="BW122" s="8">
        <v>10805</v>
      </c>
      <c r="BX122" s="358">
        <f t="shared" si="86"/>
        <v>1.0037157454714352</v>
      </c>
      <c r="BY122" s="8">
        <v>8800</v>
      </c>
      <c r="BZ122" s="8">
        <v>4960</v>
      </c>
      <c r="CA122" s="364">
        <f t="shared" si="87"/>
        <v>0.5636363636363636</v>
      </c>
      <c r="CB122" s="8">
        <v>35200</v>
      </c>
      <c r="CC122" s="8">
        <v>48792</v>
      </c>
      <c r="CD122" s="364">
        <f t="shared" si="88"/>
        <v>1.3861363636363637</v>
      </c>
      <c r="CE122" s="8">
        <v>3840</v>
      </c>
      <c r="CF122" s="8">
        <v>2800</v>
      </c>
      <c r="CG122" s="364">
        <f t="shared" si="89"/>
        <v>0.72916666666666663</v>
      </c>
      <c r="CH122" s="8">
        <v>650</v>
      </c>
      <c r="CI122" s="8">
        <v>382</v>
      </c>
      <c r="CJ122" s="358">
        <f t="shared" si="90"/>
        <v>0.58769230769230774</v>
      </c>
      <c r="CK122" s="8">
        <v>4490</v>
      </c>
      <c r="CL122" s="8">
        <v>3182</v>
      </c>
      <c r="CM122" s="364">
        <f t="shared" si="91"/>
        <v>0.70868596881959911</v>
      </c>
      <c r="CN122" s="8">
        <v>4738</v>
      </c>
      <c r="CO122" s="8">
        <v>5437</v>
      </c>
      <c r="CP122" s="364">
        <f t="shared" si="92"/>
        <v>1.1475306036302237</v>
      </c>
      <c r="CQ122" s="8">
        <v>2000</v>
      </c>
      <c r="CR122" s="8">
        <v>2097</v>
      </c>
      <c r="CS122" s="364">
        <f t="shared" si="93"/>
        <v>1.0485</v>
      </c>
      <c r="CT122" s="8">
        <v>55228</v>
      </c>
      <c r="CU122" s="8">
        <v>64468</v>
      </c>
      <c r="CV122" s="364">
        <f t="shared" si="94"/>
        <v>1.1673064387629464</v>
      </c>
      <c r="CW122" s="8">
        <v>65993</v>
      </c>
      <c r="CX122" s="8">
        <v>75273</v>
      </c>
      <c r="CY122" s="364">
        <f t="shared" si="95"/>
        <v>1.1406209749518887</v>
      </c>
      <c r="CZ122" s="8">
        <v>4839</v>
      </c>
      <c r="DA122" s="8">
        <v>4640</v>
      </c>
      <c r="DB122" s="361">
        <f t="shared" si="96"/>
        <v>0.95887580078528623</v>
      </c>
      <c r="DC122" s="8">
        <v>2030</v>
      </c>
      <c r="DD122" s="8">
        <v>2135</v>
      </c>
      <c r="DE122" s="361">
        <f t="shared" si="97"/>
        <v>1.0517241379310345</v>
      </c>
      <c r="DF122" s="8">
        <v>12640</v>
      </c>
      <c r="DG122" s="8">
        <v>7760</v>
      </c>
      <c r="DH122" s="364">
        <f t="shared" si="98"/>
        <v>0.61392405063291144</v>
      </c>
      <c r="DI122" s="62">
        <v>0.82</v>
      </c>
      <c r="DJ122" s="93">
        <v>0.90674753601212998</v>
      </c>
      <c r="DK122" s="93">
        <f t="shared" si="99"/>
        <v>1.1057896780635732</v>
      </c>
      <c r="DL122" s="62" t="s">
        <v>508</v>
      </c>
      <c r="DM122" s="93">
        <v>0</v>
      </c>
      <c r="DN122" s="93" t="str">
        <f t="shared" si="100"/>
        <v>N/A</v>
      </c>
      <c r="DO122" s="62">
        <v>0.82</v>
      </c>
      <c r="DP122" s="93">
        <v>0.90674753601212998</v>
      </c>
      <c r="DQ122" s="93">
        <f t="shared" si="101"/>
        <v>1.1057896780635732</v>
      </c>
      <c r="DR122" s="62">
        <v>0.82</v>
      </c>
      <c r="DS122" s="93">
        <v>0.93956743002544496</v>
      </c>
      <c r="DT122" s="93">
        <f t="shared" si="102"/>
        <v>1.1458139390554207</v>
      </c>
      <c r="DU122" s="62" t="s">
        <v>508</v>
      </c>
      <c r="DV122" s="93">
        <v>0</v>
      </c>
      <c r="DW122" s="93" t="str">
        <f t="shared" si="103"/>
        <v>N/A</v>
      </c>
      <c r="DX122" s="62">
        <v>0.82</v>
      </c>
      <c r="DY122" s="93">
        <v>0.93956743002544496</v>
      </c>
      <c r="DZ122" s="93">
        <f t="shared" si="104"/>
        <v>1.1458139390554207</v>
      </c>
      <c r="EA122" s="62">
        <v>0.82</v>
      </c>
      <c r="EB122" s="93">
        <v>0.91152244331328103</v>
      </c>
      <c r="EC122" s="93">
        <f t="shared" si="105"/>
        <v>1.1116127357479038</v>
      </c>
      <c r="ED122" s="62" t="s">
        <v>508</v>
      </c>
      <c r="EE122" s="93">
        <v>0</v>
      </c>
      <c r="EF122" s="93" t="str">
        <f t="shared" si="106"/>
        <v>N/A</v>
      </c>
      <c r="EG122" s="62">
        <v>0.82</v>
      </c>
      <c r="EH122" s="93">
        <v>0.91152244331328103</v>
      </c>
      <c r="EI122" s="93">
        <f t="shared" si="107"/>
        <v>1.1116127357479038</v>
      </c>
      <c r="EJ122" s="62">
        <v>0.8</v>
      </c>
      <c r="EK122" s="93">
        <v>0.87130563588911603</v>
      </c>
      <c r="EL122" s="93">
        <f t="shared" si="108"/>
        <v>1.089132044861395</v>
      </c>
      <c r="EM122" s="62">
        <v>0.28000000000000003</v>
      </c>
      <c r="EN122" s="93">
        <v>0.38260309278350502</v>
      </c>
      <c r="EO122" s="93">
        <f t="shared" si="109"/>
        <v>1.3664396170839463</v>
      </c>
      <c r="EP122" s="62">
        <v>0.54</v>
      </c>
      <c r="EQ122" s="93">
        <v>0.81248061053545895</v>
      </c>
      <c r="ER122" s="93">
        <f t="shared" si="110"/>
        <v>1.5045937232138127</v>
      </c>
      <c r="ES122" s="62">
        <v>0.81</v>
      </c>
      <c r="ET122" s="93">
        <v>0.877742064491283</v>
      </c>
      <c r="EU122" s="93">
        <f t="shared" si="111"/>
        <v>1.0836321783842999</v>
      </c>
      <c r="EV122" s="62">
        <v>0.28000000000000003</v>
      </c>
      <c r="EW122" s="93">
        <v>0.38260309278350502</v>
      </c>
      <c r="EX122" s="93">
        <f t="shared" si="112"/>
        <v>1.3664396170839463</v>
      </c>
      <c r="EY122" s="62">
        <v>0.54500000000000004</v>
      </c>
      <c r="EZ122" s="93">
        <v>0.82669748781103403</v>
      </c>
      <c r="FA122" s="93">
        <f t="shared" si="113"/>
        <v>1.5168761244239155</v>
      </c>
      <c r="FB122" s="62">
        <v>0.73</v>
      </c>
      <c r="FC122" s="93">
        <v>0.69109947643978997</v>
      </c>
      <c r="FD122" s="93">
        <f t="shared" si="114"/>
        <v>0.94671161156135619</v>
      </c>
      <c r="FE122" s="62">
        <v>0.24</v>
      </c>
      <c r="FF122" s="93">
        <v>0.35249999999999998</v>
      </c>
      <c r="FG122" s="93">
        <f t="shared" si="115"/>
        <v>1.46875</v>
      </c>
      <c r="FH122" s="62">
        <v>0.48499999999999999</v>
      </c>
      <c r="FI122" s="93">
        <v>0.393148962916405</v>
      </c>
      <c r="FJ122" s="93">
        <f t="shared" si="116"/>
        <v>0.81061641838434018</v>
      </c>
      <c r="FK122" s="54">
        <v>0.84572619874913135</v>
      </c>
      <c r="FL122" s="93">
        <v>0.98241206030150696</v>
      </c>
      <c r="FM122" s="93">
        <f t="shared" si="117"/>
        <v>1.1616195191239675</v>
      </c>
      <c r="FN122" s="54">
        <v>0.61009999999999998</v>
      </c>
      <c r="FO122" s="93">
        <v>0.96580796252927403</v>
      </c>
      <c r="FP122" s="93">
        <f t="shared" si="118"/>
        <v>1.5830322283712082</v>
      </c>
      <c r="FQ122" s="63">
        <v>3287</v>
      </c>
      <c r="FR122" s="8">
        <v>904</v>
      </c>
      <c r="FS122" s="54">
        <f t="shared" si="119"/>
        <v>0.27502281715850319</v>
      </c>
      <c r="FT122" s="63">
        <v>380</v>
      </c>
      <c r="FU122" s="8">
        <v>259</v>
      </c>
      <c r="FV122" s="54">
        <f t="shared" si="120"/>
        <v>0.68157894736842106</v>
      </c>
      <c r="FW122" s="63">
        <v>3667</v>
      </c>
      <c r="FX122" s="8">
        <v>1163</v>
      </c>
      <c r="FY122" s="54">
        <f t="shared" si="121"/>
        <v>0.31715298609217346</v>
      </c>
      <c r="FZ122" s="63">
        <v>32021</v>
      </c>
      <c r="GA122" s="8">
        <v>43225</v>
      </c>
      <c r="GB122" s="54">
        <f t="shared" si="122"/>
        <v>1.3498953811561163</v>
      </c>
      <c r="GC122" s="63">
        <v>35688</v>
      </c>
      <c r="GD122" s="8">
        <v>44388</v>
      </c>
      <c r="GE122" s="54">
        <f t="shared" si="123"/>
        <v>1.2437794216543376</v>
      </c>
      <c r="GF122" s="63">
        <v>1496</v>
      </c>
      <c r="GG122" s="8">
        <v>0</v>
      </c>
      <c r="GH122" s="302">
        <f t="shared" si="124"/>
        <v>0</v>
      </c>
      <c r="GI122" s="8">
        <v>3339</v>
      </c>
      <c r="GJ122" s="8">
        <v>3261</v>
      </c>
      <c r="GK122" s="93">
        <f t="shared" si="125"/>
        <v>0.97663971248876913</v>
      </c>
      <c r="GL122" s="8">
        <v>1220</v>
      </c>
      <c r="GM122" s="8">
        <v>1139</v>
      </c>
      <c r="GN122" s="93">
        <f t="shared" si="126"/>
        <v>0.93360655737704923</v>
      </c>
    </row>
    <row r="123" spans="1:196" s="1" customFormat="1" ht="15" customHeight="1" x14ac:dyDescent="0.6">
      <c r="A123" s="16">
        <v>88</v>
      </c>
      <c r="B123" s="17" t="s">
        <v>530</v>
      </c>
      <c r="C123" s="18">
        <v>9539</v>
      </c>
      <c r="D123" s="17" t="s">
        <v>664</v>
      </c>
      <c r="E123" s="8">
        <v>518</v>
      </c>
      <c r="F123" s="8">
        <v>435</v>
      </c>
      <c r="G123" s="358">
        <f t="shared" si="127"/>
        <v>0.83976833976833976</v>
      </c>
      <c r="H123" s="8">
        <v>1321</v>
      </c>
      <c r="I123" s="8">
        <v>1672</v>
      </c>
      <c r="J123" s="358">
        <f t="shared" si="64"/>
        <v>1.2657077971233914</v>
      </c>
      <c r="K123" s="8">
        <v>0</v>
      </c>
      <c r="L123" s="8">
        <v>0</v>
      </c>
      <c r="M123" s="358" t="str">
        <f t="shared" si="65"/>
        <v>N/A</v>
      </c>
      <c r="N123" s="8">
        <v>0</v>
      </c>
      <c r="O123" s="8">
        <v>0</v>
      </c>
      <c r="P123" s="361" t="str">
        <f t="shared" si="66"/>
        <v>N/A</v>
      </c>
      <c r="Q123" s="8">
        <v>46</v>
      </c>
      <c r="R123" s="8">
        <v>44</v>
      </c>
      <c r="S123" s="361">
        <f t="shared" si="67"/>
        <v>0.95652173913043481</v>
      </c>
      <c r="T123" s="8">
        <v>1885</v>
      </c>
      <c r="U123" s="8">
        <v>2151</v>
      </c>
      <c r="V123" s="358">
        <f t="shared" si="68"/>
        <v>1.1411140583554376</v>
      </c>
      <c r="W123" s="8">
        <v>1885</v>
      </c>
      <c r="X123" s="8">
        <v>2151</v>
      </c>
      <c r="Y123" s="358">
        <f t="shared" si="69"/>
        <v>1.1411140583554376</v>
      </c>
      <c r="Z123" s="8">
        <v>50</v>
      </c>
      <c r="AA123" s="8">
        <v>55</v>
      </c>
      <c r="AB123" s="358">
        <f t="shared" si="70"/>
        <v>1.1000000000000001</v>
      </c>
      <c r="AC123" s="8">
        <v>15</v>
      </c>
      <c r="AD123" s="8">
        <v>0</v>
      </c>
      <c r="AE123" s="361">
        <f t="shared" si="71"/>
        <v>0</v>
      </c>
      <c r="AF123" s="8">
        <v>0</v>
      </c>
      <c r="AG123" s="8">
        <v>0</v>
      </c>
      <c r="AH123" s="361" t="str">
        <f t="shared" si="72"/>
        <v>N/A</v>
      </c>
      <c r="AI123" s="8">
        <v>65</v>
      </c>
      <c r="AJ123" s="8">
        <v>55</v>
      </c>
      <c r="AK123" s="358">
        <f t="shared" si="73"/>
        <v>0.84615384615384615</v>
      </c>
      <c r="AL123" s="8">
        <v>75</v>
      </c>
      <c r="AM123" s="8">
        <v>0</v>
      </c>
      <c r="AN123" s="358">
        <f t="shared" si="74"/>
        <v>0</v>
      </c>
      <c r="AO123" s="8">
        <v>0</v>
      </c>
      <c r="AP123" s="8">
        <v>0</v>
      </c>
      <c r="AQ123" s="361" t="str">
        <f t="shared" si="75"/>
        <v>N/A</v>
      </c>
      <c r="AR123" s="8">
        <v>0</v>
      </c>
      <c r="AS123" s="8">
        <v>0</v>
      </c>
      <c r="AT123" s="361" t="str">
        <f t="shared" si="76"/>
        <v>N/A</v>
      </c>
      <c r="AU123" s="8">
        <v>75</v>
      </c>
      <c r="AV123" s="8">
        <v>0</v>
      </c>
      <c r="AW123" s="358">
        <f t="shared" si="77"/>
        <v>0</v>
      </c>
      <c r="AX123" s="8">
        <v>439</v>
      </c>
      <c r="AY123" s="8">
        <v>421</v>
      </c>
      <c r="AZ123" s="358">
        <f t="shared" si="78"/>
        <v>0.95899772209567202</v>
      </c>
      <c r="BA123" s="8">
        <v>693</v>
      </c>
      <c r="BB123" s="8">
        <v>690</v>
      </c>
      <c r="BC123" s="358">
        <f t="shared" si="79"/>
        <v>0.99567099567099571</v>
      </c>
      <c r="BD123" s="8">
        <v>30</v>
      </c>
      <c r="BE123" s="8">
        <v>30</v>
      </c>
      <c r="BF123" s="361">
        <f t="shared" si="80"/>
        <v>1</v>
      </c>
      <c r="BG123" s="8">
        <v>103</v>
      </c>
      <c r="BH123" s="8">
        <v>103</v>
      </c>
      <c r="BI123" s="361">
        <f t="shared" si="81"/>
        <v>1</v>
      </c>
      <c r="BJ123" s="8">
        <v>650</v>
      </c>
      <c r="BK123" s="8">
        <v>671</v>
      </c>
      <c r="BL123" s="570">
        <f t="shared" si="82"/>
        <v>1.0323076923076924</v>
      </c>
      <c r="BM123" s="8">
        <v>1915</v>
      </c>
      <c r="BN123" s="8">
        <v>1915</v>
      </c>
      <c r="BO123" s="358">
        <f t="shared" si="83"/>
        <v>1</v>
      </c>
      <c r="BP123" s="8">
        <v>0</v>
      </c>
      <c r="BQ123" s="8">
        <v>0</v>
      </c>
      <c r="BR123" s="358" t="str">
        <f t="shared" si="84"/>
        <v>N/A</v>
      </c>
      <c r="BS123" s="8">
        <v>2055</v>
      </c>
      <c r="BT123" s="8">
        <v>1970</v>
      </c>
      <c r="BU123" s="358">
        <f t="shared" si="85"/>
        <v>0.95863746958637475</v>
      </c>
      <c r="BV123" s="8">
        <v>3940</v>
      </c>
      <c r="BW123" s="8">
        <v>4121</v>
      </c>
      <c r="BX123" s="358">
        <f t="shared" si="86"/>
        <v>1.0459390862944162</v>
      </c>
      <c r="BY123" s="8">
        <v>13120</v>
      </c>
      <c r="BZ123" s="8">
        <v>6720</v>
      </c>
      <c r="CA123" s="364">
        <f t="shared" si="87"/>
        <v>0.51219512195121952</v>
      </c>
      <c r="CB123" s="8">
        <v>16275</v>
      </c>
      <c r="CC123" s="8">
        <v>8707</v>
      </c>
      <c r="CD123" s="364">
        <f t="shared" si="88"/>
        <v>0.5349923195084485</v>
      </c>
      <c r="CE123" s="8">
        <v>261120</v>
      </c>
      <c r="CF123" s="8">
        <v>178235</v>
      </c>
      <c r="CG123" s="364">
        <f t="shared" si="89"/>
        <v>0.68257889093137258</v>
      </c>
      <c r="CH123" s="8">
        <v>650</v>
      </c>
      <c r="CI123" s="8">
        <v>583</v>
      </c>
      <c r="CJ123" s="358">
        <f t="shared" si="90"/>
        <v>0.89692307692307693</v>
      </c>
      <c r="CK123" s="8">
        <v>261770</v>
      </c>
      <c r="CL123" s="8">
        <v>178818</v>
      </c>
      <c r="CM123" s="364">
        <f t="shared" si="91"/>
        <v>0.68311112808954422</v>
      </c>
      <c r="CN123" s="8">
        <v>894</v>
      </c>
      <c r="CO123" s="8">
        <v>828</v>
      </c>
      <c r="CP123" s="364">
        <f t="shared" si="92"/>
        <v>0.9261744966442953</v>
      </c>
      <c r="CQ123" s="8">
        <v>1000</v>
      </c>
      <c r="CR123" s="8">
        <v>1440</v>
      </c>
      <c r="CS123" s="364">
        <f t="shared" si="93"/>
        <v>1.44</v>
      </c>
      <c r="CT123" s="8">
        <v>293059</v>
      </c>
      <c r="CU123" s="8">
        <v>196513</v>
      </c>
      <c r="CV123" s="364">
        <f t="shared" si="94"/>
        <v>0.67055780576607438</v>
      </c>
      <c r="CW123" s="8">
        <v>296999</v>
      </c>
      <c r="CX123" s="8">
        <v>200634</v>
      </c>
      <c r="CY123" s="364">
        <f t="shared" si="95"/>
        <v>0.67553762807282181</v>
      </c>
      <c r="CZ123" s="8">
        <v>939</v>
      </c>
      <c r="DA123" s="8">
        <v>559</v>
      </c>
      <c r="DB123" s="361">
        <f t="shared" si="96"/>
        <v>0.59531416400425985</v>
      </c>
      <c r="DC123" s="8">
        <v>1149</v>
      </c>
      <c r="DD123" s="8">
        <v>1587</v>
      </c>
      <c r="DE123" s="361">
        <f t="shared" si="97"/>
        <v>1.3812010443864229</v>
      </c>
      <c r="DF123" s="8">
        <v>276254</v>
      </c>
      <c r="DG123" s="8">
        <v>187317</v>
      </c>
      <c r="DH123" s="364">
        <f t="shared" si="98"/>
        <v>0.67806077016079402</v>
      </c>
      <c r="DI123" s="62">
        <v>0.96</v>
      </c>
      <c r="DJ123" s="93">
        <v>0.88515624999999998</v>
      </c>
      <c r="DK123" s="93">
        <f t="shared" si="99"/>
        <v>0.92203776041666663</v>
      </c>
      <c r="DL123" s="62">
        <v>0.93</v>
      </c>
      <c r="DM123" s="93">
        <v>0.78985507246376796</v>
      </c>
      <c r="DN123" s="93">
        <f t="shared" si="100"/>
        <v>0.84930652953093322</v>
      </c>
      <c r="DO123" s="62">
        <v>0.94500000000000006</v>
      </c>
      <c r="DP123" s="93">
        <v>0.85177664974619305</v>
      </c>
      <c r="DQ123" s="93">
        <f t="shared" si="101"/>
        <v>0.90135095211237348</v>
      </c>
      <c r="DR123" s="62">
        <v>0.89</v>
      </c>
      <c r="DS123" s="93">
        <v>0.839248434237996</v>
      </c>
      <c r="DT123" s="93">
        <f t="shared" si="102"/>
        <v>0.94297576880673706</v>
      </c>
      <c r="DU123" s="62">
        <v>0.91</v>
      </c>
      <c r="DV123" s="93">
        <v>0.70155502392344504</v>
      </c>
      <c r="DW123" s="93">
        <f t="shared" si="103"/>
        <v>0.77093958672906049</v>
      </c>
      <c r="DX123" s="62">
        <v>0.9</v>
      </c>
      <c r="DY123" s="93">
        <v>0.73221757322175696</v>
      </c>
      <c r="DZ123" s="93">
        <f t="shared" si="104"/>
        <v>0.81357508135750767</v>
      </c>
      <c r="EA123" s="62">
        <v>0.92500000000000004</v>
      </c>
      <c r="EB123" s="93">
        <v>0.87265491756679903</v>
      </c>
      <c r="EC123" s="93">
        <f t="shared" si="105"/>
        <v>0.94341072169383677</v>
      </c>
      <c r="ED123" s="62">
        <v>0.92</v>
      </c>
      <c r="EE123" s="93">
        <v>0.72734970364098195</v>
      </c>
      <c r="EF123" s="93">
        <f t="shared" si="106"/>
        <v>0.79059750395758899</v>
      </c>
      <c r="EG123" s="62">
        <v>0.9225000000000001</v>
      </c>
      <c r="EH123" s="93">
        <v>0.78937151176898801</v>
      </c>
      <c r="EI123" s="93">
        <f t="shared" si="107"/>
        <v>0.85568727563033919</v>
      </c>
      <c r="EJ123" s="62">
        <v>0.78</v>
      </c>
      <c r="EK123" s="93">
        <v>0.79970583145872998</v>
      </c>
      <c r="EL123" s="93">
        <f t="shared" si="108"/>
        <v>1.0252638864855512</v>
      </c>
      <c r="EM123" s="62">
        <v>0.3</v>
      </c>
      <c r="EN123" s="93">
        <v>0.32594955529723402</v>
      </c>
      <c r="EO123" s="93">
        <f t="shared" si="109"/>
        <v>1.0864985176574469</v>
      </c>
      <c r="EP123" s="62">
        <v>0.54</v>
      </c>
      <c r="EQ123" s="93">
        <v>0.35381374260227</v>
      </c>
      <c r="ER123" s="93">
        <f t="shared" si="110"/>
        <v>0.65521063444864813</v>
      </c>
      <c r="ES123" s="62">
        <v>0.85250000000000004</v>
      </c>
      <c r="ET123" s="93">
        <v>0.80934144326800295</v>
      </c>
      <c r="EU123" s="93">
        <f t="shared" si="111"/>
        <v>0.94937412700058987</v>
      </c>
      <c r="EV123" s="62">
        <v>0.61</v>
      </c>
      <c r="EW123" s="93">
        <v>0.33101106680119802</v>
      </c>
      <c r="EX123" s="93">
        <f t="shared" si="112"/>
        <v>0.54264109311671804</v>
      </c>
      <c r="EY123" s="62">
        <v>0.73124999999999996</v>
      </c>
      <c r="EZ123" s="93">
        <v>0.36276005063947298</v>
      </c>
      <c r="FA123" s="93">
        <f t="shared" si="113"/>
        <v>0.49608212053261264</v>
      </c>
      <c r="FB123" s="62">
        <v>0.82</v>
      </c>
      <c r="FC123" s="93">
        <v>0.64493996569468304</v>
      </c>
      <c r="FD123" s="93">
        <f t="shared" si="114"/>
        <v>0.78651215328619883</v>
      </c>
      <c r="FE123" s="62">
        <v>0.33</v>
      </c>
      <c r="FF123" s="93">
        <v>0.32580020759110201</v>
      </c>
      <c r="FG123" s="93">
        <f t="shared" si="115"/>
        <v>0.98727335633667268</v>
      </c>
      <c r="FH123" s="62">
        <v>0.57499999999999996</v>
      </c>
      <c r="FI123" s="93">
        <v>0.326840698363699</v>
      </c>
      <c r="FJ123" s="93">
        <f t="shared" si="116"/>
        <v>0.56841860584991133</v>
      </c>
      <c r="FK123" s="54">
        <v>0.89270452062932371</v>
      </c>
      <c r="FL123" s="93">
        <v>0.89743589743589702</v>
      </c>
      <c r="FM123" s="93">
        <f t="shared" si="117"/>
        <v>1.005300047997111</v>
      </c>
      <c r="FN123" s="54">
        <v>0.61009999999999998</v>
      </c>
      <c r="FO123" s="93">
        <v>0.679269061121613</v>
      </c>
      <c r="FP123" s="93">
        <f t="shared" si="118"/>
        <v>1.1133733176882692</v>
      </c>
      <c r="FQ123" s="63">
        <v>954</v>
      </c>
      <c r="FR123" s="8">
        <v>181</v>
      </c>
      <c r="FS123" s="54">
        <f t="shared" si="119"/>
        <v>0.18972746331236898</v>
      </c>
      <c r="FT123" s="63">
        <v>616</v>
      </c>
      <c r="FU123" s="8">
        <v>138</v>
      </c>
      <c r="FV123" s="54">
        <f t="shared" si="120"/>
        <v>0.22402597402597402</v>
      </c>
      <c r="FW123" s="63">
        <v>1570</v>
      </c>
      <c r="FX123" s="8">
        <v>319</v>
      </c>
      <c r="FY123" s="54">
        <f t="shared" si="121"/>
        <v>0.20318471337579619</v>
      </c>
      <c r="FZ123" s="63">
        <v>103334</v>
      </c>
      <c r="GA123" s="8">
        <v>47002</v>
      </c>
      <c r="GB123" s="54">
        <f t="shared" si="122"/>
        <v>0.45485512996690342</v>
      </c>
      <c r="GC123" s="63">
        <v>104904</v>
      </c>
      <c r="GD123" s="8">
        <v>47321</v>
      </c>
      <c r="GE123" s="54">
        <f t="shared" si="123"/>
        <v>0.45108861435216963</v>
      </c>
      <c r="GF123" s="63">
        <v>269</v>
      </c>
      <c r="GG123" s="8">
        <v>3</v>
      </c>
      <c r="GH123" s="302">
        <f t="shared" si="124"/>
        <v>1.1152416356877323E-2</v>
      </c>
      <c r="GI123" s="8">
        <v>651</v>
      </c>
      <c r="GJ123" s="8">
        <v>215</v>
      </c>
      <c r="GK123" s="93">
        <f t="shared" si="125"/>
        <v>0.33026113671274959</v>
      </c>
      <c r="GL123" s="8">
        <v>610</v>
      </c>
      <c r="GM123" s="8">
        <v>737</v>
      </c>
      <c r="GN123" s="93">
        <f t="shared" si="126"/>
        <v>1.2081967213114755</v>
      </c>
    </row>
    <row r="124" spans="1:196" s="1" customFormat="1" ht="15" customHeight="1" x14ac:dyDescent="0.6">
      <c r="A124" s="16">
        <v>91</v>
      </c>
      <c r="B124" s="17" t="s">
        <v>531</v>
      </c>
      <c r="C124" s="18">
        <v>9517</v>
      </c>
      <c r="D124" s="17" t="s">
        <v>665</v>
      </c>
      <c r="E124" s="8">
        <v>283</v>
      </c>
      <c r="F124" s="8">
        <v>252</v>
      </c>
      <c r="G124" s="358">
        <f t="shared" si="127"/>
        <v>0.89045936395759717</v>
      </c>
      <c r="H124" s="8">
        <v>328</v>
      </c>
      <c r="I124" s="8">
        <v>334</v>
      </c>
      <c r="J124" s="358">
        <f t="shared" si="64"/>
        <v>1.0182926829268293</v>
      </c>
      <c r="K124" s="8">
        <v>0</v>
      </c>
      <c r="L124" s="8">
        <v>0</v>
      </c>
      <c r="M124" s="358" t="str">
        <f t="shared" si="65"/>
        <v>N/A</v>
      </c>
      <c r="N124" s="8">
        <v>0</v>
      </c>
      <c r="O124" s="8">
        <v>0</v>
      </c>
      <c r="P124" s="361" t="str">
        <f t="shared" si="66"/>
        <v>N/A</v>
      </c>
      <c r="Q124" s="8">
        <v>0</v>
      </c>
      <c r="R124" s="8">
        <v>0</v>
      </c>
      <c r="S124" s="361" t="str">
        <f t="shared" si="67"/>
        <v>N/A</v>
      </c>
      <c r="T124" s="8">
        <v>611</v>
      </c>
      <c r="U124" s="8">
        <v>586</v>
      </c>
      <c r="V124" s="358">
        <f t="shared" si="68"/>
        <v>0.95908346972176761</v>
      </c>
      <c r="W124" s="8">
        <v>611</v>
      </c>
      <c r="X124" s="8">
        <v>586</v>
      </c>
      <c r="Y124" s="358">
        <f t="shared" si="69"/>
        <v>0.95908346972176761</v>
      </c>
      <c r="Z124" s="8">
        <v>158</v>
      </c>
      <c r="AA124" s="8">
        <v>152</v>
      </c>
      <c r="AB124" s="358">
        <f t="shared" si="70"/>
        <v>0.96202531645569622</v>
      </c>
      <c r="AC124" s="8">
        <v>0</v>
      </c>
      <c r="AD124" s="8">
        <v>0</v>
      </c>
      <c r="AE124" s="361" t="str">
        <f t="shared" si="71"/>
        <v>N/A</v>
      </c>
      <c r="AF124" s="8">
        <v>0</v>
      </c>
      <c r="AG124" s="8">
        <v>0</v>
      </c>
      <c r="AH124" s="361" t="str">
        <f t="shared" si="72"/>
        <v>N/A</v>
      </c>
      <c r="AI124" s="8">
        <v>158</v>
      </c>
      <c r="AJ124" s="8">
        <v>152</v>
      </c>
      <c r="AK124" s="358">
        <f t="shared" si="73"/>
        <v>0.96202531645569622</v>
      </c>
      <c r="AL124" s="8">
        <v>50</v>
      </c>
      <c r="AM124" s="8">
        <v>44</v>
      </c>
      <c r="AN124" s="358">
        <f t="shared" si="74"/>
        <v>0.88</v>
      </c>
      <c r="AO124" s="8">
        <v>0</v>
      </c>
      <c r="AP124" s="8">
        <v>0</v>
      </c>
      <c r="AQ124" s="361" t="str">
        <f t="shared" si="75"/>
        <v>N/A</v>
      </c>
      <c r="AR124" s="8">
        <v>0</v>
      </c>
      <c r="AS124" s="8">
        <v>0</v>
      </c>
      <c r="AT124" s="361" t="str">
        <f t="shared" si="76"/>
        <v>N/A</v>
      </c>
      <c r="AU124" s="8">
        <v>50</v>
      </c>
      <c r="AV124" s="8">
        <v>44</v>
      </c>
      <c r="AW124" s="358">
        <f t="shared" si="77"/>
        <v>0.88</v>
      </c>
      <c r="AX124" s="8">
        <v>1157</v>
      </c>
      <c r="AY124" s="8">
        <v>1134</v>
      </c>
      <c r="AZ124" s="358">
        <f t="shared" si="78"/>
        <v>0.98012100259291268</v>
      </c>
      <c r="BA124" s="8">
        <v>0</v>
      </c>
      <c r="BB124" s="8">
        <v>0</v>
      </c>
      <c r="BC124" s="358" t="str">
        <f t="shared" si="79"/>
        <v>N/A</v>
      </c>
      <c r="BD124" s="8">
        <v>0</v>
      </c>
      <c r="BE124" s="8">
        <v>0</v>
      </c>
      <c r="BF124" s="361" t="str">
        <f t="shared" si="80"/>
        <v>N/A</v>
      </c>
      <c r="BG124" s="8">
        <v>0</v>
      </c>
      <c r="BH124" s="8">
        <v>0</v>
      </c>
      <c r="BI124" s="361" t="str">
        <f t="shared" si="81"/>
        <v>N/A</v>
      </c>
      <c r="BJ124" s="8">
        <v>974</v>
      </c>
      <c r="BK124" s="8">
        <v>901</v>
      </c>
      <c r="BL124" s="570">
        <f t="shared" si="82"/>
        <v>0.92505133470225875</v>
      </c>
      <c r="BM124" s="8">
        <v>2131</v>
      </c>
      <c r="BN124" s="8">
        <v>2035</v>
      </c>
      <c r="BO124" s="358">
        <f t="shared" si="83"/>
        <v>0.95495072735804787</v>
      </c>
      <c r="BP124" s="8">
        <v>0</v>
      </c>
      <c r="BQ124" s="8">
        <v>0</v>
      </c>
      <c r="BR124" s="358" t="str">
        <f t="shared" si="84"/>
        <v>N/A</v>
      </c>
      <c r="BS124" s="8">
        <v>2339</v>
      </c>
      <c r="BT124" s="8">
        <v>2231</v>
      </c>
      <c r="BU124" s="358">
        <f t="shared" si="85"/>
        <v>0.95382642154766994</v>
      </c>
      <c r="BV124" s="8">
        <v>2950</v>
      </c>
      <c r="BW124" s="8">
        <v>2817</v>
      </c>
      <c r="BX124" s="358">
        <f t="shared" si="86"/>
        <v>0.95491525423728818</v>
      </c>
      <c r="BY124" s="8">
        <v>10800</v>
      </c>
      <c r="BZ124" s="8">
        <v>7920</v>
      </c>
      <c r="CA124" s="364">
        <f t="shared" si="87"/>
        <v>0.73333333333333328</v>
      </c>
      <c r="CB124" s="8">
        <v>7025</v>
      </c>
      <c r="CC124" s="8">
        <v>6836</v>
      </c>
      <c r="CD124" s="364">
        <f t="shared" si="88"/>
        <v>0.97309608540925263</v>
      </c>
      <c r="CE124" s="8">
        <v>3840</v>
      </c>
      <c r="CF124" s="8">
        <v>3168</v>
      </c>
      <c r="CG124" s="364">
        <f t="shared" si="89"/>
        <v>0.82499999999999996</v>
      </c>
      <c r="CH124" s="8">
        <v>1050</v>
      </c>
      <c r="CI124" s="8">
        <v>758</v>
      </c>
      <c r="CJ124" s="358">
        <f t="shared" si="90"/>
        <v>0.72190476190476194</v>
      </c>
      <c r="CK124" s="8">
        <v>4890</v>
      </c>
      <c r="CL124" s="8">
        <v>3926</v>
      </c>
      <c r="CM124" s="364">
        <f t="shared" si="91"/>
        <v>0.80286298568507153</v>
      </c>
      <c r="CN124" s="8">
        <v>1001</v>
      </c>
      <c r="CO124" s="8">
        <v>684</v>
      </c>
      <c r="CP124" s="364">
        <f t="shared" si="92"/>
        <v>0.68331668331668327</v>
      </c>
      <c r="CQ124" s="8">
        <v>300</v>
      </c>
      <c r="CR124" s="8">
        <v>204</v>
      </c>
      <c r="CS124" s="364">
        <f t="shared" si="93"/>
        <v>0.68</v>
      </c>
      <c r="CT124" s="8">
        <v>24016</v>
      </c>
      <c r="CU124" s="8">
        <v>19570</v>
      </c>
      <c r="CV124" s="364">
        <f t="shared" si="94"/>
        <v>0.814873417721519</v>
      </c>
      <c r="CW124" s="8">
        <v>26966</v>
      </c>
      <c r="CX124" s="8">
        <v>22387</v>
      </c>
      <c r="CY124" s="364">
        <f t="shared" si="95"/>
        <v>0.83019357709708519</v>
      </c>
      <c r="CZ124" s="8">
        <v>1001</v>
      </c>
      <c r="DA124" s="8">
        <v>571</v>
      </c>
      <c r="DB124" s="361">
        <f t="shared" si="96"/>
        <v>0.57042957042957043</v>
      </c>
      <c r="DC124" s="8">
        <v>300</v>
      </c>
      <c r="DD124" s="8">
        <v>204</v>
      </c>
      <c r="DE124" s="361">
        <f t="shared" si="97"/>
        <v>0.68</v>
      </c>
      <c r="DF124" s="8">
        <v>14968</v>
      </c>
      <c r="DG124" s="8">
        <v>11422</v>
      </c>
      <c r="DH124" s="364">
        <f t="shared" si="98"/>
        <v>0.76309460181721001</v>
      </c>
      <c r="DI124" s="62">
        <v>0.86</v>
      </c>
      <c r="DJ124" s="93">
        <v>0.85925593904078901</v>
      </c>
      <c r="DK124" s="93">
        <f t="shared" si="99"/>
        <v>0.99913481283812677</v>
      </c>
      <c r="DL124" s="62" t="s">
        <v>508</v>
      </c>
      <c r="DM124" s="93">
        <v>0</v>
      </c>
      <c r="DN124" s="93" t="str">
        <f t="shared" si="100"/>
        <v>N/A</v>
      </c>
      <c r="DO124" s="62">
        <v>0.86</v>
      </c>
      <c r="DP124" s="93">
        <v>0.85925593904078901</v>
      </c>
      <c r="DQ124" s="93">
        <f t="shared" si="101"/>
        <v>0.99913481283812677</v>
      </c>
      <c r="DR124" s="62">
        <v>0.76</v>
      </c>
      <c r="DS124" s="93">
        <v>0.90079365079365104</v>
      </c>
      <c r="DT124" s="93">
        <f t="shared" si="102"/>
        <v>1.1852548036758566</v>
      </c>
      <c r="DU124" s="62">
        <v>0.18</v>
      </c>
      <c r="DV124" s="93">
        <v>0.94910179640718595</v>
      </c>
      <c r="DW124" s="93">
        <f t="shared" si="103"/>
        <v>5.2727877578177003</v>
      </c>
      <c r="DX124" s="62">
        <v>0.47</v>
      </c>
      <c r="DY124" s="93">
        <v>0.92832764505119403</v>
      </c>
      <c r="DZ124" s="93">
        <f t="shared" si="104"/>
        <v>1.9751652022365831</v>
      </c>
      <c r="EA124" s="62">
        <v>0.81</v>
      </c>
      <c r="EB124" s="93">
        <v>0.86347160692710401</v>
      </c>
      <c r="EC124" s="93">
        <f t="shared" si="105"/>
        <v>1.0660143295396345</v>
      </c>
      <c r="ED124" s="62">
        <v>0.18</v>
      </c>
      <c r="EE124" s="93">
        <v>0.94910179640718595</v>
      </c>
      <c r="EF124" s="93">
        <f t="shared" si="106"/>
        <v>5.2727877578177003</v>
      </c>
      <c r="EG124" s="62">
        <v>0.495</v>
      </c>
      <c r="EH124" s="93">
        <v>0.87362442314518995</v>
      </c>
      <c r="EI124" s="93">
        <f t="shared" si="107"/>
        <v>1.7648978245357374</v>
      </c>
      <c r="EJ124" s="62">
        <v>0.8</v>
      </c>
      <c r="EK124" s="93">
        <v>0.78413110115538798</v>
      </c>
      <c r="EL124" s="93">
        <f t="shared" si="108"/>
        <v>0.98016387644423497</v>
      </c>
      <c r="EM124" s="62">
        <v>0.23</v>
      </c>
      <c r="EN124" s="93">
        <v>0.34117965367965403</v>
      </c>
      <c r="EO124" s="93">
        <f t="shared" si="109"/>
        <v>1.4833897986071913</v>
      </c>
      <c r="EP124" s="62">
        <v>0.51500000000000001</v>
      </c>
      <c r="EQ124" s="93">
        <v>0.533163004598876</v>
      </c>
      <c r="ER124" s="93">
        <f t="shared" si="110"/>
        <v>1.0352679700949048</v>
      </c>
      <c r="ES124" s="62">
        <v>0.80500000000000005</v>
      </c>
      <c r="ET124" s="93">
        <v>0.802097583219334</v>
      </c>
      <c r="EU124" s="93">
        <f t="shared" si="111"/>
        <v>0.99639451331594275</v>
      </c>
      <c r="EV124" s="62">
        <v>0.20500000000000002</v>
      </c>
      <c r="EW124" s="93">
        <v>0.35895639992995998</v>
      </c>
      <c r="EX124" s="93">
        <f t="shared" si="112"/>
        <v>1.7510068289266338</v>
      </c>
      <c r="EY124" s="62">
        <v>0.505</v>
      </c>
      <c r="EZ124" s="93">
        <v>0.57600393085272705</v>
      </c>
      <c r="FA124" s="93">
        <f t="shared" si="113"/>
        <v>1.1406018432727267</v>
      </c>
      <c r="FB124" s="62">
        <v>0.77</v>
      </c>
      <c r="FC124" s="93">
        <v>0.67941952506596304</v>
      </c>
      <c r="FD124" s="93">
        <f t="shared" si="114"/>
        <v>0.88236301956618579</v>
      </c>
      <c r="FE124" s="62">
        <v>0.3</v>
      </c>
      <c r="FF124" s="93">
        <v>0.455808080808081</v>
      </c>
      <c r="FG124" s="93">
        <f t="shared" si="115"/>
        <v>1.5193602693602701</v>
      </c>
      <c r="FH124" s="62">
        <v>0.53500000000000003</v>
      </c>
      <c r="FI124" s="93">
        <v>0.49898115129903198</v>
      </c>
      <c r="FJ124" s="93">
        <f t="shared" si="116"/>
        <v>0.93267504915706911</v>
      </c>
      <c r="FK124" s="54">
        <v>0.85773195876288655</v>
      </c>
      <c r="FL124" s="93">
        <v>0.83187134502923998</v>
      </c>
      <c r="FM124" s="93">
        <f t="shared" si="117"/>
        <v>0.96985000562303225</v>
      </c>
      <c r="FN124" s="54">
        <v>0.61009999999999998</v>
      </c>
      <c r="FO124" s="93">
        <v>0.92156862745098</v>
      </c>
      <c r="FP124" s="93">
        <f t="shared" si="118"/>
        <v>1.5105206153925259</v>
      </c>
      <c r="FQ124" s="63">
        <v>993</v>
      </c>
      <c r="FR124" s="8">
        <v>269</v>
      </c>
      <c r="FS124" s="54">
        <f t="shared" si="119"/>
        <v>0.27089627391742194</v>
      </c>
      <c r="FT124" s="63">
        <v>43</v>
      </c>
      <c r="FU124" s="8">
        <v>50</v>
      </c>
      <c r="FV124" s="54">
        <f t="shared" si="120"/>
        <v>1.1627906976744187</v>
      </c>
      <c r="FW124" s="63">
        <v>1036</v>
      </c>
      <c r="FX124" s="8">
        <v>319</v>
      </c>
      <c r="FY124" s="54">
        <f t="shared" si="121"/>
        <v>0.30791505791505791</v>
      </c>
      <c r="FZ124" s="63">
        <v>10065</v>
      </c>
      <c r="GA124" s="8">
        <v>7857</v>
      </c>
      <c r="GB124" s="54">
        <f t="shared" si="122"/>
        <v>0.78062593144560355</v>
      </c>
      <c r="GC124" s="63">
        <v>11101</v>
      </c>
      <c r="GD124" s="8">
        <v>8176</v>
      </c>
      <c r="GE124" s="54">
        <f t="shared" si="123"/>
        <v>0.73651022430411672</v>
      </c>
      <c r="GF124" s="63">
        <v>284</v>
      </c>
      <c r="GG124" s="8">
        <v>27</v>
      </c>
      <c r="GH124" s="302">
        <f t="shared" si="124"/>
        <v>9.5070422535211266E-2</v>
      </c>
      <c r="GI124" s="8">
        <v>730</v>
      </c>
      <c r="GJ124" s="8">
        <v>455</v>
      </c>
      <c r="GK124" s="93">
        <f t="shared" si="125"/>
        <v>0.62328767123287676</v>
      </c>
      <c r="GL124" s="8">
        <v>183</v>
      </c>
      <c r="GM124" s="8">
        <v>79</v>
      </c>
      <c r="GN124" s="93">
        <f t="shared" si="126"/>
        <v>0.43169398907103823</v>
      </c>
    </row>
    <row r="125" spans="1:196" s="1" customFormat="1" ht="15" customHeight="1" x14ac:dyDescent="0.6">
      <c r="A125" s="16">
        <v>94</v>
      </c>
      <c r="B125" s="17" t="s">
        <v>532</v>
      </c>
      <c r="C125" s="18">
        <v>9547</v>
      </c>
      <c r="D125" s="17" t="s">
        <v>666</v>
      </c>
      <c r="E125" s="8">
        <v>368</v>
      </c>
      <c r="F125" s="8">
        <v>339</v>
      </c>
      <c r="G125" s="358">
        <f t="shared" si="127"/>
        <v>0.92119565217391308</v>
      </c>
      <c r="H125" s="8">
        <v>393</v>
      </c>
      <c r="I125" s="8">
        <v>387</v>
      </c>
      <c r="J125" s="358">
        <f t="shared" si="64"/>
        <v>0.98473282442748089</v>
      </c>
      <c r="K125" s="8">
        <v>0</v>
      </c>
      <c r="L125" s="8">
        <v>0</v>
      </c>
      <c r="M125" s="358" t="str">
        <f t="shared" si="65"/>
        <v>N/A</v>
      </c>
      <c r="N125" s="8">
        <v>0</v>
      </c>
      <c r="O125" s="8">
        <v>0</v>
      </c>
      <c r="P125" s="361" t="str">
        <f t="shared" si="66"/>
        <v>N/A</v>
      </c>
      <c r="Q125" s="8">
        <v>0</v>
      </c>
      <c r="R125" s="8">
        <v>0</v>
      </c>
      <c r="S125" s="361" t="str">
        <f t="shared" si="67"/>
        <v>N/A</v>
      </c>
      <c r="T125" s="8">
        <v>761</v>
      </c>
      <c r="U125" s="8">
        <v>726</v>
      </c>
      <c r="V125" s="358">
        <f t="shared" si="68"/>
        <v>0.95400788436268069</v>
      </c>
      <c r="W125" s="8">
        <v>761</v>
      </c>
      <c r="X125" s="8">
        <v>726</v>
      </c>
      <c r="Y125" s="358">
        <f t="shared" si="69"/>
        <v>0.95400788436268069</v>
      </c>
      <c r="Z125" s="8">
        <v>124</v>
      </c>
      <c r="AA125" s="8">
        <v>106</v>
      </c>
      <c r="AB125" s="358">
        <f t="shared" si="70"/>
        <v>0.85483870967741937</v>
      </c>
      <c r="AC125" s="8">
        <v>0</v>
      </c>
      <c r="AD125" s="8">
        <v>0</v>
      </c>
      <c r="AE125" s="361" t="str">
        <f t="shared" si="71"/>
        <v>N/A</v>
      </c>
      <c r="AF125" s="8">
        <v>0</v>
      </c>
      <c r="AG125" s="8">
        <v>0</v>
      </c>
      <c r="AH125" s="361" t="str">
        <f t="shared" si="72"/>
        <v>N/A</v>
      </c>
      <c r="AI125" s="8">
        <v>124</v>
      </c>
      <c r="AJ125" s="8">
        <v>106</v>
      </c>
      <c r="AK125" s="358">
        <f t="shared" si="73"/>
        <v>0.85483870967741937</v>
      </c>
      <c r="AL125" s="8">
        <v>0</v>
      </c>
      <c r="AM125" s="8">
        <v>0</v>
      </c>
      <c r="AN125" s="358" t="str">
        <f t="shared" si="74"/>
        <v>N/A</v>
      </c>
      <c r="AO125" s="8">
        <v>0</v>
      </c>
      <c r="AP125" s="8">
        <v>0</v>
      </c>
      <c r="AQ125" s="361" t="str">
        <f t="shared" si="75"/>
        <v>N/A</v>
      </c>
      <c r="AR125" s="8">
        <v>0</v>
      </c>
      <c r="AS125" s="8">
        <v>0</v>
      </c>
      <c r="AT125" s="361" t="str">
        <f t="shared" si="76"/>
        <v>N/A</v>
      </c>
      <c r="AU125" s="8">
        <v>0</v>
      </c>
      <c r="AV125" s="8">
        <v>0</v>
      </c>
      <c r="AW125" s="358" t="str">
        <f t="shared" si="77"/>
        <v>N/A</v>
      </c>
      <c r="AX125" s="8">
        <v>930</v>
      </c>
      <c r="AY125" s="8">
        <v>824</v>
      </c>
      <c r="AZ125" s="358">
        <f t="shared" si="78"/>
        <v>0.88602150537634405</v>
      </c>
      <c r="BA125" s="8">
        <v>0</v>
      </c>
      <c r="BB125" s="8">
        <v>0</v>
      </c>
      <c r="BC125" s="358" t="str">
        <f t="shared" si="79"/>
        <v>N/A</v>
      </c>
      <c r="BD125" s="8">
        <v>0</v>
      </c>
      <c r="BE125" s="8">
        <v>0</v>
      </c>
      <c r="BF125" s="361" t="str">
        <f t="shared" si="80"/>
        <v>N/A</v>
      </c>
      <c r="BG125" s="8">
        <v>0</v>
      </c>
      <c r="BH125" s="8">
        <v>0</v>
      </c>
      <c r="BI125" s="361" t="str">
        <f t="shared" si="81"/>
        <v>N/A</v>
      </c>
      <c r="BJ125" s="8">
        <v>756</v>
      </c>
      <c r="BK125" s="8">
        <v>889</v>
      </c>
      <c r="BL125" s="570">
        <f t="shared" si="82"/>
        <v>1.1759259259259258</v>
      </c>
      <c r="BM125" s="8">
        <v>1686</v>
      </c>
      <c r="BN125" s="8">
        <v>1713</v>
      </c>
      <c r="BO125" s="358">
        <f t="shared" si="83"/>
        <v>1.0160142348754448</v>
      </c>
      <c r="BP125" s="8">
        <v>0</v>
      </c>
      <c r="BQ125" s="8">
        <v>0</v>
      </c>
      <c r="BR125" s="358" t="str">
        <f t="shared" si="84"/>
        <v>N/A</v>
      </c>
      <c r="BS125" s="8">
        <v>1810</v>
      </c>
      <c r="BT125" s="8">
        <v>1819</v>
      </c>
      <c r="BU125" s="358">
        <f t="shared" si="85"/>
        <v>1.0049723756906077</v>
      </c>
      <c r="BV125" s="8">
        <v>2571</v>
      </c>
      <c r="BW125" s="8">
        <v>2545</v>
      </c>
      <c r="BX125" s="358">
        <f t="shared" si="86"/>
        <v>0.98988720342279268</v>
      </c>
      <c r="BY125" s="8">
        <v>7200</v>
      </c>
      <c r="BZ125" s="8">
        <v>2560</v>
      </c>
      <c r="CA125" s="364">
        <f t="shared" si="87"/>
        <v>0.35555555555555557</v>
      </c>
      <c r="CB125" s="8">
        <v>7075</v>
      </c>
      <c r="CC125" s="8">
        <v>4634</v>
      </c>
      <c r="CD125" s="364">
        <f t="shared" si="88"/>
        <v>0.65498233215547708</v>
      </c>
      <c r="CE125" s="8">
        <v>3840</v>
      </c>
      <c r="CF125" s="8">
        <v>2400</v>
      </c>
      <c r="CG125" s="364">
        <f t="shared" si="89"/>
        <v>0.625</v>
      </c>
      <c r="CH125" s="8">
        <v>0</v>
      </c>
      <c r="CI125" s="8">
        <v>0</v>
      </c>
      <c r="CJ125" s="358" t="str">
        <f t="shared" si="90"/>
        <v>N/A</v>
      </c>
      <c r="CK125" s="8">
        <v>3840</v>
      </c>
      <c r="CL125" s="8">
        <v>2400</v>
      </c>
      <c r="CM125" s="365">
        <f t="shared" si="91"/>
        <v>0.625</v>
      </c>
      <c r="CN125" s="8">
        <v>1691</v>
      </c>
      <c r="CO125" s="8">
        <v>856</v>
      </c>
      <c r="CP125" s="364">
        <f t="shared" si="92"/>
        <v>0.50620934358367831</v>
      </c>
      <c r="CQ125" s="8">
        <v>300</v>
      </c>
      <c r="CR125" s="8">
        <v>22</v>
      </c>
      <c r="CS125" s="364">
        <f t="shared" si="93"/>
        <v>7.3333333333333334E-2</v>
      </c>
      <c r="CT125" s="8">
        <v>20106</v>
      </c>
      <c r="CU125" s="8">
        <v>10472</v>
      </c>
      <c r="CV125" s="364">
        <f t="shared" si="94"/>
        <v>0.52083955038297025</v>
      </c>
      <c r="CW125" s="8">
        <v>22677</v>
      </c>
      <c r="CX125" s="8">
        <v>13017</v>
      </c>
      <c r="CY125" s="364">
        <f t="shared" si="95"/>
        <v>0.57401772721259425</v>
      </c>
      <c r="CZ125" s="8">
        <v>1691</v>
      </c>
      <c r="DA125" s="8">
        <v>712</v>
      </c>
      <c r="DB125" s="361">
        <f t="shared" si="96"/>
        <v>0.42105263157894735</v>
      </c>
      <c r="DC125" s="8">
        <v>300</v>
      </c>
      <c r="DD125" s="8">
        <v>22</v>
      </c>
      <c r="DE125" s="361">
        <f t="shared" si="97"/>
        <v>7.3333333333333334E-2</v>
      </c>
      <c r="DF125" s="8">
        <v>11433</v>
      </c>
      <c r="DG125" s="8">
        <v>5347</v>
      </c>
      <c r="DH125" s="364">
        <f t="shared" si="98"/>
        <v>0.46768127350651623</v>
      </c>
      <c r="DI125" s="62">
        <v>0.93</v>
      </c>
      <c r="DJ125" s="93">
        <v>0.87520615722924699</v>
      </c>
      <c r="DK125" s="93">
        <f t="shared" si="99"/>
        <v>0.94108188949381388</v>
      </c>
      <c r="DL125" s="62" t="s">
        <v>508</v>
      </c>
      <c r="DM125" s="93">
        <v>0</v>
      </c>
      <c r="DN125" s="93" t="str">
        <f t="shared" si="100"/>
        <v>N/A</v>
      </c>
      <c r="DO125" s="62">
        <v>0.93</v>
      </c>
      <c r="DP125" s="93">
        <v>0.87520615722924699</v>
      </c>
      <c r="DQ125" s="93">
        <f t="shared" si="101"/>
        <v>0.94108188949381388</v>
      </c>
      <c r="DR125" s="62">
        <v>0.79</v>
      </c>
      <c r="DS125" s="93">
        <v>0.72271386430678497</v>
      </c>
      <c r="DT125" s="93">
        <f t="shared" si="102"/>
        <v>0.91482767633770246</v>
      </c>
      <c r="DU125" s="62">
        <v>0.63</v>
      </c>
      <c r="DV125" s="93">
        <v>0.52196382428940602</v>
      </c>
      <c r="DW125" s="93">
        <f t="shared" si="103"/>
        <v>0.82851400680858101</v>
      </c>
      <c r="DX125" s="62">
        <v>0.71</v>
      </c>
      <c r="DY125" s="93">
        <v>0.61570247933884303</v>
      </c>
      <c r="DZ125" s="93">
        <f t="shared" si="104"/>
        <v>0.86718659061808878</v>
      </c>
      <c r="EA125" s="62">
        <v>0.8600000000000001</v>
      </c>
      <c r="EB125" s="93">
        <v>0.85125115848007404</v>
      </c>
      <c r="EC125" s="93">
        <f t="shared" si="105"/>
        <v>0.98982692846520226</v>
      </c>
      <c r="ED125" s="62">
        <v>0.63</v>
      </c>
      <c r="EE125" s="93">
        <v>0.52196382428940602</v>
      </c>
      <c r="EF125" s="93">
        <f t="shared" si="106"/>
        <v>0.82851400680858101</v>
      </c>
      <c r="EG125" s="62">
        <v>0.74500000000000011</v>
      </c>
      <c r="EH125" s="93">
        <v>0.80117878192534397</v>
      </c>
      <c r="EI125" s="93">
        <f t="shared" si="107"/>
        <v>1.0754077609736159</v>
      </c>
      <c r="EJ125" s="62">
        <v>0.69</v>
      </c>
      <c r="EK125" s="93">
        <v>0.86338896952104505</v>
      </c>
      <c r="EL125" s="93">
        <f t="shared" si="108"/>
        <v>1.251288361624703</v>
      </c>
      <c r="EM125" s="62">
        <v>0.22</v>
      </c>
      <c r="EN125" s="93">
        <v>0.46532258064516102</v>
      </c>
      <c r="EO125" s="93">
        <f t="shared" si="109"/>
        <v>2.1151026392961865</v>
      </c>
      <c r="EP125" s="62">
        <v>0.45499999999999996</v>
      </c>
      <c r="EQ125" s="93">
        <v>0.67484721161191696</v>
      </c>
      <c r="ER125" s="93">
        <f t="shared" si="110"/>
        <v>1.483180684861356</v>
      </c>
      <c r="ES125" s="62">
        <v>0.77500000000000002</v>
      </c>
      <c r="ET125" s="93">
        <v>0.85997392438070397</v>
      </c>
      <c r="EU125" s="93">
        <f t="shared" si="111"/>
        <v>1.1096437733944566</v>
      </c>
      <c r="EV125" s="62">
        <v>0.42499999999999999</v>
      </c>
      <c r="EW125" s="93">
        <v>0.46942210585374999</v>
      </c>
      <c r="EX125" s="93">
        <f t="shared" si="112"/>
        <v>1.1045226020088235</v>
      </c>
      <c r="EY125" s="62">
        <v>0.6</v>
      </c>
      <c r="EZ125" s="93">
        <v>0.69954674656218796</v>
      </c>
      <c r="FA125" s="93">
        <f t="shared" si="113"/>
        <v>1.1659112442703132</v>
      </c>
      <c r="FB125" s="62" t="s">
        <v>508</v>
      </c>
      <c r="FC125" s="93">
        <v>0</v>
      </c>
      <c r="FD125" s="93" t="str">
        <f t="shared" si="114"/>
        <v>N/A</v>
      </c>
      <c r="FE125" s="62">
        <v>0.28000000000000003</v>
      </c>
      <c r="FF125" s="93">
        <v>0.51</v>
      </c>
      <c r="FG125" s="93">
        <f t="shared" si="115"/>
        <v>1.8214285714285714</v>
      </c>
      <c r="FH125" s="62">
        <v>0.28000000000000003</v>
      </c>
      <c r="FI125" s="93">
        <v>0.51</v>
      </c>
      <c r="FJ125" s="93">
        <f t="shared" si="116"/>
        <v>1.8214285714285714</v>
      </c>
      <c r="FK125" s="54">
        <v>0.9</v>
      </c>
      <c r="FL125" s="93">
        <v>1</v>
      </c>
      <c r="FM125" s="93">
        <f t="shared" si="117"/>
        <v>1.1111111111111112</v>
      </c>
      <c r="FN125" s="54">
        <v>0.61009999999999998</v>
      </c>
      <c r="FO125" s="93">
        <v>1</v>
      </c>
      <c r="FP125" s="93">
        <f t="shared" si="118"/>
        <v>1.6390755613833798</v>
      </c>
      <c r="FQ125" s="63">
        <v>862</v>
      </c>
      <c r="FR125" s="8">
        <v>188</v>
      </c>
      <c r="FS125" s="54">
        <f t="shared" si="119"/>
        <v>0.21809744779582366</v>
      </c>
      <c r="FT125" s="63">
        <v>141</v>
      </c>
      <c r="FU125" s="8">
        <v>37</v>
      </c>
      <c r="FV125" s="54">
        <f t="shared" si="120"/>
        <v>0.26241134751773049</v>
      </c>
      <c r="FW125" s="63">
        <v>1003</v>
      </c>
      <c r="FX125" s="8">
        <v>225</v>
      </c>
      <c r="FY125" s="54">
        <f t="shared" si="121"/>
        <v>0.22432701894317048</v>
      </c>
      <c r="FZ125" s="63">
        <v>7541</v>
      </c>
      <c r="GA125" s="8">
        <v>3677</v>
      </c>
      <c r="GB125" s="54">
        <f t="shared" si="122"/>
        <v>0.48760111391062194</v>
      </c>
      <c r="GC125" s="63">
        <v>8544</v>
      </c>
      <c r="GD125" s="8">
        <v>3902</v>
      </c>
      <c r="GE125" s="54">
        <f t="shared" si="123"/>
        <v>0.45669475655430714</v>
      </c>
      <c r="GF125" s="63">
        <v>339</v>
      </c>
      <c r="GG125" s="8">
        <v>15</v>
      </c>
      <c r="GH125" s="302">
        <f t="shared" si="124"/>
        <v>4.4247787610619468E-2</v>
      </c>
      <c r="GI125" s="8">
        <v>699</v>
      </c>
      <c r="GJ125" s="8">
        <v>353</v>
      </c>
      <c r="GK125" s="93">
        <f t="shared" si="125"/>
        <v>0.50500715307582256</v>
      </c>
      <c r="GL125" s="8">
        <v>183</v>
      </c>
      <c r="GM125" s="8">
        <v>22</v>
      </c>
      <c r="GN125" s="93">
        <f t="shared" si="126"/>
        <v>0.12021857923497267</v>
      </c>
    </row>
    <row r="126" spans="1:196" s="1" customFormat="1" ht="15" customHeight="1" x14ac:dyDescent="0.6">
      <c r="A126" s="16">
        <v>95</v>
      </c>
      <c r="B126" s="17" t="s">
        <v>533</v>
      </c>
      <c r="C126" s="18">
        <v>9533</v>
      </c>
      <c r="D126" s="17" t="s">
        <v>667</v>
      </c>
      <c r="E126" s="8">
        <v>1183</v>
      </c>
      <c r="F126" s="8">
        <v>903</v>
      </c>
      <c r="G126" s="358">
        <f t="shared" si="127"/>
        <v>0.76331360946745563</v>
      </c>
      <c r="H126" s="8">
        <v>463</v>
      </c>
      <c r="I126" s="8">
        <v>720</v>
      </c>
      <c r="J126" s="358">
        <f t="shared" si="64"/>
        <v>1.5550755939524838</v>
      </c>
      <c r="K126" s="8">
        <v>40</v>
      </c>
      <c r="L126" s="8">
        <v>41</v>
      </c>
      <c r="M126" s="358">
        <f t="shared" si="65"/>
        <v>1.0249999999999999</v>
      </c>
      <c r="N126" s="8">
        <v>26</v>
      </c>
      <c r="O126" s="8">
        <v>47</v>
      </c>
      <c r="P126" s="361">
        <f t="shared" si="66"/>
        <v>1.8076923076923077</v>
      </c>
      <c r="Q126" s="8">
        <v>0</v>
      </c>
      <c r="R126" s="8">
        <v>0</v>
      </c>
      <c r="S126" s="361" t="str">
        <f t="shared" si="67"/>
        <v>N/A</v>
      </c>
      <c r="T126" s="8">
        <v>1712</v>
      </c>
      <c r="U126" s="8">
        <v>1711</v>
      </c>
      <c r="V126" s="358">
        <f t="shared" si="68"/>
        <v>0.99941588785046731</v>
      </c>
      <c r="W126" s="8">
        <v>1712</v>
      </c>
      <c r="X126" s="8">
        <v>1711</v>
      </c>
      <c r="Y126" s="358">
        <f t="shared" si="69"/>
        <v>0.99941588785046731</v>
      </c>
      <c r="Z126" s="8">
        <v>119</v>
      </c>
      <c r="AA126" s="8">
        <v>128</v>
      </c>
      <c r="AB126" s="358">
        <f t="shared" si="70"/>
        <v>1.0756302521008403</v>
      </c>
      <c r="AC126" s="8">
        <v>30</v>
      </c>
      <c r="AD126" s="8">
        <v>37</v>
      </c>
      <c r="AE126" s="361">
        <f t="shared" si="71"/>
        <v>1.2333333333333334</v>
      </c>
      <c r="AF126" s="8">
        <v>0</v>
      </c>
      <c r="AG126" s="8">
        <v>0</v>
      </c>
      <c r="AH126" s="361" t="str">
        <f t="shared" si="72"/>
        <v>N/A</v>
      </c>
      <c r="AI126" s="8">
        <v>149</v>
      </c>
      <c r="AJ126" s="8">
        <v>165</v>
      </c>
      <c r="AK126" s="358">
        <f t="shared" si="73"/>
        <v>1.1073825503355705</v>
      </c>
      <c r="AL126" s="8">
        <v>41</v>
      </c>
      <c r="AM126" s="8">
        <v>41</v>
      </c>
      <c r="AN126" s="358">
        <f t="shared" si="74"/>
        <v>1</v>
      </c>
      <c r="AO126" s="8">
        <v>20</v>
      </c>
      <c r="AP126" s="8">
        <v>21</v>
      </c>
      <c r="AQ126" s="361">
        <f t="shared" si="75"/>
        <v>1.05</v>
      </c>
      <c r="AR126" s="8">
        <v>0</v>
      </c>
      <c r="AS126" s="8">
        <v>0</v>
      </c>
      <c r="AT126" s="361" t="str">
        <f t="shared" si="76"/>
        <v>N/A</v>
      </c>
      <c r="AU126" s="8">
        <v>61</v>
      </c>
      <c r="AV126" s="8">
        <v>62</v>
      </c>
      <c r="AW126" s="358">
        <f t="shared" si="77"/>
        <v>1.0163934426229508</v>
      </c>
      <c r="AX126" s="8">
        <v>620</v>
      </c>
      <c r="AY126" s="8">
        <v>664</v>
      </c>
      <c r="AZ126" s="358">
        <f t="shared" si="78"/>
        <v>1.0709677419354839</v>
      </c>
      <c r="BA126" s="8">
        <v>145</v>
      </c>
      <c r="BB126" s="8">
        <v>151</v>
      </c>
      <c r="BC126" s="358">
        <f t="shared" si="79"/>
        <v>1.0413793103448277</v>
      </c>
      <c r="BD126" s="8">
        <v>84</v>
      </c>
      <c r="BE126" s="8">
        <v>97</v>
      </c>
      <c r="BF126" s="361">
        <f t="shared" si="80"/>
        <v>1.1547619047619047</v>
      </c>
      <c r="BG126" s="8">
        <v>0</v>
      </c>
      <c r="BH126" s="8">
        <v>0</v>
      </c>
      <c r="BI126" s="361" t="str">
        <f t="shared" si="81"/>
        <v>N/A</v>
      </c>
      <c r="BJ126" s="8">
        <v>1603</v>
      </c>
      <c r="BK126" s="8">
        <v>1591</v>
      </c>
      <c r="BL126" s="570">
        <f t="shared" si="82"/>
        <v>0.9925140361821585</v>
      </c>
      <c r="BM126" s="8">
        <v>2452</v>
      </c>
      <c r="BN126" s="8">
        <v>2503</v>
      </c>
      <c r="BO126" s="358">
        <f t="shared" si="83"/>
        <v>1.0207993474714518</v>
      </c>
      <c r="BP126" s="8">
        <v>0</v>
      </c>
      <c r="BQ126" s="8">
        <v>0</v>
      </c>
      <c r="BR126" s="358" t="str">
        <f t="shared" si="84"/>
        <v>N/A</v>
      </c>
      <c r="BS126" s="8">
        <v>2662</v>
      </c>
      <c r="BT126" s="8">
        <v>2730</v>
      </c>
      <c r="BU126" s="358">
        <f t="shared" si="85"/>
        <v>1.0255447032306537</v>
      </c>
      <c r="BV126" s="8">
        <v>4374</v>
      </c>
      <c r="BW126" s="8">
        <v>4441</v>
      </c>
      <c r="BX126" s="358">
        <f t="shared" si="86"/>
        <v>1.0153177869227252</v>
      </c>
      <c r="BY126" s="8">
        <v>11040</v>
      </c>
      <c r="BZ126" s="8">
        <v>8400</v>
      </c>
      <c r="CA126" s="364">
        <f t="shared" si="87"/>
        <v>0.76086956521739135</v>
      </c>
      <c r="CB126" s="8">
        <v>14075</v>
      </c>
      <c r="CC126" s="8">
        <v>11271</v>
      </c>
      <c r="CD126" s="364">
        <f t="shared" si="88"/>
        <v>0.80078152753108345</v>
      </c>
      <c r="CE126" s="8">
        <v>0</v>
      </c>
      <c r="CF126" s="8">
        <v>0</v>
      </c>
      <c r="CG126" s="364" t="str">
        <f t="shared" si="89"/>
        <v>N/A</v>
      </c>
      <c r="CH126" s="8">
        <v>650</v>
      </c>
      <c r="CI126" s="8">
        <v>371</v>
      </c>
      <c r="CJ126" s="358">
        <f t="shared" si="90"/>
        <v>0.57076923076923081</v>
      </c>
      <c r="CK126" s="8">
        <v>650</v>
      </c>
      <c r="CL126" s="8">
        <v>371</v>
      </c>
      <c r="CM126" s="364">
        <f t="shared" si="91"/>
        <v>0.57076923076923081</v>
      </c>
      <c r="CN126" s="8">
        <v>4654</v>
      </c>
      <c r="CO126" s="8">
        <v>4060</v>
      </c>
      <c r="CP126" s="364">
        <f t="shared" si="92"/>
        <v>0.87236785560807906</v>
      </c>
      <c r="CQ126" s="8">
        <v>900</v>
      </c>
      <c r="CR126" s="8">
        <v>894</v>
      </c>
      <c r="CS126" s="364">
        <f t="shared" si="93"/>
        <v>0.99333333333333329</v>
      </c>
      <c r="CT126" s="8">
        <v>31319</v>
      </c>
      <c r="CU126" s="8">
        <v>24996</v>
      </c>
      <c r="CV126" s="364">
        <f t="shared" si="94"/>
        <v>0.79810977361984736</v>
      </c>
      <c r="CW126" s="8">
        <v>35693</v>
      </c>
      <c r="CX126" s="8">
        <v>29437</v>
      </c>
      <c r="CY126" s="364">
        <f t="shared" si="95"/>
        <v>0.82472753761241702</v>
      </c>
      <c r="CZ126" s="8">
        <v>4814</v>
      </c>
      <c r="DA126" s="8">
        <v>3545</v>
      </c>
      <c r="DB126" s="361">
        <f t="shared" si="96"/>
        <v>0.73639385126713752</v>
      </c>
      <c r="DC126" s="8">
        <v>900</v>
      </c>
      <c r="DD126" s="8">
        <v>894</v>
      </c>
      <c r="DE126" s="361">
        <f t="shared" si="97"/>
        <v>0.99333333333333329</v>
      </c>
      <c r="DF126" s="8">
        <v>11648</v>
      </c>
      <c r="DG126" s="8">
        <v>9271</v>
      </c>
      <c r="DH126" s="364">
        <f t="shared" si="98"/>
        <v>0.79593063186813184</v>
      </c>
      <c r="DI126" s="62">
        <v>0.82</v>
      </c>
      <c r="DJ126" s="93">
        <v>0.95579682047305103</v>
      </c>
      <c r="DK126" s="93">
        <f t="shared" si="99"/>
        <v>1.165605878625672</v>
      </c>
      <c r="DL126" s="62">
        <v>0.6</v>
      </c>
      <c r="DM126" s="93">
        <v>0.68211920529801295</v>
      </c>
      <c r="DN126" s="93">
        <f t="shared" si="100"/>
        <v>1.136865342163355</v>
      </c>
      <c r="DO126" s="62">
        <v>0.71</v>
      </c>
      <c r="DP126" s="93">
        <v>0.94065934065934098</v>
      </c>
      <c r="DQ126" s="93">
        <f t="shared" si="101"/>
        <v>1.3248723107878042</v>
      </c>
      <c r="DR126" s="62">
        <v>0.81</v>
      </c>
      <c r="DS126" s="93">
        <v>0.92230070635721495</v>
      </c>
      <c r="DT126" s="93">
        <f t="shared" si="102"/>
        <v>1.1386428473545862</v>
      </c>
      <c r="DU126" s="62">
        <v>0.69</v>
      </c>
      <c r="DV126" s="93">
        <v>0.780555555555555</v>
      </c>
      <c r="DW126" s="93">
        <f t="shared" si="103"/>
        <v>1.1312399355877609</v>
      </c>
      <c r="DX126" s="62">
        <v>0.75</v>
      </c>
      <c r="DY126" s="93">
        <v>0.86265341905318504</v>
      </c>
      <c r="DZ126" s="93">
        <f t="shared" si="104"/>
        <v>1.15020455873758</v>
      </c>
      <c r="EA126" s="62">
        <v>0.81499999999999995</v>
      </c>
      <c r="EB126" s="93">
        <v>0.94649859943977599</v>
      </c>
      <c r="EC126" s="93">
        <f t="shared" si="105"/>
        <v>1.1613479747727313</v>
      </c>
      <c r="ED126" s="62">
        <v>0.64500000000000002</v>
      </c>
      <c r="EE126" s="93">
        <v>0.763490241102181</v>
      </c>
      <c r="EF126" s="93">
        <f t="shared" si="106"/>
        <v>1.1837058001584202</v>
      </c>
      <c r="EG126" s="62">
        <v>0.73</v>
      </c>
      <c r="EH126" s="93">
        <v>0.91060571943255997</v>
      </c>
      <c r="EI126" s="93">
        <f t="shared" si="107"/>
        <v>1.2474050951130959</v>
      </c>
      <c r="EJ126" s="62">
        <v>0.77</v>
      </c>
      <c r="EK126" s="93">
        <v>0.83242950108459901</v>
      </c>
      <c r="EL126" s="93">
        <f t="shared" si="108"/>
        <v>1.0810772741358428</v>
      </c>
      <c r="EM126" s="62">
        <v>0.27</v>
      </c>
      <c r="EN126" s="93">
        <v>0.27321428571428602</v>
      </c>
      <c r="EO126" s="93">
        <f t="shared" si="109"/>
        <v>1.011904761904763</v>
      </c>
      <c r="EP126" s="62">
        <v>0.52</v>
      </c>
      <c r="EQ126" s="93">
        <v>0.64450312049928005</v>
      </c>
      <c r="ER126" s="93">
        <f t="shared" si="110"/>
        <v>1.2394290778832309</v>
      </c>
      <c r="ES126" s="62">
        <v>0.79249999999999998</v>
      </c>
      <c r="ET126" s="93">
        <v>0.85262322721412298</v>
      </c>
      <c r="EU126" s="93">
        <f t="shared" si="111"/>
        <v>1.0758652709326473</v>
      </c>
      <c r="EV126" s="62">
        <v>0.45750000000000002</v>
      </c>
      <c r="EW126" s="93">
        <v>0.31927515909826298</v>
      </c>
      <c r="EX126" s="93">
        <f t="shared" si="112"/>
        <v>0.69786920021478249</v>
      </c>
      <c r="EY126" s="62">
        <v>0.625</v>
      </c>
      <c r="EZ126" s="93">
        <v>0.68464857152563097</v>
      </c>
      <c r="FA126" s="93">
        <f t="shared" si="113"/>
        <v>1.0954377144410095</v>
      </c>
      <c r="FB126" s="62">
        <v>0.78</v>
      </c>
      <c r="FC126" s="93">
        <v>0.82749326145552604</v>
      </c>
      <c r="FD126" s="93">
        <f t="shared" si="114"/>
        <v>1.060888796737854</v>
      </c>
      <c r="FE126" s="62" t="s">
        <v>508</v>
      </c>
      <c r="FF126" s="93">
        <v>0</v>
      </c>
      <c r="FG126" s="93" t="str">
        <f t="shared" si="115"/>
        <v>N/A</v>
      </c>
      <c r="FH126" s="62">
        <v>0.78</v>
      </c>
      <c r="FI126" s="93">
        <v>0.82749326145552604</v>
      </c>
      <c r="FJ126" s="93">
        <f t="shared" si="116"/>
        <v>1.060888796737854</v>
      </c>
      <c r="FK126" s="54">
        <v>0.83979406420351299</v>
      </c>
      <c r="FL126" s="93">
        <v>0.83528859690286195</v>
      </c>
      <c r="FM126" s="93">
        <f t="shared" si="117"/>
        <v>0.99463503316741808</v>
      </c>
      <c r="FN126" s="54">
        <v>0.61009999999999998</v>
      </c>
      <c r="FO126" s="93">
        <v>0.79530201342281903</v>
      </c>
      <c r="FP126" s="93">
        <f t="shared" si="118"/>
        <v>1.3035600941203394</v>
      </c>
      <c r="FQ126" s="63">
        <v>1014</v>
      </c>
      <c r="FR126" s="8">
        <v>189</v>
      </c>
      <c r="FS126" s="54">
        <f t="shared" si="119"/>
        <v>0.18639053254437871</v>
      </c>
      <c r="FT126" s="63">
        <v>234</v>
      </c>
      <c r="FU126" s="8">
        <v>228</v>
      </c>
      <c r="FV126" s="54">
        <f t="shared" si="120"/>
        <v>0.97435897435897434</v>
      </c>
      <c r="FW126" s="63">
        <v>1248</v>
      </c>
      <c r="FX126" s="8">
        <v>417</v>
      </c>
      <c r="FY126" s="54">
        <f t="shared" si="121"/>
        <v>0.33413461538461536</v>
      </c>
      <c r="FZ126" s="63">
        <v>14326</v>
      </c>
      <c r="GA126" s="8">
        <v>12052</v>
      </c>
      <c r="GB126" s="54">
        <f t="shared" si="122"/>
        <v>0.84126762529666343</v>
      </c>
      <c r="GC126" s="63">
        <v>15574</v>
      </c>
      <c r="GD126" s="8">
        <v>12469</v>
      </c>
      <c r="GE126" s="54">
        <f t="shared" si="123"/>
        <v>0.80062925388467965</v>
      </c>
      <c r="GF126" s="63">
        <v>568</v>
      </c>
      <c r="GG126" s="8">
        <v>1</v>
      </c>
      <c r="GH126" s="302">
        <f t="shared" si="124"/>
        <v>1.7605633802816902E-3</v>
      </c>
      <c r="GI126" s="8">
        <v>3270</v>
      </c>
      <c r="GJ126" s="8">
        <v>2006</v>
      </c>
      <c r="GK126" s="93">
        <f t="shared" si="125"/>
        <v>0.61345565749235476</v>
      </c>
      <c r="GL126" s="8">
        <v>549</v>
      </c>
      <c r="GM126" s="8">
        <v>575</v>
      </c>
      <c r="GN126" s="93">
        <f t="shared" si="126"/>
        <v>1.0473588342440801</v>
      </c>
    </row>
    <row r="127" spans="1:196" s="1" customFormat="1" ht="15" customHeight="1" x14ac:dyDescent="0.6">
      <c r="A127" s="16">
        <v>97</v>
      </c>
      <c r="B127" s="17" t="s">
        <v>534</v>
      </c>
      <c r="C127" s="18">
        <v>9548</v>
      </c>
      <c r="D127" s="17" t="s">
        <v>668</v>
      </c>
      <c r="E127" s="8">
        <v>49</v>
      </c>
      <c r="F127" s="8">
        <v>54</v>
      </c>
      <c r="G127" s="358">
        <f t="shared" si="127"/>
        <v>1.1020408163265305</v>
      </c>
      <c r="H127" s="8">
        <v>0</v>
      </c>
      <c r="I127" s="8">
        <v>0</v>
      </c>
      <c r="J127" s="358" t="str">
        <f t="shared" si="64"/>
        <v>N/A</v>
      </c>
      <c r="K127" s="8">
        <v>0</v>
      </c>
      <c r="L127" s="8">
        <v>0</v>
      </c>
      <c r="M127" s="358" t="str">
        <f t="shared" si="65"/>
        <v>N/A</v>
      </c>
      <c r="N127" s="8">
        <v>0</v>
      </c>
      <c r="O127" s="8">
        <v>0</v>
      </c>
      <c r="P127" s="361" t="str">
        <f t="shared" si="66"/>
        <v>N/A</v>
      </c>
      <c r="Q127" s="8">
        <v>0</v>
      </c>
      <c r="R127" s="8">
        <v>0</v>
      </c>
      <c r="S127" s="361" t="str">
        <f t="shared" si="67"/>
        <v>N/A</v>
      </c>
      <c r="T127" s="8">
        <v>49</v>
      </c>
      <c r="U127" s="8">
        <v>54</v>
      </c>
      <c r="V127" s="358">
        <f t="shared" si="68"/>
        <v>1.1020408163265305</v>
      </c>
      <c r="W127" s="8">
        <v>49</v>
      </c>
      <c r="X127" s="8">
        <v>54</v>
      </c>
      <c r="Y127" s="358">
        <f t="shared" si="69"/>
        <v>1.1020408163265305</v>
      </c>
      <c r="Z127" s="8">
        <v>75</v>
      </c>
      <c r="AA127" s="8">
        <v>78</v>
      </c>
      <c r="AB127" s="358">
        <f t="shared" si="70"/>
        <v>1.04</v>
      </c>
      <c r="AC127" s="8">
        <v>0</v>
      </c>
      <c r="AD127" s="8">
        <v>0</v>
      </c>
      <c r="AE127" s="361" t="str">
        <f t="shared" si="71"/>
        <v>N/A</v>
      </c>
      <c r="AF127" s="8">
        <v>0</v>
      </c>
      <c r="AG127" s="8">
        <v>0</v>
      </c>
      <c r="AH127" s="361" t="str">
        <f t="shared" si="72"/>
        <v>N/A</v>
      </c>
      <c r="AI127" s="8">
        <v>75</v>
      </c>
      <c r="AJ127" s="8">
        <v>78</v>
      </c>
      <c r="AK127" s="358">
        <f t="shared" si="73"/>
        <v>1.04</v>
      </c>
      <c r="AL127" s="8">
        <v>50</v>
      </c>
      <c r="AM127" s="8">
        <v>46</v>
      </c>
      <c r="AN127" s="358">
        <f t="shared" si="74"/>
        <v>0.92</v>
      </c>
      <c r="AO127" s="8">
        <v>0</v>
      </c>
      <c r="AP127" s="8">
        <v>0</v>
      </c>
      <c r="AQ127" s="361" t="str">
        <f t="shared" si="75"/>
        <v>N/A</v>
      </c>
      <c r="AR127" s="8">
        <v>0</v>
      </c>
      <c r="AS127" s="8">
        <v>0</v>
      </c>
      <c r="AT127" s="361" t="str">
        <f t="shared" si="76"/>
        <v>N/A</v>
      </c>
      <c r="AU127" s="8">
        <v>50</v>
      </c>
      <c r="AV127" s="8">
        <v>46</v>
      </c>
      <c r="AW127" s="358">
        <f t="shared" si="77"/>
        <v>0.92</v>
      </c>
      <c r="AX127" s="8">
        <v>200</v>
      </c>
      <c r="AY127" s="8">
        <v>243</v>
      </c>
      <c r="AZ127" s="358">
        <f t="shared" si="78"/>
        <v>1.2150000000000001</v>
      </c>
      <c r="BA127" s="8">
        <v>0</v>
      </c>
      <c r="BB127" s="8">
        <v>0</v>
      </c>
      <c r="BC127" s="358" t="str">
        <f t="shared" si="79"/>
        <v>N/A</v>
      </c>
      <c r="BD127" s="8">
        <v>0</v>
      </c>
      <c r="BE127" s="8">
        <v>0</v>
      </c>
      <c r="BF127" s="361" t="str">
        <f t="shared" si="80"/>
        <v>N/A</v>
      </c>
      <c r="BG127" s="8">
        <v>15</v>
      </c>
      <c r="BH127" s="8">
        <v>15</v>
      </c>
      <c r="BI127" s="361">
        <f t="shared" si="81"/>
        <v>1</v>
      </c>
      <c r="BJ127" s="8">
        <v>235</v>
      </c>
      <c r="BK127" s="8">
        <v>230</v>
      </c>
      <c r="BL127" s="570">
        <f t="shared" si="82"/>
        <v>0.97872340425531912</v>
      </c>
      <c r="BM127" s="8">
        <v>450</v>
      </c>
      <c r="BN127" s="8">
        <v>488</v>
      </c>
      <c r="BO127" s="358">
        <f t="shared" si="83"/>
        <v>1.0844444444444445</v>
      </c>
      <c r="BP127" s="8">
        <v>0</v>
      </c>
      <c r="BQ127" s="8">
        <v>0</v>
      </c>
      <c r="BR127" s="358" t="str">
        <f t="shared" si="84"/>
        <v>N/A</v>
      </c>
      <c r="BS127" s="8">
        <v>575</v>
      </c>
      <c r="BT127" s="8">
        <v>612</v>
      </c>
      <c r="BU127" s="358">
        <f t="shared" si="85"/>
        <v>1.0643478260869565</v>
      </c>
      <c r="BV127" s="8">
        <v>624</v>
      </c>
      <c r="BW127" s="8">
        <v>666</v>
      </c>
      <c r="BX127" s="358">
        <f t="shared" si="86"/>
        <v>1.0673076923076923</v>
      </c>
      <c r="BY127" s="8">
        <v>1600</v>
      </c>
      <c r="BZ127" s="8">
        <v>1280</v>
      </c>
      <c r="CA127" s="364">
        <f t="shared" si="87"/>
        <v>0.8</v>
      </c>
      <c r="CB127" s="8">
        <v>1550</v>
      </c>
      <c r="CC127" s="8">
        <v>3189</v>
      </c>
      <c r="CD127" s="364">
        <f t="shared" si="88"/>
        <v>2.0574193548387099</v>
      </c>
      <c r="CE127" s="8">
        <v>640</v>
      </c>
      <c r="CF127" s="8">
        <v>0</v>
      </c>
      <c r="CG127" s="364">
        <f t="shared" si="89"/>
        <v>0</v>
      </c>
      <c r="CH127" s="8">
        <v>0</v>
      </c>
      <c r="CI127" s="8">
        <v>0</v>
      </c>
      <c r="CJ127" s="358" t="str">
        <f t="shared" si="90"/>
        <v>N/A</v>
      </c>
      <c r="CK127" s="8">
        <v>640</v>
      </c>
      <c r="CL127" s="8">
        <v>0</v>
      </c>
      <c r="CM127" s="364">
        <f t="shared" si="91"/>
        <v>0</v>
      </c>
      <c r="CN127" s="8">
        <v>594</v>
      </c>
      <c r="CO127" s="8">
        <v>558</v>
      </c>
      <c r="CP127" s="364">
        <f t="shared" si="92"/>
        <v>0.93939393939393945</v>
      </c>
      <c r="CQ127" s="8">
        <v>0</v>
      </c>
      <c r="CR127" s="8">
        <v>21</v>
      </c>
      <c r="CS127" s="366" t="str">
        <f t="shared" si="93"/>
        <v>N/A</v>
      </c>
      <c r="CT127" s="8">
        <v>4384</v>
      </c>
      <c r="CU127" s="8">
        <v>5048</v>
      </c>
      <c r="CV127" s="364">
        <f t="shared" si="94"/>
        <v>1.1514598540145986</v>
      </c>
      <c r="CW127" s="8">
        <v>5008</v>
      </c>
      <c r="CX127" s="8">
        <v>5714</v>
      </c>
      <c r="CY127" s="364">
        <f t="shared" si="95"/>
        <v>1.1409744408945688</v>
      </c>
      <c r="CZ127" s="8">
        <v>594</v>
      </c>
      <c r="DA127" s="8">
        <v>478</v>
      </c>
      <c r="DB127" s="361">
        <f t="shared" si="96"/>
        <v>0.80471380471380471</v>
      </c>
      <c r="DC127" s="8">
        <v>15</v>
      </c>
      <c r="DD127" s="8">
        <v>36</v>
      </c>
      <c r="DE127" s="361">
        <f t="shared" si="97"/>
        <v>2.4</v>
      </c>
      <c r="DF127" s="8">
        <v>2240</v>
      </c>
      <c r="DG127" s="8">
        <v>1280</v>
      </c>
      <c r="DH127" s="364">
        <f t="shared" si="98"/>
        <v>0.5714285714285714</v>
      </c>
      <c r="DI127" s="62">
        <v>0.97</v>
      </c>
      <c r="DJ127" s="93">
        <v>0.96405228758169903</v>
      </c>
      <c r="DK127" s="93">
        <f t="shared" si="99"/>
        <v>0.9938683377130918</v>
      </c>
      <c r="DL127" s="62" t="s">
        <v>508</v>
      </c>
      <c r="DM127" s="93">
        <v>0</v>
      </c>
      <c r="DN127" s="93" t="str">
        <f t="shared" si="100"/>
        <v>N/A</v>
      </c>
      <c r="DO127" s="62">
        <v>0.97</v>
      </c>
      <c r="DP127" s="93">
        <v>0.96405228758169903</v>
      </c>
      <c r="DQ127" s="93">
        <f t="shared" si="101"/>
        <v>0.9938683377130918</v>
      </c>
      <c r="DR127" s="62">
        <v>0.89</v>
      </c>
      <c r="DS127" s="93">
        <v>0.98148148148148096</v>
      </c>
      <c r="DT127" s="93">
        <f t="shared" si="102"/>
        <v>1.1027881814398661</v>
      </c>
      <c r="DU127" s="62" t="s">
        <v>508</v>
      </c>
      <c r="DV127" s="93">
        <v>0</v>
      </c>
      <c r="DW127" s="93" t="str">
        <f t="shared" si="103"/>
        <v>N/A</v>
      </c>
      <c r="DX127" s="62">
        <v>0.89</v>
      </c>
      <c r="DY127" s="93">
        <v>0.98148148148148096</v>
      </c>
      <c r="DZ127" s="93">
        <f t="shared" si="104"/>
        <v>1.1027881814398661</v>
      </c>
      <c r="EA127" s="62">
        <v>0.92999999999999994</v>
      </c>
      <c r="EB127" s="93">
        <v>0.96546546546546497</v>
      </c>
      <c r="EC127" s="93">
        <f t="shared" si="105"/>
        <v>1.0381349091026506</v>
      </c>
      <c r="ED127" s="62" t="s">
        <v>508</v>
      </c>
      <c r="EE127" s="93">
        <v>0</v>
      </c>
      <c r="EF127" s="93" t="str">
        <f t="shared" si="106"/>
        <v>N/A</v>
      </c>
      <c r="EG127" s="62">
        <v>0.92999999999999994</v>
      </c>
      <c r="EH127" s="93">
        <v>0.96546546546546497</v>
      </c>
      <c r="EI127" s="93">
        <f t="shared" si="107"/>
        <v>1.0381349091026506</v>
      </c>
      <c r="EJ127" s="62">
        <v>0.8</v>
      </c>
      <c r="EK127" s="93">
        <v>0.82032908704883201</v>
      </c>
      <c r="EL127" s="93">
        <f t="shared" si="108"/>
        <v>1.0254113588110398</v>
      </c>
      <c r="EM127" s="62">
        <v>0.27</v>
      </c>
      <c r="EN127" s="93">
        <v>0.21953125000000001</v>
      </c>
      <c r="EO127" s="93">
        <f t="shared" si="109"/>
        <v>0.81307870370370372</v>
      </c>
      <c r="EP127" s="62">
        <v>0.53500000000000003</v>
      </c>
      <c r="EQ127" s="93">
        <v>0.66798732171156905</v>
      </c>
      <c r="ER127" s="93">
        <f t="shared" si="110"/>
        <v>1.2485744331057365</v>
      </c>
      <c r="ES127" s="62">
        <v>0.86499999999999999</v>
      </c>
      <c r="ET127" s="93">
        <v>0.84212900315742001</v>
      </c>
      <c r="EU127" s="93">
        <f t="shared" si="111"/>
        <v>0.97355954122245092</v>
      </c>
      <c r="EV127" s="62">
        <v>0.27</v>
      </c>
      <c r="EW127" s="93">
        <v>0.21953125000000001</v>
      </c>
      <c r="EX127" s="93">
        <f t="shared" si="112"/>
        <v>0.81307870370370372</v>
      </c>
      <c r="EY127" s="62">
        <v>0.5675</v>
      </c>
      <c r="EZ127" s="93">
        <v>0.70266013300664998</v>
      </c>
      <c r="FA127" s="93">
        <f t="shared" si="113"/>
        <v>1.2381676352540087</v>
      </c>
      <c r="FB127" s="62" t="s">
        <v>508</v>
      </c>
      <c r="FC127" s="93">
        <v>0</v>
      </c>
      <c r="FD127" s="93" t="str">
        <f t="shared" si="114"/>
        <v>N/A</v>
      </c>
      <c r="FE127" s="62">
        <v>0.31</v>
      </c>
      <c r="FF127" s="93">
        <v>0</v>
      </c>
      <c r="FG127" s="93">
        <f t="shared" si="115"/>
        <v>0</v>
      </c>
      <c r="FH127" s="62">
        <v>0.31</v>
      </c>
      <c r="FI127" s="93">
        <v>0</v>
      </c>
      <c r="FJ127" s="93">
        <f t="shared" si="116"/>
        <v>0</v>
      </c>
      <c r="FK127" s="54">
        <v>0.9</v>
      </c>
      <c r="FL127" s="93">
        <v>0.98745519713261598</v>
      </c>
      <c r="FM127" s="93">
        <f t="shared" si="117"/>
        <v>1.0971724412584622</v>
      </c>
      <c r="FN127" s="54">
        <v>0.61009999999999998</v>
      </c>
      <c r="FO127" s="93">
        <v>0.75</v>
      </c>
      <c r="FP127" s="93">
        <f t="shared" si="118"/>
        <v>1.2293066710375349</v>
      </c>
      <c r="FQ127" s="63">
        <v>333</v>
      </c>
      <c r="FR127" s="8">
        <v>83</v>
      </c>
      <c r="FS127" s="54">
        <f t="shared" si="119"/>
        <v>0.24924924924924924</v>
      </c>
      <c r="FT127" s="63">
        <v>21</v>
      </c>
      <c r="FU127" s="8">
        <v>1</v>
      </c>
      <c r="FV127" s="54">
        <f t="shared" si="120"/>
        <v>4.7619047619047616E-2</v>
      </c>
      <c r="FW127" s="63">
        <v>354</v>
      </c>
      <c r="FX127" s="8">
        <v>84</v>
      </c>
      <c r="FY127" s="54">
        <f t="shared" si="121"/>
        <v>0.23728813559322035</v>
      </c>
      <c r="FZ127" s="63">
        <v>1870</v>
      </c>
      <c r="GA127" s="8">
        <v>1996</v>
      </c>
      <c r="GB127" s="54">
        <f t="shared" si="122"/>
        <v>1.067379679144385</v>
      </c>
      <c r="GC127" s="63">
        <v>2224</v>
      </c>
      <c r="GD127" s="8">
        <v>2080</v>
      </c>
      <c r="GE127" s="54">
        <f t="shared" si="123"/>
        <v>0.93525179856115104</v>
      </c>
      <c r="GF127" s="63">
        <v>87</v>
      </c>
      <c r="GG127" s="8">
        <v>0</v>
      </c>
      <c r="GH127" s="302">
        <f t="shared" si="124"/>
        <v>0</v>
      </c>
      <c r="GI127" s="8">
        <v>446</v>
      </c>
      <c r="GJ127" s="8">
        <v>160</v>
      </c>
      <c r="GK127" s="93">
        <f t="shared" si="125"/>
        <v>0.35874439461883406</v>
      </c>
      <c r="GL127" s="8">
        <v>0</v>
      </c>
      <c r="GM127" s="8">
        <v>0</v>
      </c>
      <c r="GN127" s="93" t="str">
        <f t="shared" si="126"/>
        <v>N/A</v>
      </c>
    </row>
    <row r="128" spans="1:196" s="1" customFormat="1" ht="15" customHeight="1" x14ac:dyDescent="0.6">
      <c r="A128" s="16">
        <v>99</v>
      </c>
      <c r="B128" s="17" t="s">
        <v>535</v>
      </c>
      <c r="C128" s="18">
        <v>9531</v>
      </c>
      <c r="D128" s="17" t="s">
        <v>669</v>
      </c>
      <c r="E128" s="8">
        <v>394</v>
      </c>
      <c r="F128" s="8">
        <v>345</v>
      </c>
      <c r="G128" s="358">
        <f t="shared" si="127"/>
        <v>0.87563451776649748</v>
      </c>
      <c r="H128" s="8">
        <v>369</v>
      </c>
      <c r="I128" s="8">
        <v>498</v>
      </c>
      <c r="J128" s="358">
        <f t="shared" si="64"/>
        <v>1.3495934959349594</v>
      </c>
      <c r="K128" s="8">
        <v>0</v>
      </c>
      <c r="L128" s="8">
        <v>0</v>
      </c>
      <c r="M128" s="358" t="str">
        <f t="shared" si="65"/>
        <v>N/A</v>
      </c>
      <c r="N128" s="8">
        <v>0</v>
      </c>
      <c r="O128" s="8">
        <v>0</v>
      </c>
      <c r="P128" s="361" t="str">
        <f t="shared" si="66"/>
        <v>N/A</v>
      </c>
      <c r="Q128" s="8">
        <v>0</v>
      </c>
      <c r="R128" s="8">
        <v>0</v>
      </c>
      <c r="S128" s="361" t="str">
        <f t="shared" si="67"/>
        <v>N/A</v>
      </c>
      <c r="T128" s="8">
        <v>763</v>
      </c>
      <c r="U128" s="8">
        <v>843</v>
      </c>
      <c r="V128" s="358">
        <f t="shared" si="68"/>
        <v>1.1048492791612057</v>
      </c>
      <c r="W128" s="8">
        <v>763</v>
      </c>
      <c r="X128" s="8">
        <v>843</v>
      </c>
      <c r="Y128" s="358">
        <f t="shared" si="69"/>
        <v>1.1048492791612057</v>
      </c>
      <c r="Z128" s="8">
        <v>0</v>
      </c>
      <c r="AA128" s="8">
        <v>0</v>
      </c>
      <c r="AB128" s="358" t="str">
        <f t="shared" si="70"/>
        <v>N/A</v>
      </c>
      <c r="AC128" s="8">
        <v>0</v>
      </c>
      <c r="AD128" s="8">
        <v>0</v>
      </c>
      <c r="AE128" s="361" t="str">
        <f t="shared" si="71"/>
        <v>N/A</v>
      </c>
      <c r="AF128" s="8">
        <v>0</v>
      </c>
      <c r="AG128" s="8">
        <v>0</v>
      </c>
      <c r="AH128" s="361" t="str">
        <f t="shared" si="72"/>
        <v>N/A</v>
      </c>
      <c r="AI128" s="8">
        <v>0</v>
      </c>
      <c r="AJ128" s="8">
        <v>0</v>
      </c>
      <c r="AK128" s="358" t="str">
        <f t="shared" si="73"/>
        <v>N/A</v>
      </c>
      <c r="AL128" s="8">
        <v>25</v>
      </c>
      <c r="AM128" s="8">
        <v>0</v>
      </c>
      <c r="AN128" s="358">
        <f t="shared" si="74"/>
        <v>0</v>
      </c>
      <c r="AO128" s="8">
        <v>0</v>
      </c>
      <c r="AP128" s="8">
        <v>0</v>
      </c>
      <c r="AQ128" s="361" t="str">
        <f t="shared" si="75"/>
        <v>N/A</v>
      </c>
      <c r="AR128" s="8">
        <v>0</v>
      </c>
      <c r="AS128" s="8">
        <v>0</v>
      </c>
      <c r="AT128" s="361" t="str">
        <f t="shared" si="76"/>
        <v>N/A</v>
      </c>
      <c r="AU128" s="8">
        <v>25</v>
      </c>
      <c r="AV128" s="8">
        <v>0</v>
      </c>
      <c r="AW128" s="358">
        <f t="shared" si="77"/>
        <v>0</v>
      </c>
      <c r="AX128" s="8">
        <v>516</v>
      </c>
      <c r="AY128" s="8">
        <v>468</v>
      </c>
      <c r="AZ128" s="358">
        <f t="shared" si="78"/>
        <v>0.90697674418604646</v>
      </c>
      <c r="BA128" s="8">
        <v>274</v>
      </c>
      <c r="BB128" s="8">
        <v>165</v>
      </c>
      <c r="BC128" s="358">
        <f t="shared" si="79"/>
        <v>0.6021897810218978</v>
      </c>
      <c r="BD128" s="8">
        <v>0</v>
      </c>
      <c r="BE128" s="8">
        <v>17</v>
      </c>
      <c r="BF128" s="361" t="str">
        <f t="shared" si="80"/>
        <v>N/A</v>
      </c>
      <c r="BG128" s="8">
        <v>0</v>
      </c>
      <c r="BH128" s="8">
        <v>0</v>
      </c>
      <c r="BI128" s="361" t="str">
        <f t="shared" si="81"/>
        <v>N/A</v>
      </c>
      <c r="BJ128" s="8">
        <v>750</v>
      </c>
      <c r="BK128" s="8">
        <v>913</v>
      </c>
      <c r="BL128" s="570">
        <f t="shared" si="82"/>
        <v>1.2173333333333334</v>
      </c>
      <c r="BM128" s="8">
        <v>1540</v>
      </c>
      <c r="BN128" s="8">
        <v>1563</v>
      </c>
      <c r="BO128" s="358">
        <f t="shared" si="83"/>
        <v>1.014935064935065</v>
      </c>
      <c r="BP128" s="8">
        <v>0</v>
      </c>
      <c r="BQ128" s="8">
        <v>0</v>
      </c>
      <c r="BR128" s="358" t="str">
        <f t="shared" si="84"/>
        <v>N/A</v>
      </c>
      <c r="BS128" s="8">
        <v>1565</v>
      </c>
      <c r="BT128" s="8">
        <v>1563</v>
      </c>
      <c r="BU128" s="358">
        <f t="shared" si="85"/>
        <v>0.99872204472843451</v>
      </c>
      <c r="BV128" s="8">
        <v>2328</v>
      </c>
      <c r="BW128" s="8">
        <v>2406</v>
      </c>
      <c r="BX128" s="358">
        <f t="shared" si="86"/>
        <v>1.0335051546391754</v>
      </c>
      <c r="BY128" s="8">
        <v>5760</v>
      </c>
      <c r="BZ128" s="8">
        <v>4400</v>
      </c>
      <c r="CA128" s="364">
        <f t="shared" si="87"/>
        <v>0.76388888888888884</v>
      </c>
      <c r="CB128" s="8">
        <v>6200</v>
      </c>
      <c r="CC128" s="8">
        <v>6564</v>
      </c>
      <c r="CD128" s="364">
        <f t="shared" si="88"/>
        <v>1.0587096774193547</v>
      </c>
      <c r="CE128" s="8">
        <v>1280</v>
      </c>
      <c r="CF128" s="8">
        <v>1040</v>
      </c>
      <c r="CG128" s="364">
        <f t="shared" si="89"/>
        <v>0.8125</v>
      </c>
      <c r="CH128" s="8">
        <v>650</v>
      </c>
      <c r="CI128" s="8">
        <v>179</v>
      </c>
      <c r="CJ128" s="358">
        <f t="shared" si="90"/>
        <v>0.27538461538461539</v>
      </c>
      <c r="CK128" s="8">
        <v>1930</v>
      </c>
      <c r="CL128" s="8">
        <v>1219</v>
      </c>
      <c r="CM128" s="364">
        <f t="shared" si="91"/>
        <v>0.63160621761658031</v>
      </c>
      <c r="CN128" s="8">
        <v>1369</v>
      </c>
      <c r="CO128" s="8">
        <v>927</v>
      </c>
      <c r="CP128" s="364">
        <f t="shared" si="92"/>
        <v>0.67713659605551502</v>
      </c>
      <c r="CQ128" s="8">
        <v>0</v>
      </c>
      <c r="CR128" s="8">
        <v>194</v>
      </c>
      <c r="CS128" s="366" t="str">
        <f t="shared" si="93"/>
        <v>N/A</v>
      </c>
      <c r="CT128" s="8">
        <v>15259</v>
      </c>
      <c r="CU128" s="8">
        <v>13304</v>
      </c>
      <c r="CV128" s="364">
        <f t="shared" si="94"/>
        <v>0.87187889114620876</v>
      </c>
      <c r="CW128" s="8">
        <v>17587</v>
      </c>
      <c r="CX128" s="8">
        <v>15710</v>
      </c>
      <c r="CY128" s="364">
        <f t="shared" si="95"/>
        <v>0.89327344060954117</v>
      </c>
      <c r="CZ128" s="8">
        <v>1369</v>
      </c>
      <c r="DA128" s="8">
        <v>804</v>
      </c>
      <c r="DB128" s="361">
        <f t="shared" si="96"/>
        <v>0.58728999269539806</v>
      </c>
      <c r="DC128" s="8">
        <v>0</v>
      </c>
      <c r="DD128" s="8">
        <v>194</v>
      </c>
      <c r="DE128" s="361" t="str">
        <f t="shared" si="97"/>
        <v>N/A</v>
      </c>
      <c r="DF128" s="8">
        <v>7683</v>
      </c>
      <c r="DG128" s="8">
        <v>6103</v>
      </c>
      <c r="DH128" s="364">
        <f t="shared" si="98"/>
        <v>0.7943511649095405</v>
      </c>
      <c r="DI128" s="62">
        <v>0.93</v>
      </c>
      <c r="DJ128" s="93">
        <v>0.95493562231759599</v>
      </c>
      <c r="DK128" s="93">
        <f t="shared" si="99"/>
        <v>1.0268124971156947</v>
      </c>
      <c r="DL128" s="62">
        <v>0.83</v>
      </c>
      <c r="DM128" s="93">
        <v>0.91515151515151505</v>
      </c>
      <c r="DN128" s="93">
        <f t="shared" si="100"/>
        <v>1.1025921869295363</v>
      </c>
      <c r="DO128" s="62">
        <v>0.88</v>
      </c>
      <c r="DP128" s="93">
        <v>0.95073576455534203</v>
      </c>
      <c r="DQ128" s="93">
        <f t="shared" si="101"/>
        <v>1.0803815506310706</v>
      </c>
      <c r="DR128" s="62">
        <v>0.83</v>
      </c>
      <c r="DS128" s="93">
        <v>0.93333333333333302</v>
      </c>
      <c r="DT128" s="93">
        <f t="shared" si="102"/>
        <v>1.1244979919678713</v>
      </c>
      <c r="DU128" s="62">
        <v>0.93</v>
      </c>
      <c r="DV128" s="93">
        <v>0.977911646586345</v>
      </c>
      <c r="DW128" s="93">
        <f t="shared" si="103"/>
        <v>1.0515178995552097</v>
      </c>
      <c r="DX128" s="62">
        <v>0.88</v>
      </c>
      <c r="DY128" s="93">
        <v>0.95966785290628698</v>
      </c>
      <c r="DZ128" s="93">
        <f t="shared" si="104"/>
        <v>1.0905316510298715</v>
      </c>
      <c r="EA128" s="62">
        <v>0.88</v>
      </c>
      <c r="EB128" s="93">
        <v>0.95065978198508305</v>
      </c>
      <c r="EC128" s="93">
        <f t="shared" si="105"/>
        <v>1.0802952068012308</v>
      </c>
      <c r="ED128" s="62">
        <v>0.88</v>
      </c>
      <c r="EE128" s="93">
        <v>0.96229260935143301</v>
      </c>
      <c r="EF128" s="93">
        <f t="shared" si="106"/>
        <v>1.0935143288084466</v>
      </c>
      <c r="EG128" s="62">
        <v>0.88</v>
      </c>
      <c r="EH128" s="93">
        <v>0.95386533665835405</v>
      </c>
      <c r="EI128" s="93">
        <f t="shared" si="107"/>
        <v>1.0839378825663115</v>
      </c>
      <c r="EJ128" s="62">
        <v>0.87</v>
      </c>
      <c r="EK128" s="93">
        <v>0.93120549338758896</v>
      </c>
      <c r="EL128" s="93">
        <f t="shared" si="108"/>
        <v>1.0703511418248148</v>
      </c>
      <c r="EM128" s="62">
        <v>0.21</v>
      </c>
      <c r="EN128" s="93">
        <v>0.45036764705882398</v>
      </c>
      <c r="EO128" s="93">
        <f t="shared" si="109"/>
        <v>2.1446078431372571</v>
      </c>
      <c r="EP128" s="62">
        <v>0.54</v>
      </c>
      <c r="EQ128" s="93">
        <v>0.73459110042092601</v>
      </c>
      <c r="ER128" s="93">
        <f t="shared" si="110"/>
        <v>1.3603538896683813</v>
      </c>
      <c r="ES128" s="62">
        <v>0.875</v>
      </c>
      <c r="ET128" s="93">
        <v>0.93473508899760605</v>
      </c>
      <c r="EU128" s="93">
        <f t="shared" si="111"/>
        <v>1.0682686731401212</v>
      </c>
      <c r="EV128" s="62">
        <v>0.54500000000000004</v>
      </c>
      <c r="EW128" s="93">
        <v>0.50598066524660001</v>
      </c>
      <c r="EX128" s="93">
        <f t="shared" si="112"/>
        <v>0.92840489036073393</v>
      </c>
      <c r="EY128" s="62">
        <v>0.71</v>
      </c>
      <c r="EZ128" s="93">
        <v>0.76817313812858001</v>
      </c>
      <c r="FA128" s="93">
        <f t="shared" si="113"/>
        <v>1.0819339973641973</v>
      </c>
      <c r="FB128" s="62">
        <v>0.81</v>
      </c>
      <c r="FC128" s="93">
        <v>1</v>
      </c>
      <c r="FD128" s="93">
        <f t="shared" si="114"/>
        <v>1.2345679012345678</v>
      </c>
      <c r="FE128" s="62">
        <v>0.67</v>
      </c>
      <c r="FF128" s="93">
        <v>0.484615384615385</v>
      </c>
      <c r="FG128" s="93">
        <f t="shared" si="115"/>
        <v>0.72330654420206708</v>
      </c>
      <c r="FH128" s="62">
        <v>0.74</v>
      </c>
      <c r="FI128" s="93">
        <v>0.56029532403609505</v>
      </c>
      <c r="FJ128" s="93">
        <f t="shared" si="116"/>
        <v>0.75715584329202035</v>
      </c>
      <c r="FK128" s="54">
        <v>0.88461478439133734</v>
      </c>
      <c r="FL128" s="93">
        <v>0.96822033898305104</v>
      </c>
      <c r="FM128" s="93">
        <f t="shared" si="117"/>
        <v>1.0945106910566036</v>
      </c>
      <c r="FN128" s="54">
        <v>0.61009999999999998</v>
      </c>
      <c r="FO128" s="93">
        <v>0.80412371134020599</v>
      </c>
      <c r="FP128" s="93">
        <f t="shared" si="118"/>
        <v>1.318019523586635</v>
      </c>
      <c r="FQ128" s="63">
        <v>854</v>
      </c>
      <c r="FR128" s="8">
        <v>122</v>
      </c>
      <c r="FS128" s="54">
        <f t="shared" si="119"/>
        <v>0.14285714285714285</v>
      </c>
      <c r="FT128" s="63">
        <v>313</v>
      </c>
      <c r="FU128" s="8">
        <v>65</v>
      </c>
      <c r="FV128" s="54">
        <f t="shared" si="120"/>
        <v>0.20766773162939298</v>
      </c>
      <c r="FW128" s="63">
        <v>1167</v>
      </c>
      <c r="FX128" s="8">
        <v>187</v>
      </c>
      <c r="FY128" s="54">
        <f t="shared" si="121"/>
        <v>0.16023993144815768</v>
      </c>
      <c r="FZ128" s="63">
        <v>7989</v>
      </c>
      <c r="GA128" s="8">
        <v>6694</v>
      </c>
      <c r="GB128" s="54">
        <f t="shared" si="122"/>
        <v>0.83790211540868698</v>
      </c>
      <c r="GC128" s="63">
        <v>9156</v>
      </c>
      <c r="GD128" s="8">
        <v>6881</v>
      </c>
      <c r="GE128" s="54">
        <f t="shared" si="123"/>
        <v>0.75152905198776754</v>
      </c>
      <c r="GF128" s="63">
        <v>340</v>
      </c>
      <c r="GG128" s="8">
        <v>0</v>
      </c>
      <c r="GH128" s="302">
        <f t="shared" si="124"/>
        <v>0</v>
      </c>
      <c r="GI128" s="8">
        <v>800</v>
      </c>
      <c r="GJ128" s="8">
        <v>685</v>
      </c>
      <c r="GK128" s="93">
        <f t="shared" si="125"/>
        <v>0.85624999999999996</v>
      </c>
      <c r="GL128" s="8">
        <v>0</v>
      </c>
      <c r="GM128" s="8">
        <v>145</v>
      </c>
      <c r="GN128" s="93" t="str">
        <f t="shared" si="126"/>
        <v>N/A</v>
      </c>
    </row>
    <row r="129" spans="1:196" s="7" customFormat="1" ht="20.25" customHeight="1" x14ac:dyDescent="0.6">
      <c r="A129" s="28" t="s">
        <v>670</v>
      </c>
      <c r="B129" s="28"/>
      <c r="C129" s="27"/>
      <c r="D129" s="27"/>
      <c r="E129" s="24">
        <v>277973</v>
      </c>
      <c r="F129" s="24">
        <f>SUM(F11:F128)</f>
        <v>261290</v>
      </c>
      <c r="G129" s="359">
        <f t="shared" si="127"/>
        <v>0.9399833796807604</v>
      </c>
      <c r="H129" s="24">
        <v>165919</v>
      </c>
      <c r="I129" s="24">
        <f>SUM(I11:I128)</f>
        <v>176122</v>
      </c>
      <c r="J129" s="359">
        <f t="shared" si="64"/>
        <v>1.0614938614625209</v>
      </c>
      <c r="K129" s="24">
        <v>14650</v>
      </c>
      <c r="L129" s="24">
        <f>SUM(L11:L128)</f>
        <v>8984</v>
      </c>
      <c r="M129" s="359">
        <f t="shared" si="65"/>
        <v>0.61324232081911267</v>
      </c>
      <c r="N129" s="24">
        <v>2399</v>
      </c>
      <c r="O129" s="24">
        <f>SUM(O11:O128)</f>
        <v>2776</v>
      </c>
      <c r="P129" s="362">
        <f t="shared" si="66"/>
        <v>1.1571488120050022</v>
      </c>
      <c r="Q129" s="24">
        <v>678</v>
      </c>
      <c r="R129" s="24">
        <f>SUM(R11:R128)</f>
        <v>687</v>
      </c>
      <c r="S129" s="362">
        <f t="shared" si="67"/>
        <v>1.0132743362831858</v>
      </c>
      <c r="T129" s="24">
        <v>461619</v>
      </c>
      <c r="U129" s="24">
        <f>SUM(U11:U128)</f>
        <v>449859</v>
      </c>
      <c r="V129" s="359">
        <f t="shared" si="68"/>
        <v>0.97452444548426298</v>
      </c>
      <c r="W129" s="101">
        <v>461619</v>
      </c>
      <c r="X129" s="24">
        <f>SUM(X11:X128)</f>
        <v>449859</v>
      </c>
      <c r="Y129" s="359">
        <f t="shared" si="69"/>
        <v>0.97452444548426298</v>
      </c>
      <c r="Z129" s="24">
        <v>18889</v>
      </c>
      <c r="AA129" s="24">
        <f>SUM(AA11:AA128)</f>
        <v>16949</v>
      </c>
      <c r="AB129" s="359">
        <f t="shared" si="70"/>
        <v>0.89729472179575409</v>
      </c>
      <c r="AC129" s="24">
        <v>1920</v>
      </c>
      <c r="AD129" s="24">
        <f>SUM(AD11:AD128)</f>
        <v>2582</v>
      </c>
      <c r="AE129" s="362">
        <f t="shared" si="71"/>
        <v>1.3447916666666666</v>
      </c>
      <c r="AF129" s="24">
        <v>1504</v>
      </c>
      <c r="AG129" s="24">
        <f>SUM(AG11:AG128)</f>
        <v>1891</v>
      </c>
      <c r="AH129" s="362">
        <f t="shared" si="72"/>
        <v>1.2573138297872339</v>
      </c>
      <c r="AI129" s="24">
        <v>22313</v>
      </c>
      <c r="AJ129" s="24">
        <f>SUM(AJ11:AJ128)</f>
        <v>21422</v>
      </c>
      <c r="AK129" s="359">
        <f t="shared" si="73"/>
        <v>0.96006812172276257</v>
      </c>
      <c r="AL129" s="24">
        <v>7067</v>
      </c>
      <c r="AM129" s="24">
        <f>SUM(AM11:AM128)</f>
        <v>5148</v>
      </c>
      <c r="AN129" s="359">
        <f t="shared" si="74"/>
        <v>0.7284562048959955</v>
      </c>
      <c r="AO129" s="24">
        <v>945</v>
      </c>
      <c r="AP129" s="24">
        <f>SUM(AP11:AP128)</f>
        <v>983</v>
      </c>
      <c r="AQ129" s="362">
        <f t="shared" si="75"/>
        <v>1.0402116402116401</v>
      </c>
      <c r="AR129" s="24">
        <v>1091</v>
      </c>
      <c r="AS129" s="24">
        <f>SUM(AS11:AS128)</f>
        <v>1034</v>
      </c>
      <c r="AT129" s="362">
        <f t="shared" si="76"/>
        <v>0.94775435380384965</v>
      </c>
      <c r="AU129" s="24">
        <v>9103</v>
      </c>
      <c r="AV129" s="24">
        <f>SUM(AV11:AV128)</f>
        <v>7165</v>
      </c>
      <c r="AW129" s="359">
        <f t="shared" si="77"/>
        <v>0.78710315280676701</v>
      </c>
      <c r="AX129" s="24">
        <v>260961</v>
      </c>
      <c r="AY129" s="24">
        <f>SUM(AY11:AY128)</f>
        <v>244029</v>
      </c>
      <c r="AZ129" s="359">
        <f t="shared" si="78"/>
        <v>0.93511674158207547</v>
      </c>
      <c r="BA129" s="24">
        <v>57855</v>
      </c>
      <c r="BB129" s="24">
        <f>SUM(BB11:BB128)</f>
        <v>56252</v>
      </c>
      <c r="BC129" s="359">
        <f t="shared" si="79"/>
        <v>0.97229280096793713</v>
      </c>
      <c r="BD129" s="24">
        <v>24795</v>
      </c>
      <c r="BE129" s="24">
        <f>SUM(BE11:BE128)</f>
        <v>25989</v>
      </c>
      <c r="BF129" s="362">
        <f t="shared" si="80"/>
        <v>1.0481548699334544</v>
      </c>
      <c r="BG129" s="24">
        <v>3881</v>
      </c>
      <c r="BH129" s="24">
        <f>SUM(BH11:BH128)</f>
        <v>4592</v>
      </c>
      <c r="BI129" s="362">
        <f t="shared" si="81"/>
        <v>1.18320020613244</v>
      </c>
      <c r="BJ129" s="24">
        <v>475067</v>
      </c>
      <c r="BK129" s="24">
        <f>SUM(BK11:BK128)</f>
        <v>478645</v>
      </c>
      <c r="BL129" s="359">
        <f t="shared" si="82"/>
        <v>1.0075315692312874</v>
      </c>
      <c r="BM129" s="24">
        <v>822559</v>
      </c>
      <c r="BN129" s="24">
        <f>SUM(BN11:BN128)</f>
        <v>809507</v>
      </c>
      <c r="BO129" s="359">
        <f t="shared" si="83"/>
        <v>0.98413244521061716</v>
      </c>
      <c r="BP129" s="24">
        <v>1320</v>
      </c>
      <c r="BQ129" s="24">
        <f>SUM(BQ11:BQ128)</f>
        <v>1001</v>
      </c>
      <c r="BR129" s="359">
        <f t="shared" si="84"/>
        <v>0.7583333333333333</v>
      </c>
      <c r="BS129" s="24">
        <v>855295</v>
      </c>
      <c r="BT129" s="24">
        <f>SUM(BT11:BT128)</f>
        <v>839095</v>
      </c>
      <c r="BU129" s="359">
        <f t="shared" si="85"/>
        <v>0.98105916672025439</v>
      </c>
      <c r="BV129" s="24">
        <v>1316914</v>
      </c>
      <c r="BW129" s="24">
        <f>SUM(BW11:BW128)</f>
        <v>1288954</v>
      </c>
      <c r="BX129" s="359">
        <f t="shared" si="86"/>
        <v>0.97876854525048718</v>
      </c>
      <c r="BY129" s="24">
        <v>2420160</v>
      </c>
      <c r="BZ129" s="24">
        <f>SUM(BZ11:BZ128)</f>
        <v>1837171</v>
      </c>
      <c r="CA129" s="365">
        <f t="shared" si="87"/>
        <v>0.75911138106571463</v>
      </c>
      <c r="CB129" s="24">
        <v>2786954</v>
      </c>
      <c r="CC129" s="24">
        <f>SUM(CC11:CC128)</f>
        <v>2564226</v>
      </c>
      <c r="CD129" s="365">
        <f t="shared" si="88"/>
        <v>0.92008192456710802</v>
      </c>
      <c r="CE129" s="24">
        <v>917760</v>
      </c>
      <c r="CF129" s="24">
        <f>SUM(CF11:CF128)</f>
        <v>730861</v>
      </c>
      <c r="CG129" s="365">
        <f t="shared" si="89"/>
        <v>0.79635307705718272</v>
      </c>
      <c r="CH129" s="24">
        <v>111822</v>
      </c>
      <c r="CI129" s="24">
        <f>SUM(CI11:CI128)</f>
        <v>105068</v>
      </c>
      <c r="CJ129" s="359">
        <f t="shared" si="90"/>
        <v>0.9396004364078625</v>
      </c>
      <c r="CK129" s="24">
        <v>1029582</v>
      </c>
      <c r="CL129" s="24">
        <f>SUM(CL11:CL128)</f>
        <v>835929</v>
      </c>
      <c r="CM129" s="365">
        <f t="shared" si="91"/>
        <v>0.81191104739593345</v>
      </c>
      <c r="CN129" s="24">
        <f>SUM(CN11:CN128)</f>
        <v>619134</v>
      </c>
      <c r="CO129" s="24">
        <f>SUM(CO11:CO128)</f>
        <v>629941</v>
      </c>
      <c r="CP129" s="365">
        <f t="shared" si="92"/>
        <v>1.0174550258910027</v>
      </c>
      <c r="CQ129" s="24">
        <v>89200</v>
      </c>
      <c r="CR129" s="24">
        <f>SUM(CR11:CR128)</f>
        <v>133927</v>
      </c>
      <c r="CS129" s="365">
        <f t="shared" si="93"/>
        <v>1.5014237668161434</v>
      </c>
      <c r="CT129" s="24">
        <f>SUM(CT11:CT128)</f>
        <v>6945030</v>
      </c>
      <c r="CU129" s="24">
        <f>SUM(CU11:CU128)</f>
        <v>6001194</v>
      </c>
      <c r="CV129" s="365">
        <f t="shared" si="94"/>
        <v>0.86409907516598206</v>
      </c>
      <c r="CW129" s="24">
        <f>SUM(CW11:CW128)</f>
        <v>8261944</v>
      </c>
      <c r="CX129" s="24">
        <f>SUM(CX11:CX128)</f>
        <v>7290148</v>
      </c>
      <c r="CY129" s="365">
        <f>CX129/CW129</f>
        <v>0.88237683528235</v>
      </c>
      <c r="CZ129" s="24">
        <f>SUM(CZ11:CZ128)</f>
        <v>649193</v>
      </c>
      <c r="DA129" s="24">
        <f>SUM(DA11:DA128)</f>
        <v>569376</v>
      </c>
      <c r="DB129" s="362">
        <f t="shared" si="96"/>
        <v>0.87705197067744112</v>
      </c>
      <c r="DC129" s="24">
        <v>96354</v>
      </c>
      <c r="DD129" s="24">
        <f>SUM(DD11:DD128)</f>
        <v>142131</v>
      </c>
      <c r="DE129" s="362">
        <f t="shared" si="97"/>
        <v>1.4750918488075222</v>
      </c>
      <c r="DF129" s="24">
        <v>3561344</v>
      </c>
      <c r="DG129" s="24">
        <f>SUM(DG11:DG128)</f>
        <v>2800406</v>
      </c>
      <c r="DH129" s="365">
        <f>DG129/DF129</f>
        <v>0.78633403568989679</v>
      </c>
      <c r="DI129" s="61">
        <v>0.87457627118644077</v>
      </c>
      <c r="DJ129" s="61">
        <v>0.91944106289511429</v>
      </c>
      <c r="DK129" s="59">
        <f>DJ129/DI129</f>
        <v>1.0512988897444135</v>
      </c>
      <c r="DL129" s="61">
        <v>0.75172727272727258</v>
      </c>
      <c r="DM129" s="61">
        <v>0.81321553011448477</v>
      </c>
      <c r="DN129" s="61">
        <f t="shared" si="100"/>
        <v>1.0817959645978152</v>
      </c>
      <c r="DO129" s="61">
        <v>0.81805084745762713</v>
      </c>
      <c r="DP129" s="59">
        <v>0.91231982075927043</v>
      </c>
      <c r="DQ129" s="59">
        <f>DP129/DO129</f>
        <v>1.1152360804889041</v>
      </c>
      <c r="DR129" s="61">
        <v>0.86703389830508459</v>
      </c>
      <c r="DS129" s="59">
        <v>0.90768876695514311</v>
      </c>
      <c r="DT129" s="59">
        <f>DS129/DR129</f>
        <v>1.0468895953543829</v>
      </c>
      <c r="DU129" s="61">
        <v>0.79678571428571454</v>
      </c>
      <c r="DV129" s="59">
        <v>0.79709519537593254</v>
      </c>
      <c r="DW129" s="59">
        <f t="shared" si="103"/>
        <v>1.0003884119464861</v>
      </c>
      <c r="DX129" s="61">
        <v>0.83406779661016883</v>
      </c>
      <c r="DY129" s="59">
        <v>0.86439084246397202</v>
      </c>
      <c r="DZ129" s="59">
        <f>DY129/DX129</f>
        <v>1.0363556127895628</v>
      </c>
      <c r="EA129" s="61">
        <v>0.87080508474576268</v>
      </c>
      <c r="EB129" s="59">
        <v>0.91639629748812212</v>
      </c>
      <c r="EC129" s="59">
        <f>EB129/EA129</f>
        <v>1.052355244062074</v>
      </c>
      <c r="ED129" s="61">
        <v>0.77245614035087695</v>
      </c>
      <c r="EE129" s="59">
        <v>0.80099752984413053</v>
      </c>
      <c r="EF129" s="59">
        <f t="shared" si="106"/>
        <v>1.0369488803342142</v>
      </c>
      <c r="EG129" s="61">
        <v>0.82349576271186475</v>
      </c>
      <c r="EH129" s="59">
        <v>0.89559208474468444</v>
      </c>
      <c r="EI129" s="59">
        <f>EH129/EG129</f>
        <v>1.0875491111155184</v>
      </c>
      <c r="EJ129" s="61">
        <v>0.83499999999999996</v>
      </c>
      <c r="EK129" s="59">
        <v>0.87132037462840384</v>
      </c>
      <c r="EL129" s="59">
        <f>EK129/EJ129</f>
        <v>1.043497454644795</v>
      </c>
      <c r="EM129" s="61">
        <v>0.26974358974358975</v>
      </c>
      <c r="EN129" s="59">
        <v>0.33602073494411272</v>
      </c>
      <c r="EO129" s="59">
        <f t="shared" si="109"/>
        <v>1.2457042455152467</v>
      </c>
      <c r="EP129" s="61">
        <v>0.55499999999999972</v>
      </c>
      <c r="EQ129" s="59">
        <v>0.64225485794993453</v>
      </c>
      <c r="ER129" s="59">
        <f>EQ129/EP129</f>
        <v>1.1572159602701528</v>
      </c>
      <c r="ES129" s="61">
        <v>0.85290254237288088</v>
      </c>
      <c r="ET129" s="59">
        <v>0.88192818206480472</v>
      </c>
      <c r="EU129" s="59">
        <f>ET129/ES129</f>
        <v>1.0340316017949376</v>
      </c>
      <c r="EV129" s="61">
        <v>0.51514830508474563</v>
      </c>
      <c r="EW129" s="59">
        <v>0.37460389672068972</v>
      </c>
      <c r="EX129" s="59">
        <f>EW129/EV129</f>
        <v>0.72717680136609331</v>
      </c>
      <c r="EY129" s="61">
        <v>0.68402542372881336</v>
      </c>
      <c r="EZ129" s="59">
        <v>0.68704681989995275</v>
      </c>
      <c r="FA129" s="59">
        <f>EZ129/EY129</f>
        <v>1.0044170816848721</v>
      </c>
      <c r="FB129" s="61">
        <v>0.794175824175824</v>
      </c>
      <c r="FC129" s="59">
        <v>0.76443826854989161</v>
      </c>
      <c r="FD129" s="59">
        <f t="shared" si="114"/>
        <v>0.96255545092071604</v>
      </c>
      <c r="FE129" s="61">
        <v>0.31239316239316245</v>
      </c>
      <c r="FF129" s="59">
        <v>0.39276551902482143</v>
      </c>
      <c r="FG129" s="59">
        <f t="shared" si="115"/>
        <v>1.2572795000247359</v>
      </c>
      <c r="FH129" s="61">
        <v>0.50114406779661036</v>
      </c>
      <c r="FI129" s="59">
        <v>0.43948110425646192</v>
      </c>
      <c r="FJ129" s="59">
        <f>FI129/FH129</f>
        <v>0.87695561515621012</v>
      </c>
      <c r="FK129" s="61">
        <v>0.85041383432098916</v>
      </c>
      <c r="FL129" s="59">
        <v>0.90780209310086057</v>
      </c>
      <c r="FM129" s="59">
        <f t="shared" si="117"/>
        <v>1.0674827436523218</v>
      </c>
      <c r="FN129" s="61">
        <v>0.6101000000000012</v>
      </c>
      <c r="FO129" s="59">
        <v>0.8610085062372036</v>
      </c>
      <c r="FP129" s="59">
        <f>FO129/FN129</f>
        <v>1.4112580007166069</v>
      </c>
      <c r="FQ129" s="24">
        <v>352425</v>
      </c>
      <c r="FR129" s="24">
        <f>SUM(FR11:FR128)</f>
        <v>79812</v>
      </c>
      <c r="FS129" s="61">
        <f>FR129/FQ129</f>
        <v>0.22646520536284315</v>
      </c>
      <c r="FT129" s="24">
        <v>94127</v>
      </c>
      <c r="FU129" s="24">
        <f>SUM(FU11:FU128)</f>
        <v>49829</v>
      </c>
      <c r="FV129" s="61">
        <f>FU129/FT129</f>
        <v>0.52938051781104256</v>
      </c>
      <c r="FW129" s="24">
        <v>446552</v>
      </c>
      <c r="FX129" s="24">
        <f>SUM(FX11:FX128)</f>
        <v>129641</v>
      </c>
      <c r="FY129" s="61">
        <f>FX129/FW129</f>
        <v>0.29031557355022486</v>
      </c>
      <c r="FZ129" s="24">
        <v>3420411</v>
      </c>
      <c r="GA129" s="24">
        <f>SUM(GA11:GA128)</f>
        <v>2965733</v>
      </c>
      <c r="GB129" s="61">
        <f>GA129/FZ129</f>
        <v>0.86706919139249639</v>
      </c>
      <c r="GC129" s="24">
        <v>3866963</v>
      </c>
      <c r="GD129" s="24">
        <f>SUM(GD11:GD128)</f>
        <v>3095374</v>
      </c>
      <c r="GE129" s="61">
        <f>GD129/GC129</f>
        <v>0.80046641253097073</v>
      </c>
      <c r="GF129" s="24">
        <v>184643</v>
      </c>
      <c r="GG129" s="24">
        <f>SUM(GG11:GG128)</f>
        <v>10850</v>
      </c>
      <c r="GH129" s="346">
        <f t="shared" si="124"/>
        <v>5.8762043510991478E-2</v>
      </c>
      <c r="GI129" s="24">
        <v>481818</v>
      </c>
      <c r="GJ129" s="24">
        <f>SUM(GJ11:GJ128)</f>
        <v>374060</v>
      </c>
      <c r="GK129" s="59">
        <f t="shared" si="125"/>
        <v>0.77635123635895709</v>
      </c>
      <c r="GL129" s="24">
        <v>54421</v>
      </c>
      <c r="GM129" s="24">
        <f>SUM(GM11:GM128)</f>
        <v>96286</v>
      </c>
      <c r="GN129" s="59">
        <f t="shared" si="126"/>
        <v>1.7692802410834052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546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546"/>
      <c r="BY130" s="11"/>
      <c r="BZ130" s="11"/>
      <c r="CA130" s="546"/>
      <c r="CB130" s="11"/>
      <c r="CC130" s="11"/>
      <c r="CD130" s="546"/>
      <c r="CE130" s="11"/>
      <c r="CF130" s="11"/>
      <c r="CG130" s="546"/>
      <c r="CH130" s="11"/>
      <c r="CI130" s="11"/>
      <c r="CJ130" s="546"/>
      <c r="CK130" s="11"/>
      <c r="CL130" s="11"/>
      <c r="CM130" s="546"/>
      <c r="CN130" s="15"/>
      <c r="CO130" s="15"/>
      <c r="CP130" s="10"/>
      <c r="CQ130" s="15"/>
      <c r="CR130" s="11"/>
      <c r="CS130" s="546"/>
      <c r="CT130" s="11"/>
      <c r="CU130" s="11"/>
      <c r="CV130" s="546"/>
      <c r="CW130" s="11"/>
      <c r="CX130" s="11"/>
      <c r="CY130" s="546"/>
      <c r="CZ130" s="11"/>
      <c r="DA130" s="11"/>
      <c r="DB130" s="546"/>
      <c r="DC130" s="11"/>
      <c r="DD130" s="11"/>
      <c r="DE130" s="546"/>
      <c r="DF130" s="11"/>
      <c r="DG130" s="11"/>
      <c r="DH130" s="546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546"/>
      <c r="FT130" s="11"/>
      <c r="FU130" s="11"/>
      <c r="FV130" s="546"/>
      <c r="FW130" s="11"/>
      <c r="FX130" s="11"/>
      <c r="FY130" s="546"/>
      <c r="FZ130" s="11"/>
      <c r="GA130" s="11"/>
      <c r="GB130" s="546"/>
      <c r="GC130" s="11"/>
      <c r="GD130" s="11"/>
      <c r="GE130" s="546"/>
      <c r="GF130" s="11"/>
      <c r="GG130" s="11"/>
      <c r="GH130" s="11"/>
    </row>
    <row r="131" spans="1:196" x14ac:dyDescent="0.55000000000000004">
      <c r="E131" s="11"/>
      <c r="F131" s="11"/>
      <c r="G131" s="56"/>
      <c r="H131" s="11"/>
      <c r="I131" s="11"/>
      <c r="J131" s="56"/>
      <c r="K131" s="11"/>
      <c r="L131" s="11"/>
      <c r="M131" s="56"/>
      <c r="N131" s="11"/>
      <c r="O131" s="11"/>
      <c r="P131" s="56"/>
      <c r="Q131" s="11"/>
      <c r="R131" s="11"/>
      <c r="S131" s="56"/>
      <c r="T131" s="11"/>
      <c r="U131" s="11"/>
      <c r="V131" s="56"/>
      <c r="W131" s="11"/>
      <c r="X131" s="11"/>
      <c r="Y131" s="56"/>
      <c r="Z131" s="11"/>
      <c r="AA131" s="11"/>
      <c r="AB131" s="56"/>
      <c r="AC131" s="11"/>
      <c r="AD131" s="11"/>
      <c r="AE131" s="56"/>
      <c r="AF131" s="11"/>
      <c r="AG131" s="11"/>
      <c r="AH131" s="56"/>
      <c r="AI131" s="11"/>
      <c r="AJ131" s="11"/>
      <c r="AK131" s="56"/>
      <c r="AL131" s="11"/>
      <c r="AM131" s="11"/>
      <c r="AN131" s="56"/>
      <c r="AO131" s="11"/>
      <c r="AP131" s="11"/>
      <c r="AQ131" s="56"/>
      <c r="AR131" s="11"/>
      <c r="AS131" s="11"/>
      <c r="AT131" s="360"/>
      <c r="AU131" s="11"/>
      <c r="AV131" s="11"/>
      <c r="AW131" s="56"/>
      <c r="AX131" s="11"/>
      <c r="AY131" s="11"/>
      <c r="AZ131" s="56"/>
      <c r="BA131" s="11"/>
      <c r="BB131" s="11"/>
      <c r="BC131" s="56"/>
      <c r="BD131" s="11"/>
      <c r="BE131" s="11"/>
      <c r="BF131" s="56"/>
      <c r="BG131" s="11"/>
      <c r="BH131" s="11"/>
      <c r="BI131" s="56"/>
      <c r="BJ131" s="11"/>
      <c r="BK131" s="11"/>
      <c r="BL131" s="11"/>
      <c r="BM131" s="11"/>
      <c r="BN131" s="11"/>
      <c r="BO131" s="56"/>
      <c r="BP131" s="11"/>
      <c r="BQ131" s="11"/>
      <c r="BR131" s="56"/>
      <c r="BS131" s="11"/>
      <c r="BT131" s="11"/>
      <c r="BU131" s="56"/>
      <c r="BV131" s="11"/>
      <c r="BW131" s="11"/>
      <c r="BX131" s="360"/>
      <c r="BY131" s="11"/>
      <c r="BZ131" s="11"/>
      <c r="CA131" s="360"/>
      <c r="CB131" s="11"/>
      <c r="CC131" s="11"/>
      <c r="CD131" s="360"/>
      <c r="CE131" s="11"/>
      <c r="CF131" s="11"/>
      <c r="CG131" s="360"/>
      <c r="CH131" s="11"/>
      <c r="CI131" s="11"/>
      <c r="CJ131" s="360"/>
      <c r="CK131" s="11"/>
      <c r="CL131" s="11"/>
      <c r="CM131" s="360"/>
      <c r="CN131" s="56"/>
      <c r="CO131" s="56"/>
      <c r="CP131" s="360"/>
      <c r="CQ131" s="56"/>
      <c r="CR131" s="56"/>
      <c r="CS131" s="360"/>
      <c r="CT131" s="56"/>
      <c r="CU131" s="56"/>
      <c r="CV131" s="360"/>
      <c r="CW131" s="56"/>
      <c r="CX131" s="56"/>
      <c r="CY131" s="360"/>
      <c r="CZ131" s="56"/>
      <c r="DA131" s="56"/>
      <c r="DB131" s="360"/>
      <c r="DC131" s="56"/>
      <c r="DD131" s="56"/>
      <c r="DE131" s="360"/>
      <c r="DF131" s="56"/>
      <c r="DG131" s="56"/>
      <c r="DH131" s="360"/>
      <c r="DI131" s="11"/>
      <c r="DJ131" s="11"/>
      <c r="DK131" s="56"/>
      <c r="DL131" s="11"/>
      <c r="DM131" s="11"/>
      <c r="DN131" s="56"/>
      <c r="DO131" s="11"/>
      <c r="DP131" s="11"/>
      <c r="DQ131" s="11"/>
      <c r="DR131" s="11"/>
      <c r="DS131" s="11"/>
      <c r="DT131" s="56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546"/>
      <c r="FT131" s="11"/>
      <c r="FU131" s="11"/>
      <c r="FV131" s="546"/>
      <c r="FW131" s="11"/>
      <c r="FX131" s="11"/>
      <c r="FY131" s="546"/>
      <c r="FZ131" s="11"/>
      <c r="GA131" s="11"/>
      <c r="GB131" s="360"/>
      <c r="GC131" s="11"/>
      <c r="GD131" s="11"/>
      <c r="GE131" s="360"/>
      <c r="GF131" s="11"/>
      <c r="GG131" s="11"/>
      <c r="GH131" s="56"/>
      <c r="GI131" s="11"/>
      <c r="GJ131" s="11"/>
      <c r="GK131" s="56"/>
      <c r="GL131" s="11"/>
      <c r="GM131" s="11"/>
      <c r="GN131" s="56"/>
    </row>
    <row r="132" spans="1:196" s="107" customFormat="1" x14ac:dyDescent="0.55000000000000004">
      <c r="A132" s="5" t="s">
        <v>375</v>
      </c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367"/>
      <c r="AU132" s="128"/>
      <c r="AV132" s="128"/>
      <c r="AW132" s="128"/>
      <c r="AX132" s="128"/>
      <c r="AY132" s="128"/>
      <c r="AZ132" s="128"/>
      <c r="BA132" s="128"/>
      <c r="BB132" s="128"/>
      <c r="BC132" s="128"/>
      <c r="BD132" s="128"/>
      <c r="BE132" s="128"/>
      <c r="BF132" s="128"/>
      <c r="BG132" s="128"/>
      <c r="BH132" s="128"/>
      <c r="BI132" s="128"/>
      <c r="BJ132" s="128"/>
      <c r="BK132" s="128"/>
      <c r="BL132" s="128"/>
      <c r="BM132" s="128"/>
      <c r="BN132" s="128"/>
      <c r="BO132" s="128"/>
      <c r="BP132" s="128"/>
      <c r="BQ132" s="128"/>
      <c r="BR132" s="128"/>
      <c r="BS132" s="128"/>
      <c r="BT132" s="128"/>
      <c r="BU132" s="128"/>
      <c r="BV132" s="128"/>
      <c r="BW132" s="128"/>
      <c r="BX132" s="367"/>
      <c r="BY132" s="128"/>
      <c r="BZ132" s="128"/>
      <c r="CA132" s="367"/>
      <c r="CB132" s="128"/>
      <c r="CC132" s="128"/>
      <c r="CD132" s="367"/>
      <c r="CE132" s="128"/>
      <c r="CF132" s="128"/>
      <c r="CG132" s="367"/>
      <c r="CH132" s="128"/>
      <c r="CI132" s="128"/>
      <c r="CJ132" s="367"/>
      <c r="CK132" s="128"/>
      <c r="CL132" s="128"/>
      <c r="CM132" s="360"/>
      <c r="CN132" s="56"/>
      <c r="CO132" s="56"/>
      <c r="CP132" s="360"/>
      <c r="CQ132" s="56"/>
      <c r="CR132" s="56"/>
      <c r="CS132" s="360"/>
      <c r="CT132" s="56"/>
      <c r="CU132" s="56"/>
      <c r="CV132" s="360"/>
      <c r="CW132" s="56"/>
      <c r="CX132" s="56"/>
      <c r="CY132" s="360"/>
      <c r="CZ132" s="56"/>
      <c r="DA132" s="56"/>
      <c r="DB132" s="360"/>
      <c r="DC132" s="56"/>
      <c r="DD132" s="56"/>
      <c r="DE132" s="360"/>
      <c r="DF132" s="56"/>
      <c r="DG132" s="56"/>
      <c r="DH132" s="367"/>
      <c r="DI132" s="128"/>
      <c r="DJ132" s="128"/>
      <c r="DK132" s="128"/>
      <c r="DL132" s="128"/>
      <c r="DM132" s="128"/>
      <c r="DN132" s="128"/>
      <c r="DO132" s="128"/>
      <c r="DP132" s="128"/>
      <c r="DQ132" s="128"/>
      <c r="DR132" s="128"/>
      <c r="DS132" s="128"/>
      <c r="DT132" s="128"/>
      <c r="DU132" s="128"/>
      <c r="DV132" s="128"/>
      <c r="DW132" s="128"/>
      <c r="DX132" s="128"/>
      <c r="DY132" s="128"/>
      <c r="DZ132" s="128"/>
      <c r="EA132" s="128"/>
      <c r="EB132" s="128"/>
      <c r="EC132" s="128"/>
      <c r="ED132" s="128"/>
      <c r="EE132" s="128"/>
      <c r="EF132" s="128"/>
      <c r="EG132" s="128"/>
      <c r="EH132" s="128"/>
      <c r="EI132" s="128"/>
      <c r="EJ132" s="128"/>
      <c r="EK132" s="128"/>
      <c r="EL132" s="128"/>
      <c r="EM132" s="128"/>
      <c r="EN132" s="128"/>
      <c r="EO132" s="128"/>
      <c r="EP132" s="128"/>
      <c r="EQ132" s="128"/>
      <c r="ER132" s="128"/>
      <c r="ES132" s="128"/>
      <c r="ET132" s="128"/>
      <c r="EU132" s="128"/>
      <c r="EV132" s="128"/>
      <c r="EW132" s="128"/>
      <c r="EX132" s="128"/>
      <c r="EY132" s="128"/>
      <c r="EZ132" s="128"/>
      <c r="FA132" s="128"/>
      <c r="FB132" s="128"/>
      <c r="FC132" s="128"/>
      <c r="FD132" s="128"/>
      <c r="FE132" s="128"/>
      <c r="FF132" s="128"/>
      <c r="FG132" s="128"/>
      <c r="FH132" s="128"/>
      <c r="FI132" s="128"/>
      <c r="FJ132" s="128"/>
      <c r="FK132" s="128"/>
      <c r="FL132" s="128"/>
      <c r="FM132" s="128"/>
      <c r="FN132" s="128"/>
      <c r="FO132" s="128"/>
      <c r="FP132" s="128"/>
      <c r="FQ132" s="128"/>
      <c r="FR132" s="128"/>
      <c r="FS132" s="367"/>
      <c r="FT132" s="128"/>
      <c r="FU132" s="128"/>
      <c r="FV132" s="367"/>
      <c r="FW132" s="128"/>
      <c r="FX132" s="128"/>
      <c r="FY132" s="367"/>
      <c r="FZ132" s="128"/>
      <c r="GA132" s="128"/>
      <c r="GB132" s="367"/>
      <c r="GC132" s="128"/>
      <c r="GD132" s="128"/>
      <c r="GE132" s="367"/>
      <c r="GF132" s="128"/>
      <c r="GG132" s="128"/>
      <c r="GH132" s="128"/>
      <c r="GI132" s="128"/>
      <c r="GJ132" s="128"/>
      <c r="GK132" s="128"/>
      <c r="GL132" s="128"/>
      <c r="GM132" s="128"/>
      <c r="GN132" s="128"/>
    </row>
    <row r="133" spans="1:196" x14ac:dyDescent="0.55000000000000004">
      <c r="T133" s="12"/>
      <c r="U133" s="12"/>
      <c r="V133" s="12"/>
      <c r="W133" s="11"/>
      <c r="X133" s="41"/>
      <c r="Y133" s="11"/>
      <c r="BV133" s="12"/>
      <c r="BW133" s="12"/>
      <c r="BX133" s="41"/>
      <c r="CM133" s="360"/>
      <c r="CN133" s="56"/>
      <c r="CO133" s="56"/>
      <c r="CP133" s="360"/>
      <c r="CQ133" s="56"/>
      <c r="CR133" s="56"/>
      <c r="CS133" s="360"/>
      <c r="CT133" s="56"/>
      <c r="CU133" s="56"/>
      <c r="CV133" s="360"/>
      <c r="CW133" s="56"/>
      <c r="CX133" s="56"/>
      <c r="CY133" s="360"/>
      <c r="CZ133" s="56"/>
      <c r="DA133" s="56"/>
      <c r="DB133" s="360"/>
      <c r="DC133" s="56"/>
      <c r="DD133" s="56"/>
      <c r="DE133" s="360"/>
      <c r="DF133" s="56"/>
      <c r="DG133" s="56"/>
      <c r="DH133" s="41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0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0"/>
      <c r="BY134" s="15"/>
      <c r="BZ134" s="15"/>
      <c r="CA134" s="10"/>
      <c r="CB134" s="15"/>
      <c r="CC134" s="15"/>
      <c r="CD134" s="10"/>
      <c r="CE134" s="15"/>
      <c r="CF134" s="15"/>
      <c r="CG134" s="10"/>
      <c r="CH134" s="15"/>
      <c r="CI134" s="15"/>
      <c r="CJ134" s="10"/>
      <c r="CK134" s="15"/>
      <c r="CL134" s="15"/>
      <c r="CM134" s="360"/>
      <c r="CN134" s="56"/>
      <c r="CO134" s="56"/>
      <c r="CP134" s="360"/>
      <c r="CQ134" s="56"/>
      <c r="CR134" s="56"/>
      <c r="CS134" s="360"/>
      <c r="CT134" s="56"/>
      <c r="CU134" s="56"/>
      <c r="CV134" s="360"/>
      <c r="CW134" s="56"/>
      <c r="CX134" s="56"/>
      <c r="CY134" s="360"/>
      <c r="CZ134" s="56"/>
      <c r="DA134" s="56"/>
      <c r="DB134" s="360"/>
      <c r="DC134" s="56"/>
      <c r="DD134" s="56"/>
      <c r="DE134" s="360"/>
      <c r="DF134" s="56"/>
      <c r="DG134" s="56"/>
      <c r="DH134" s="10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0"/>
      <c r="FT134" s="15"/>
      <c r="FU134" s="15"/>
      <c r="FV134" s="10"/>
      <c r="FW134" s="15"/>
      <c r="FX134" s="15"/>
      <c r="FY134" s="10"/>
      <c r="FZ134" s="15"/>
      <c r="GA134" s="15"/>
      <c r="GB134" s="10"/>
      <c r="GC134" s="15"/>
      <c r="GD134" s="15"/>
      <c r="GE134" s="10"/>
      <c r="GF134" s="15"/>
      <c r="GG134" s="15"/>
      <c r="GH134" s="15"/>
    </row>
    <row r="135" spans="1:196" x14ac:dyDescent="0.55000000000000004">
      <c r="X135" s="41"/>
      <c r="CH135" s="12"/>
      <c r="CI135" s="12"/>
      <c r="CJ135" s="41"/>
      <c r="CK135" s="12"/>
      <c r="CL135" s="12"/>
      <c r="CM135" s="360"/>
      <c r="CN135" s="56"/>
      <c r="CO135" s="56"/>
      <c r="CP135" s="360"/>
      <c r="CQ135" s="56"/>
      <c r="CR135" s="56"/>
      <c r="CS135" s="360"/>
      <c r="CT135" s="56"/>
      <c r="CU135" s="56"/>
      <c r="CV135" s="360"/>
      <c r="CW135" s="56"/>
      <c r="CX135" s="56"/>
      <c r="CY135" s="360"/>
      <c r="CZ135" s="56"/>
      <c r="DA135" s="56"/>
      <c r="DB135" s="360"/>
      <c r="DC135" s="56"/>
      <c r="DD135" s="56"/>
      <c r="DE135" s="360"/>
      <c r="DF135" s="56"/>
      <c r="DG135" s="56"/>
      <c r="DH135" s="546"/>
    </row>
    <row r="136" spans="1:196" x14ac:dyDescent="0.55000000000000004">
      <c r="X136" s="41"/>
      <c r="CH136" s="12"/>
      <c r="CI136" s="12"/>
      <c r="CJ136" s="41"/>
      <c r="CK136" s="12"/>
      <c r="CL136" s="12"/>
      <c r="CM136" s="360"/>
      <c r="CN136" s="56"/>
      <c r="CO136" s="56"/>
      <c r="CP136" s="360"/>
      <c r="CQ136" s="56"/>
      <c r="CR136" s="56"/>
      <c r="CS136" s="360"/>
      <c r="CT136" s="56"/>
      <c r="CU136" s="56"/>
      <c r="CV136" s="360"/>
      <c r="CW136" s="56"/>
      <c r="CX136" s="56"/>
      <c r="CY136" s="360"/>
      <c r="CZ136" s="56"/>
      <c r="DA136" s="56"/>
      <c r="DB136" s="360"/>
      <c r="DC136" s="56"/>
      <c r="DD136" s="56"/>
      <c r="DE136" s="360"/>
      <c r="DF136" s="56"/>
      <c r="DG136" s="56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41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41"/>
      <c r="BY137" s="12"/>
      <c r="BZ137" s="12"/>
      <c r="CA137" s="41"/>
      <c r="CB137" s="12"/>
      <c r="CC137" s="12"/>
      <c r="CD137" s="41"/>
      <c r="CE137" s="12"/>
      <c r="CF137" s="12"/>
      <c r="CG137" s="41"/>
      <c r="CH137" s="12"/>
      <c r="CI137" s="12"/>
      <c r="CJ137" s="41"/>
      <c r="CK137" s="12"/>
      <c r="CL137" s="12"/>
      <c r="CM137" s="360"/>
      <c r="CN137" s="56"/>
      <c r="CO137" s="56"/>
      <c r="CP137" s="360"/>
      <c r="CQ137" s="56"/>
      <c r="CR137" s="56"/>
      <c r="CS137" s="360"/>
      <c r="CT137" s="56"/>
      <c r="CU137" s="56"/>
      <c r="CV137" s="360"/>
      <c r="CW137" s="56"/>
      <c r="CX137" s="56"/>
      <c r="CY137" s="360"/>
      <c r="CZ137" s="56"/>
      <c r="DA137" s="56"/>
      <c r="DB137" s="360"/>
      <c r="DC137" s="56"/>
      <c r="DD137" s="56"/>
      <c r="DE137" s="360"/>
      <c r="DF137" s="56"/>
      <c r="DG137" s="56"/>
      <c r="DH137" s="41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41"/>
      <c r="FT137" s="12"/>
      <c r="FU137" s="12"/>
      <c r="FV137" s="41"/>
      <c r="FW137" s="12"/>
      <c r="FX137" s="12"/>
      <c r="FY137" s="41"/>
      <c r="FZ137" s="12"/>
      <c r="GA137" s="12"/>
      <c r="GB137" s="41"/>
      <c r="GC137" s="12"/>
      <c r="GD137" s="12"/>
      <c r="GE137" s="41"/>
      <c r="GF137" s="12"/>
      <c r="GG137" s="12"/>
      <c r="GH137" s="12"/>
    </row>
    <row r="138" spans="1:196" x14ac:dyDescent="0.55000000000000004">
      <c r="X138" s="41"/>
      <c r="CM138" s="360"/>
      <c r="CN138" s="56"/>
      <c r="CO138" s="56"/>
      <c r="CP138" s="360"/>
      <c r="CQ138" s="56"/>
      <c r="CR138" s="56"/>
      <c r="CS138" s="360"/>
      <c r="CT138" s="56"/>
      <c r="CU138" s="56"/>
      <c r="CV138" s="360"/>
      <c r="CW138" s="56"/>
      <c r="CX138" s="56"/>
      <c r="CY138" s="360"/>
      <c r="CZ138" s="56"/>
      <c r="DA138" s="56"/>
      <c r="DB138" s="360"/>
      <c r="DC138" s="56"/>
      <c r="DD138" s="56"/>
      <c r="DE138" s="360"/>
      <c r="DF138" s="56"/>
      <c r="DG138" s="56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1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0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0"/>
      <c r="BY139" s="15"/>
      <c r="BZ139" s="15"/>
      <c r="CA139" s="10"/>
      <c r="CB139" s="15"/>
      <c r="CC139" s="15"/>
      <c r="CD139" s="10"/>
      <c r="CE139" s="15"/>
      <c r="CF139" s="15"/>
      <c r="CG139" s="10"/>
      <c r="CH139" s="15"/>
      <c r="CI139" s="15"/>
      <c r="CJ139" s="10"/>
      <c r="CK139" s="15"/>
      <c r="CL139" s="15"/>
      <c r="CM139" s="360"/>
      <c r="CN139" s="56"/>
      <c r="CO139" s="56"/>
      <c r="CP139" s="360"/>
      <c r="CQ139" s="56"/>
      <c r="CR139" s="56"/>
      <c r="CS139" s="360"/>
      <c r="CT139" s="56"/>
      <c r="CU139" s="56"/>
      <c r="CV139" s="360"/>
      <c r="CW139" s="56"/>
      <c r="CX139" s="56"/>
      <c r="CY139" s="360"/>
      <c r="CZ139" s="56"/>
      <c r="DA139" s="56"/>
      <c r="DB139" s="360"/>
      <c r="DC139" s="56"/>
      <c r="DD139" s="56"/>
      <c r="DE139" s="360"/>
      <c r="DF139" s="56"/>
      <c r="DG139" s="56"/>
      <c r="DH139" s="10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0"/>
      <c r="FT139" s="15"/>
      <c r="FU139" s="15"/>
      <c r="FV139" s="10"/>
      <c r="FW139" s="15"/>
      <c r="FX139" s="15"/>
      <c r="FY139" s="10"/>
      <c r="FZ139" s="15"/>
      <c r="GA139" s="15"/>
      <c r="GB139" s="10"/>
      <c r="GC139" s="15"/>
      <c r="GD139" s="15"/>
      <c r="GE139" s="10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1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0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0"/>
      <c r="BY140" s="15"/>
      <c r="BZ140" s="15"/>
      <c r="CA140" s="10"/>
      <c r="CB140" s="15"/>
      <c r="CC140" s="15"/>
      <c r="CD140" s="10"/>
      <c r="CE140" s="15"/>
      <c r="CF140" s="15"/>
      <c r="CG140" s="10"/>
      <c r="CH140" s="15"/>
      <c r="CI140" s="15"/>
      <c r="CJ140" s="10"/>
      <c r="CK140" s="15"/>
      <c r="CL140" s="15"/>
      <c r="CM140" s="360"/>
      <c r="CN140" s="56"/>
      <c r="CO140" s="56"/>
      <c r="CP140" s="360"/>
      <c r="CQ140" s="56"/>
      <c r="CR140" s="56"/>
      <c r="CS140" s="360"/>
      <c r="CT140" s="56"/>
      <c r="CU140" s="56"/>
      <c r="CV140" s="360"/>
      <c r="CW140" s="56"/>
      <c r="CX140" s="56"/>
      <c r="CY140" s="360"/>
      <c r="CZ140" s="56"/>
      <c r="DA140" s="56"/>
      <c r="DB140" s="360"/>
      <c r="DC140" s="56"/>
      <c r="DD140" s="56"/>
      <c r="DE140" s="360"/>
      <c r="DF140" s="56"/>
      <c r="DG140" s="56"/>
      <c r="DH140" s="10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0"/>
      <c r="FT140" s="15"/>
      <c r="FU140" s="15"/>
      <c r="FV140" s="10"/>
      <c r="FW140" s="15"/>
      <c r="FX140" s="15"/>
      <c r="FY140" s="10"/>
      <c r="FZ140" s="15"/>
      <c r="GA140" s="15"/>
      <c r="GB140" s="10"/>
      <c r="GC140" s="15"/>
      <c r="GD140" s="15"/>
      <c r="GE140" s="10"/>
      <c r="GF140" s="15"/>
      <c r="GG140" s="15"/>
      <c r="GH140" s="15"/>
    </row>
    <row r="141" spans="1:196" x14ac:dyDescent="0.55000000000000004">
      <c r="X141" s="41"/>
      <c r="CM141" s="360"/>
      <c r="CN141" s="56"/>
      <c r="CO141" s="56"/>
      <c r="CP141" s="360"/>
      <c r="CQ141" s="56"/>
      <c r="CR141" s="56"/>
      <c r="CS141" s="360"/>
      <c r="CT141" s="56"/>
      <c r="CU141" s="56"/>
      <c r="CV141" s="360"/>
      <c r="CW141" s="56"/>
      <c r="CX141" s="56"/>
      <c r="CY141" s="360"/>
      <c r="CZ141" s="56"/>
      <c r="DA141" s="56"/>
      <c r="DB141" s="360"/>
      <c r="DC141" s="56"/>
      <c r="DD141" s="56"/>
      <c r="DE141" s="360"/>
      <c r="DF141" s="56"/>
      <c r="DG141" s="56"/>
    </row>
    <row r="142" spans="1:196" x14ac:dyDescent="0.55000000000000004">
      <c r="T142" s="12"/>
      <c r="U142" s="12"/>
      <c r="V142" s="12"/>
      <c r="X142" s="41"/>
    </row>
    <row r="143" spans="1:196" x14ac:dyDescent="0.55000000000000004">
      <c r="X143" s="41"/>
    </row>
    <row r="144" spans="1:196" x14ac:dyDescent="0.55000000000000004">
      <c r="T144" s="12"/>
      <c r="U144" s="12"/>
      <c r="V144" s="12"/>
      <c r="X144" s="41"/>
      <c r="BV144" s="12"/>
      <c r="BW144" s="12"/>
      <c r="BX144" s="41"/>
    </row>
    <row r="145" spans="5:190" x14ac:dyDescent="0.55000000000000004">
      <c r="T145" s="12"/>
      <c r="U145" s="12"/>
      <c r="V145" s="12"/>
      <c r="X145" s="41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41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0"/>
      <c r="BY146" s="12"/>
      <c r="BZ146" s="12"/>
      <c r="CA146" s="41"/>
      <c r="CB146" s="12"/>
      <c r="CC146" s="12"/>
      <c r="CD146" s="41"/>
      <c r="CE146" s="12"/>
      <c r="CF146" s="12"/>
      <c r="CG146" s="41"/>
      <c r="CH146" s="12"/>
      <c r="CI146" s="12"/>
      <c r="CJ146" s="41"/>
      <c r="CK146" s="12"/>
      <c r="CL146" s="12"/>
      <c r="CM146" s="41"/>
      <c r="CN146" s="12"/>
      <c r="CO146" s="12"/>
      <c r="CP146" s="41"/>
      <c r="CQ146" s="12"/>
      <c r="CR146" s="12"/>
      <c r="CS146" s="41"/>
      <c r="CT146" s="12"/>
      <c r="CU146" s="12"/>
      <c r="CV146" s="41"/>
      <c r="CW146" s="12"/>
      <c r="CX146" s="12"/>
      <c r="CY146" s="41"/>
      <c r="CZ146" s="12"/>
      <c r="DA146" s="12"/>
      <c r="DB146" s="41"/>
      <c r="DC146" s="12"/>
      <c r="DD146" s="12"/>
      <c r="DE146" s="41"/>
      <c r="DF146" s="12"/>
      <c r="DG146" s="12"/>
      <c r="DH146" s="41"/>
      <c r="FQ146" s="12"/>
      <c r="FR146" s="12"/>
      <c r="FS146" s="41"/>
      <c r="FT146" s="12"/>
      <c r="FU146" s="12"/>
      <c r="FV146" s="41"/>
      <c r="FW146" s="12"/>
      <c r="FX146" s="12"/>
      <c r="FY146" s="41"/>
      <c r="FZ146" s="12"/>
      <c r="GA146" s="12"/>
      <c r="GB146" s="41"/>
      <c r="GC146" s="12"/>
      <c r="GD146" s="12"/>
      <c r="GE146" s="41"/>
      <c r="GF146" s="12"/>
      <c r="GG146" s="12"/>
      <c r="GH146" s="12"/>
    </row>
    <row r="147" spans="5:190" x14ac:dyDescent="0.55000000000000004">
      <c r="X147" s="41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41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41"/>
      <c r="BY148" s="12"/>
      <c r="BZ148" s="12"/>
      <c r="CA148" s="41"/>
      <c r="CB148" s="12"/>
      <c r="CC148" s="12"/>
      <c r="CD148" s="41"/>
      <c r="CE148" s="12"/>
      <c r="CF148" s="12"/>
      <c r="CG148" s="41"/>
      <c r="CH148" s="12"/>
      <c r="CI148" s="12"/>
      <c r="CJ148" s="41"/>
      <c r="CK148" s="12"/>
      <c r="CL148" s="12"/>
      <c r="CM148" s="41"/>
      <c r="CN148" s="12"/>
      <c r="CO148" s="12"/>
      <c r="CP148" s="41"/>
      <c r="CQ148" s="12"/>
      <c r="CR148" s="12"/>
      <c r="CS148" s="41"/>
      <c r="CT148" s="12"/>
      <c r="CU148" s="12"/>
      <c r="CV148" s="41"/>
      <c r="CW148" s="12"/>
      <c r="CX148" s="12"/>
      <c r="CY148" s="41"/>
      <c r="CZ148" s="12"/>
      <c r="DA148" s="12"/>
      <c r="DB148" s="41"/>
      <c r="DC148" s="12"/>
      <c r="DD148" s="12"/>
      <c r="DE148" s="41"/>
      <c r="DF148" s="12"/>
      <c r="DG148" s="12"/>
      <c r="DH148" s="41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41"/>
      <c r="FT148" s="12"/>
      <c r="FU148" s="12"/>
      <c r="FV148" s="41"/>
      <c r="FW148" s="12"/>
      <c r="FX148" s="12"/>
      <c r="FY148" s="41"/>
      <c r="FZ148" s="12"/>
      <c r="GA148" s="12"/>
      <c r="GB148" s="41"/>
      <c r="GC148" s="12"/>
      <c r="GD148" s="12"/>
      <c r="GE148" s="41"/>
      <c r="GF148" s="12"/>
      <c r="GG148" s="12"/>
      <c r="GH148" s="12"/>
    </row>
    <row r="149" spans="5:190" x14ac:dyDescent="0.55000000000000004">
      <c r="X149" s="41"/>
    </row>
    <row r="150" spans="5:190" x14ac:dyDescent="0.55000000000000004">
      <c r="X150" s="41"/>
    </row>
    <row r="151" spans="5:190" x14ac:dyDescent="0.55000000000000004">
      <c r="X151" s="41"/>
    </row>
    <row r="152" spans="5:190" x14ac:dyDescent="0.55000000000000004">
      <c r="X152" s="41"/>
    </row>
    <row r="153" spans="5:190" x14ac:dyDescent="0.55000000000000004">
      <c r="X153" s="41"/>
    </row>
    <row r="154" spans="5:190" x14ac:dyDescent="0.55000000000000004">
      <c r="X154" s="41"/>
    </row>
    <row r="155" spans="5:190" x14ac:dyDescent="0.55000000000000004">
      <c r="X155" s="41"/>
    </row>
    <row r="156" spans="5:190" x14ac:dyDescent="0.55000000000000004">
      <c r="X156" s="41"/>
    </row>
    <row r="157" spans="5:190" x14ac:dyDescent="0.55000000000000004">
      <c r="X157" s="41"/>
    </row>
    <row r="158" spans="5:190" x14ac:dyDescent="0.55000000000000004">
      <c r="X158" s="41"/>
    </row>
    <row r="159" spans="5:190" x14ac:dyDescent="0.55000000000000004">
      <c r="X159" s="41"/>
    </row>
    <row r="160" spans="5:190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  <row r="242" spans="24:24" x14ac:dyDescent="0.55000000000000004">
      <c r="X242" s="41"/>
    </row>
    <row r="243" spans="24:24" x14ac:dyDescent="0.55000000000000004">
      <c r="X243" s="41"/>
    </row>
    <row r="244" spans="24:24" x14ac:dyDescent="0.55000000000000004">
      <c r="X244" s="41"/>
    </row>
    <row r="245" spans="24:24" x14ac:dyDescent="0.55000000000000004">
      <c r="X245" s="41"/>
    </row>
    <row r="246" spans="24:24" x14ac:dyDescent="0.55000000000000004">
      <c r="X246" s="41"/>
    </row>
  </sheetData>
  <sheetProtection algorithmName="SHA-512" hashValue="fyEmwY4CgxTg7802yQtIcEw0ZPscLc1mc4gmrRVzxvDXdKY+KuaEkCH/6oeJI19dhZAeUkhPDFObwNWKWSHxfQ==" saltValue="6bKBlzr5R6c2oF6kJe7pJA==" spinCount="100000" sheet="1" objects="1" scenarios="1"/>
  <mergeCells count="62">
    <mergeCell ref="DI9:FP9"/>
    <mergeCell ref="DI8:GN8"/>
    <mergeCell ref="FQ9:GN9"/>
    <mergeCell ref="CW8:CY9"/>
    <mergeCell ref="CZ9:DB9"/>
    <mergeCell ref="DC9:DE9"/>
    <mergeCell ref="DF9:DH9"/>
    <mergeCell ref="CZ8:DH8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A8:A10"/>
    <mergeCell ref="B8:B10"/>
    <mergeCell ref="C8:C10"/>
    <mergeCell ref="D8:D10"/>
    <mergeCell ref="E9:G9"/>
    <mergeCell ref="AU9:AW9"/>
    <mergeCell ref="H9:J9"/>
    <mergeCell ref="K9:M9"/>
    <mergeCell ref="N9:P9"/>
    <mergeCell ref="Q9:S9"/>
    <mergeCell ref="T9:V9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CN7:CQ7"/>
    <mergeCell ref="AO7:AR7"/>
    <mergeCell ref="AC7:AF7"/>
    <mergeCell ref="BS7:BV7"/>
    <mergeCell ref="BY7:CK7"/>
    <mergeCell ref="FQ7:GF7"/>
    <mergeCell ref="GI7:GL7"/>
    <mergeCell ref="CT7:CW7"/>
    <mergeCell ref="CZ7:DC7"/>
    <mergeCell ref="DI7:FH7"/>
    <mergeCell ref="FK7:FN7"/>
  </mergeCells>
  <conditionalFormatting sqref="E148:W148 Y148:GH148">
    <cfRule type="cellIs" dxfId="423" priority="351" operator="lessThan">
      <formula>0</formula>
    </cfRule>
  </conditionalFormatting>
  <conditionalFormatting sqref="G11:G129">
    <cfRule type="containsText" priority="344" stopIfTrue="1" operator="containsText" text="N/A">
      <formula>NOT(ISERROR(SEARCH("N/A",G11)))</formula>
    </cfRule>
    <cfRule type="containsBlanks" priority="343" stopIfTrue="1">
      <formula>LEN(TRIM(G11))=0</formula>
    </cfRule>
  </conditionalFormatting>
  <conditionalFormatting sqref="J11:J129">
    <cfRule type="containsBlanks" priority="337" stopIfTrue="1">
      <formula>LEN(TRIM(J11))=0</formula>
    </cfRule>
    <cfRule type="containsText" priority="338" stopIfTrue="1" operator="containsText" text="N/A">
      <formula>NOT(ISERROR(SEARCH("N/A",J11)))</formula>
    </cfRule>
  </conditionalFormatting>
  <conditionalFormatting sqref="M11:M129">
    <cfRule type="containsText" priority="332" stopIfTrue="1" operator="containsText" text="N/A">
      <formula>NOT(ISERROR(SEARCH("N/A",M11)))</formula>
    </cfRule>
    <cfRule type="containsBlanks" priority="331" stopIfTrue="1">
      <formula>LEN(TRIM(M11))=0</formula>
    </cfRule>
  </conditionalFormatting>
  <conditionalFormatting sqref="P11:P129">
    <cfRule type="containsText" priority="307" stopIfTrue="1" operator="containsText" text="N/A">
      <formula>NOT(ISERROR(SEARCH("N/A",P11)))</formula>
    </cfRule>
    <cfRule type="containsBlanks" priority="308" stopIfTrue="1">
      <formula>LEN(TRIM(P11))=0</formula>
    </cfRule>
  </conditionalFormatting>
  <conditionalFormatting sqref="S11:S129">
    <cfRule type="containsText" priority="302" stopIfTrue="1" operator="containsText" text="N/A">
      <formula>NOT(ISERROR(SEARCH("N/A",S11)))</formula>
    </cfRule>
    <cfRule type="containsBlanks" priority="301" stopIfTrue="1">
      <formula>LEN(TRIM(S11))=0</formula>
    </cfRule>
  </conditionalFormatting>
  <conditionalFormatting sqref="V11:V129">
    <cfRule type="containsBlanks" priority="295" stopIfTrue="1">
      <formula>LEN(TRIM(V11))=0</formula>
    </cfRule>
    <cfRule type="containsText" priority="296" stopIfTrue="1" operator="containsText" text="N/A">
      <formula>NOT(ISERROR(SEARCH("N/A",V11)))</formula>
    </cfRule>
  </conditionalFormatting>
  <conditionalFormatting sqref="Y11:Y129">
    <cfRule type="containsText" priority="290" stopIfTrue="1" operator="containsText" text="N/A">
      <formula>NOT(ISERROR(SEARCH("N/A",Y11)))</formula>
    </cfRule>
    <cfRule type="containsBlanks" priority="289" stopIfTrue="1">
      <formula>LEN(TRIM(Y11))=0</formula>
    </cfRule>
  </conditionalFormatting>
  <conditionalFormatting sqref="AB11:AB129">
    <cfRule type="containsBlanks" priority="283" stopIfTrue="1">
      <formula>LEN(TRIM(AB11))=0</formula>
    </cfRule>
    <cfRule type="containsText" priority="284" stopIfTrue="1" operator="containsText" text="N/A">
      <formula>NOT(ISERROR(SEARCH("N/A",AB11)))</formula>
    </cfRule>
  </conditionalFormatting>
  <conditionalFormatting sqref="AE11:AE129">
    <cfRule type="containsBlanks" priority="278" stopIfTrue="1">
      <formula>LEN(TRIM(AE11))=0</formula>
    </cfRule>
    <cfRule type="containsText" priority="277" stopIfTrue="1" operator="containsText" text="N/A">
      <formula>NOT(ISERROR(SEARCH("N/A",AE11)))</formula>
    </cfRule>
  </conditionalFormatting>
  <conditionalFormatting sqref="AH11:AH129">
    <cfRule type="containsText" priority="38" stopIfTrue="1" operator="containsText" text="N/A">
      <formula>NOT(ISERROR(SEARCH("N/A",AH11)))</formula>
    </cfRule>
    <cfRule type="containsBlanks" priority="37" stopIfTrue="1">
      <formula>LEN(TRIM(AH11))=0</formula>
    </cfRule>
  </conditionalFormatting>
  <conditionalFormatting sqref="AK11:AK129">
    <cfRule type="containsText" priority="266" stopIfTrue="1" operator="containsText" text="N/A">
      <formula>NOT(ISERROR(SEARCH("N/A",AK11)))</formula>
    </cfRule>
    <cfRule type="containsBlanks" priority="265" stopIfTrue="1">
      <formula>LEN(TRIM(AK11))=0</formula>
    </cfRule>
  </conditionalFormatting>
  <conditionalFormatting sqref="AN11:AN129">
    <cfRule type="containsText" priority="260" stopIfTrue="1" operator="containsText" text="N/A">
      <formula>NOT(ISERROR(SEARCH("N/A",AN11)))</formula>
    </cfRule>
    <cfRule type="containsBlanks" priority="259" stopIfTrue="1">
      <formula>LEN(TRIM(AN11))=0</formula>
    </cfRule>
  </conditionalFormatting>
  <conditionalFormatting sqref="AQ11:AQ129">
    <cfRule type="containsBlanks" priority="254" stopIfTrue="1">
      <formula>LEN(TRIM(AQ11))=0</formula>
    </cfRule>
    <cfRule type="containsText" priority="253" stopIfTrue="1" operator="containsText" text="N/A">
      <formula>NOT(ISERROR(SEARCH("N/A",AQ11)))</formula>
    </cfRule>
  </conditionalFormatting>
  <conditionalFormatting sqref="AT11:AT129">
    <cfRule type="containsText" priority="32" stopIfTrue="1" operator="containsText" text="N/A">
      <formula>NOT(ISERROR(SEARCH("N/A",AT11)))</formula>
    </cfRule>
    <cfRule type="containsBlanks" priority="31" stopIfTrue="1">
      <formula>LEN(TRIM(AT11))=0</formula>
    </cfRule>
  </conditionalFormatting>
  <conditionalFormatting sqref="AW11:AW129">
    <cfRule type="containsBlanks" priority="241" stopIfTrue="1">
      <formula>LEN(TRIM(AW11))=0</formula>
    </cfRule>
    <cfRule type="containsText" priority="242" stopIfTrue="1" operator="containsText" text="N/A">
      <formula>NOT(ISERROR(SEARCH("N/A",AW11)))</formula>
    </cfRule>
  </conditionalFormatting>
  <conditionalFormatting sqref="AZ11:AZ129">
    <cfRule type="containsText" priority="236" stopIfTrue="1" operator="containsText" text="N/A">
      <formula>NOT(ISERROR(SEARCH("N/A",AZ11)))</formula>
    </cfRule>
    <cfRule type="containsBlanks" priority="235" stopIfTrue="1">
      <formula>LEN(TRIM(AZ11))=0</formula>
    </cfRule>
  </conditionalFormatting>
  <conditionalFormatting sqref="BC11:BC129">
    <cfRule type="containsBlanks" priority="229" stopIfTrue="1">
      <formula>LEN(TRIM(BC11))=0</formula>
    </cfRule>
    <cfRule type="containsText" priority="230" stopIfTrue="1" operator="containsText" text="N/A">
      <formula>NOT(ISERROR(SEARCH("N/A",BC11)))</formula>
    </cfRule>
  </conditionalFormatting>
  <conditionalFormatting sqref="BF11:BF129">
    <cfRule type="containsBlanks" priority="224" stopIfTrue="1">
      <formula>LEN(TRIM(BF11))=0</formula>
    </cfRule>
    <cfRule type="containsText" priority="223" stopIfTrue="1" operator="containsText" text="N/A">
      <formula>NOT(ISERROR(SEARCH("N/A",BF11)))</formula>
    </cfRule>
  </conditionalFormatting>
  <conditionalFormatting sqref="BI11:BI129">
    <cfRule type="containsBlanks" priority="49" stopIfTrue="1">
      <formula>LEN(TRIM(BI11))=0</formula>
    </cfRule>
    <cfRule type="containsText" priority="50" stopIfTrue="1" operator="containsText" text="N/A">
      <formula>NOT(ISERROR(SEARCH("N/A",BI11)))</formula>
    </cfRule>
  </conditionalFormatting>
  <conditionalFormatting sqref="BI122:BI129">
    <cfRule type="containsText" priority="218" stopIfTrue="1" operator="containsText" text="N/A">
      <formula>NOT(ISERROR(SEARCH("N/A",BI122)))</formula>
    </cfRule>
    <cfRule type="containsBlanks" priority="217" stopIfTrue="1">
      <formula>LEN(TRIM(BI122))=0</formula>
    </cfRule>
  </conditionalFormatting>
  <conditionalFormatting sqref="BL11:BL128">
    <cfRule type="containsText" priority="1" stopIfTrue="1" operator="containsText" text="N/A">
      <formula>NOT(ISERROR(SEARCH("N/A",BL11)))</formula>
    </cfRule>
  </conditionalFormatting>
  <conditionalFormatting sqref="BL11:BL129">
    <cfRule type="containsBlanks" priority="6" stopIfTrue="1">
      <formula>LEN(TRIM(BL11))=0</formula>
    </cfRule>
  </conditionalFormatting>
  <conditionalFormatting sqref="BL12:BL129">
    <cfRule type="containsText" priority="1117" stopIfTrue="1" operator="containsText" text="N/A">
      <formula>NOT(ISERROR(SEARCH("N/A",BL12)))</formula>
    </cfRule>
  </conditionalFormatting>
  <conditionalFormatting sqref="BO11:BO129">
    <cfRule type="containsBlanks" priority="205" stopIfTrue="1">
      <formula>LEN(TRIM(BO11))=0</formula>
    </cfRule>
    <cfRule type="containsText" priority="206" stopIfTrue="1" operator="containsText" text="N/A">
      <formula>NOT(ISERROR(SEARCH("N/A",BO11)))</formula>
    </cfRule>
  </conditionalFormatting>
  <conditionalFormatting sqref="BR11:BR129">
    <cfRule type="containsBlanks" priority="199" stopIfTrue="1">
      <formula>LEN(TRIM(BR11))=0</formula>
    </cfRule>
    <cfRule type="containsText" priority="200" stopIfTrue="1" operator="containsText" text="N/A">
      <formula>NOT(ISERROR(SEARCH("N/A",BR11)))</formula>
    </cfRule>
  </conditionalFormatting>
  <conditionalFormatting sqref="BU11:BU129">
    <cfRule type="containsText" priority="194" stopIfTrue="1" operator="containsText" text="N/A">
      <formula>NOT(ISERROR(SEARCH("N/A",BU11)))</formula>
    </cfRule>
    <cfRule type="containsBlanks" priority="193" stopIfTrue="1">
      <formula>LEN(TRIM(BU11))=0</formula>
    </cfRule>
  </conditionalFormatting>
  <conditionalFormatting sqref="BX11:BX129">
    <cfRule type="containsText" priority="188" stopIfTrue="1" operator="containsText" text="N/A">
      <formula>NOT(ISERROR(SEARCH("N/A",BX11)))</formula>
    </cfRule>
    <cfRule type="containsBlanks" priority="187" stopIfTrue="1">
      <formula>LEN(TRIM(BX11))=0</formula>
    </cfRule>
  </conditionalFormatting>
  <conditionalFormatting sqref="CA11:CA129">
    <cfRule type="containsText" priority="182" stopIfTrue="1" operator="containsText" text="N/A">
      <formula>NOT(ISERROR(SEARCH("N/A",CA11)))</formula>
    </cfRule>
    <cfRule type="containsBlanks" priority="181" stopIfTrue="1">
      <formula>LEN(TRIM(CA11))=0</formula>
    </cfRule>
  </conditionalFormatting>
  <conditionalFormatting sqref="CD11:CD129">
    <cfRule type="containsText" priority="176" stopIfTrue="1" operator="containsText" text="N/A">
      <formula>NOT(ISERROR(SEARCH("N/A",CD11)))</formula>
    </cfRule>
    <cfRule type="containsBlanks" priority="175" stopIfTrue="1">
      <formula>LEN(TRIM(CD11))=0</formula>
    </cfRule>
  </conditionalFormatting>
  <conditionalFormatting sqref="CG11:CG129">
    <cfRule type="containsBlanks" priority="173" stopIfTrue="1">
      <formula>LEN(TRIM(CG11))=0</formula>
    </cfRule>
    <cfRule type="containsText" priority="174" stopIfTrue="1" operator="containsText" text="N/A">
      <formula>NOT(ISERROR(SEARCH("N/A",CG11)))</formula>
    </cfRule>
  </conditionalFormatting>
  <conditionalFormatting sqref="CJ11:CJ129">
    <cfRule type="containsText" priority="26" stopIfTrue="1" operator="containsText" text="N/A">
      <formula>NOT(ISERROR(SEARCH("N/A",CJ11)))</formula>
    </cfRule>
    <cfRule type="containsBlanks" priority="25" stopIfTrue="1">
      <formula>LEN(TRIM(CJ11))=0</formula>
    </cfRule>
  </conditionalFormatting>
  <conditionalFormatting sqref="CJ21:CJ124 CJ126:CJ129">
    <cfRule type="containsBlanks" priority="353" stopIfTrue="1">
      <formula>LEN(TRIM(CJ21))=0</formula>
    </cfRule>
    <cfRule type="containsText" priority="354" stopIfTrue="1" operator="containsText" text="N/A">
      <formula>NOT(ISERROR(SEARCH("N/A",CJ21)))</formula>
    </cfRule>
  </conditionalFormatting>
  <conditionalFormatting sqref="CJ125">
    <cfRule type="containsText" priority="157" stopIfTrue="1" operator="containsText" text="N/A">
      <formula>NOT(ISERROR(SEARCH("N/A",CJ125)))</formula>
    </cfRule>
    <cfRule type="containsBlanks" priority="162" stopIfTrue="1">
      <formula>LEN(TRIM(CJ125))=0</formula>
    </cfRule>
  </conditionalFormatting>
  <conditionalFormatting sqref="CM11:CM124 CM126:CM129">
    <cfRule type="containsBlanks" priority="148" stopIfTrue="1">
      <formula>LEN(TRIM(CM11))=0</formula>
    </cfRule>
    <cfRule type="containsText" priority="147" stopIfTrue="1" operator="containsText" text="N/A">
      <formula>NOT(ISERROR(SEARCH("N/A",CM11)))</formula>
    </cfRule>
  </conditionalFormatting>
  <conditionalFormatting sqref="CM125">
    <cfRule type="containsBlanks" priority="144" stopIfTrue="1">
      <formula>LEN(TRIM(CM125))=0</formula>
    </cfRule>
    <cfRule type="containsText" priority="139" stopIfTrue="1" operator="containsText" text="N/A">
      <formula>NOT(ISERROR(SEARCH("N/A",CM125)))</formula>
    </cfRule>
  </conditionalFormatting>
  <conditionalFormatting sqref="CN130:CQ131 CP132:CQ132 CN133:CQ136 E134:W134 Y134:CM134 CR134:GH134">
    <cfRule type="cellIs" dxfId="289" priority="350" operator="lessThan">
      <formula>0</formula>
    </cfRule>
    <cfRule type="cellIs" dxfId="288" priority="349" operator="greaterThan">
      <formula>0</formula>
    </cfRule>
  </conditionalFormatting>
  <conditionalFormatting sqref="CP11:CP129">
    <cfRule type="containsText" priority="134" stopIfTrue="1" operator="containsText" text="N/A">
      <formula>NOT(ISERROR(SEARCH("N/A",CP11)))</formula>
    </cfRule>
    <cfRule type="containsBlanks" priority="133" stopIfTrue="1">
      <formula>LEN(TRIM(CP11))=0</formula>
    </cfRule>
  </conditionalFormatting>
  <conditionalFormatting sqref="CS11:CS129">
    <cfRule type="containsText" priority="128" stopIfTrue="1" operator="containsText" text="N/A">
      <formula>NOT(ISERROR(SEARCH("N/A",CS11)))</formula>
    </cfRule>
    <cfRule type="containsBlanks" priority="127" stopIfTrue="1">
      <formula>LEN(TRIM(CS11))=0</formula>
    </cfRule>
  </conditionalFormatting>
  <conditionalFormatting sqref="CV11:CV129">
    <cfRule type="containsText" priority="122" stopIfTrue="1" operator="containsText" text="N/A">
      <formula>NOT(ISERROR(SEARCH("N/A",CV11)))</formula>
    </cfRule>
    <cfRule type="containsBlanks" priority="121" stopIfTrue="1">
      <formula>LEN(TRIM(CV11))=0</formula>
    </cfRule>
  </conditionalFormatting>
  <conditionalFormatting sqref="CY11:CY129">
    <cfRule type="containsText" priority="116" stopIfTrue="1" operator="containsText" text="N/A">
      <formula>NOT(ISERROR(SEARCH("N/A",CY11)))</formula>
    </cfRule>
    <cfRule type="containsBlanks" priority="115" stopIfTrue="1">
      <formula>LEN(TRIM(CY11))=0</formula>
    </cfRule>
  </conditionalFormatting>
  <conditionalFormatting sqref="DB11:DB129">
    <cfRule type="containsBlanks" priority="104" stopIfTrue="1">
      <formula>LEN(TRIM(DB11))=0</formula>
    </cfRule>
    <cfRule type="containsText" priority="103" stopIfTrue="1" operator="containsText" text="N/A">
      <formula>NOT(ISERROR(SEARCH("N/A",DB11)))</formula>
    </cfRule>
  </conditionalFormatting>
  <conditionalFormatting sqref="DE11:DE129">
    <cfRule type="containsBlanks" priority="98" stopIfTrue="1">
      <formula>LEN(TRIM(DE11))=0</formula>
    </cfRule>
    <cfRule type="containsText" priority="97" stopIfTrue="1" operator="containsText" text="N/A">
      <formula>NOT(ISERROR(SEARCH("N/A",DE11)))</formula>
    </cfRule>
  </conditionalFormatting>
  <conditionalFormatting sqref="DH11:DH129">
    <cfRule type="containsText" priority="92" stopIfTrue="1" operator="containsText" text="N/A">
      <formula>NOT(ISERROR(SEARCH("N/A",DH11)))</formula>
    </cfRule>
    <cfRule type="containsBlanks" priority="91" stopIfTrue="1">
      <formula>LEN(TRIM(DH11))=0</formula>
    </cfRule>
  </conditionalFormatting>
  <conditionalFormatting sqref="FS11:FS129">
    <cfRule type="containsText" priority="80" stopIfTrue="1" operator="containsText" text="N/A">
      <formula>NOT(ISERROR(SEARCH("N/A",FS11)))</formula>
    </cfRule>
    <cfRule type="containsBlanks" priority="79" stopIfTrue="1">
      <formula>LEN(TRIM(FS11))=0</formula>
    </cfRule>
  </conditionalFormatting>
  <conditionalFormatting sqref="FV11:FV129">
    <cfRule type="containsText" priority="74" stopIfTrue="1" operator="containsText" text="N/A">
      <formula>NOT(ISERROR(SEARCH("N/A",FV11)))</formula>
    </cfRule>
    <cfRule type="containsBlanks" priority="73" stopIfTrue="1">
      <formula>LEN(TRIM(FV11))=0</formula>
    </cfRule>
  </conditionalFormatting>
  <conditionalFormatting sqref="FY11:FY129">
    <cfRule type="containsText" priority="68" stopIfTrue="1" operator="containsText" text="N/A">
      <formula>NOT(ISERROR(SEARCH("N/A",FY11)))</formula>
    </cfRule>
    <cfRule type="containsBlanks" priority="67" stopIfTrue="1">
      <formula>LEN(TRIM(FY11))=0</formula>
    </cfRule>
  </conditionalFormatting>
  <conditionalFormatting sqref="GB11:GB129">
    <cfRule type="containsText" priority="62" stopIfTrue="1" operator="containsText" text="N/A">
      <formula>NOT(ISERROR(SEARCH("N/A",GB11)))</formula>
    </cfRule>
    <cfRule type="containsBlanks" priority="61" stopIfTrue="1">
      <formula>LEN(TRIM(GB11))=0</formula>
    </cfRule>
  </conditionalFormatting>
  <conditionalFormatting sqref="GE11:GE129">
    <cfRule type="containsText" priority="56" stopIfTrue="1" operator="containsText" text="N/A">
      <formula>NOT(ISERROR(SEARCH("N/A",GE11)))</formula>
    </cfRule>
    <cfRule type="containsBlanks" priority="55" stopIfTrue="1">
      <formula>LEN(TRIM(GE11))=0</formula>
    </cfRule>
  </conditionalFormatting>
  <conditionalFormatting sqref="GH11:GH129">
    <cfRule type="containsText" priority="14" stopIfTrue="1" operator="containsText" text="N/A">
      <formula>NOT(ISERROR(SEARCH("N/A",GH11)))</formula>
    </cfRule>
    <cfRule type="containsBlanks" priority="13" stopIfTrue="1">
      <formula>LEN(TRIM(GH11))=0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45" stopIfTrue="1" operator="greaterThanOrEqual" id="{87AD01F4-28AA-4CA8-8E5A-A995ECBA0A57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47" stopIfTrue="1" operator="between" id="{12175EC7-A4ED-4D41-9E25-1EF679EFE1AD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46" stopIfTrue="1" operator="between" id="{E2894F6C-DB1E-4E31-AE18-CB55AF0BAF13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48" stopIfTrue="1" operator="between" id="{487488DF-1B4C-4276-AAF1-46589AC1903A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40" stopIfTrue="1" operator="between" id="{FEB24C09-9AE5-49BB-BFA9-DB5B6E9B5E0A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341" stopIfTrue="1" operator="between" id="{6428006F-6E57-4BD1-AB8C-8D05C495CB8E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42" stopIfTrue="1" operator="between" id="{31FE91D1-C8D7-48FC-8CB1-9781CAB0374E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39" stopIfTrue="1" operator="greaterThanOrEqual" id="{78FB50AE-B1D4-4090-A5AF-8614E119A7AE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33" stopIfTrue="1" operator="greaterThanOrEqual" id="{DF8F9B65-85DF-4032-82A5-0C1C7CA7C877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336" stopIfTrue="1" operator="between" id="{22D89FEA-58F2-4BB4-818C-5E712689DE27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335" stopIfTrue="1" operator="between" id="{082BA138-76F9-48AF-BD56-873C9DA29844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334" stopIfTrue="1" operator="between" id="{D1F532C6-E464-4515-B018-76B2D3DB20FD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309" stopIfTrue="1" operator="greaterThanOrEqual" id="{7FC534F3-FC8D-4E4B-91B9-5606359001F9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D2CDFD46-E1E1-40A9-BF26-FBABA2BC15BE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312" stopIfTrue="1" operator="between" id="{6706C3BC-3B2D-414F-8E03-1A4663EC93DE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8485CAE2-05E6-4C64-B5BC-B35C0D0ED6CB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305" stopIfTrue="1" operator="between" id="{AB6F66D2-1026-4A50-A438-A6DEFE3ED289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814372F9-26A5-40D3-9F91-E23E0FE53B93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03" stopIfTrue="1" operator="greaterThanOrEqual" id="{5E27B5EE-7196-47D7-907D-ABAC7DD13C53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4E7A6DE7-186D-41E8-8E4E-203DD99AD367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300" stopIfTrue="1" operator="between" id="{13F758F8-89D8-48B9-895B-16294B3A97F8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97" stopIfTrue="1" operator="greaterThanOrEqual" id="{F98903D2-4FF8-4EE1-8964-5FC389B770D9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98" stopIfTrue="1" operator="between" id="{B9F20BBD-8BF9-4370-A966-5C5982C0E0D7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99" stopIfTrue="1" operator="between" id="{E73E903A-46D4-4CE1-B05D-790C2356367C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93" stopIfTrue="1" operator="between" id="{87906244-F48B-4763-BBBE-EFE532DD6CC7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94" stopIfTrue="1" operator="between" id="{5EF4B8AC-79D9-4C34-892C-A5DD6FE528BA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92" stopIfTrue="1" operator="between" id="{DA82445B-4CC4-4F20-A6B8-781D076DB5F2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3A8DF0D7-DE3A-4A85-8AA6-F0F1EE3F4717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85" stopIfTrue="1" operator="greaterThanOrEqual" id="{781C6DFC-FEEE-43A2-8A57-6814673CD85F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86" stopIfTrue="1" operator="between" id="{1F0EC1B1-E2A9-457A-8526-2B2EAC364424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88" stopIfTrue="1" operator="between" id="{0080F868-CFD0-4AA8-B681-E6EA332B7395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615FE0FE-86F1-4C57-B0A2-155A933957FB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82" stopIfTrue="1" operator="between" id="{F1E135A7-C2A6-47B7-9469-E81F8CAB04BB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25B811B8-9515-4F00-B7D1-48A6358C99AB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54FD13B4-C087-4F9A-9913-304CA17872E4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9E826276-EA42-4971-A339-0148A50B1197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42" stopIfTrue="1" operator="between" id="{6430D82C-6629-4F21-8CB4-190BB064432A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52E9FBE5-B3E0-4DD5-9E6E-110B07D87B54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14:cfRule type="cellIs" priority="39" stopIfTrue="1" operator="greaterThanOrEqual" id="{C03C4557-ED9B-4783-9B21-62417DC38B19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4E9397DE-D81E-46FD-A77F-4C439EEAA6C8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67" stopIfTrue="1" operator="greaterThanOrEqual" id="{CE0CBAA5-CDFC-4F60-8927-6111424E720B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70" stopIfTrue="1" operator="between" id="{430B6B1C-5B35-44F5-9862-C57237250199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9" stopIfTrue="1" operator="between" id="{9BE3519E-C971-42E8-9C03-B09D843EFE32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8" stopIfTrue="1" operator="between" id="{DB93ACC2-7A22-43AA-82D2-6875965455E1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64" stopIfTrue="1" operator="between" id="{6D525FF8-0431-4BD8-9B59-517BE1B551FC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4AD1CF6A-9C4B-47CD-BF71-F7D4093B081D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0B2400C9-82D5-45B8-9A1B-C3842D21F4C0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OrEqual" id="{BEF0B4AF-595B-447D-815F-D946CF5F22F3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58" stopIfTrue="1" operator="between" id="{4F07A79A-CFE5-4F4B-B9E6-A93DF26E39BE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7A7C8D3C-3FAD-4AB4-8058-B3F4BE89FF25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243E7C22-539E-457E-99EE-3008861B5697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0C4C8348-9A3F-4ADE-8784-63250ECC22B2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36" stopIfTrue="1" operator="between" id="{3E3658FB-43CE-42AB-9D01-29F940333B40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33" stopIfTrue="1" operator="greaterThanOrEqual" id="{ED842481-0D33-4489-BAFD-B1ADB1DC3F85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94C86798-9A77-4FCD-8470-7A0FF905AD8F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40A7B56F-29C8-4E4E-A7C5-D28D66BD7EBE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44" stopIfTrue="1" operator="between" id="{EF111285-AF44-49D0-83A7-DD1B62DB4F65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7E25C8AB-F5D3-447E-BEC4-99BEC8D94355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91033513-F772-4FD0-84B7-01C39FEC72E3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43" stopIfTrue="1" operator="greaterThanOrEqual" id="{841EC69A-3D89-46BF-B8DE-FB238235558B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38" stopIfTrue="1" operator="between" id="{8309CFF0-62AC-4770-906C-60E4F4F66EB4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D84E473E-307F-4573-AC61-FB66DDD28C78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40" stopIfTrue="1" operator="between" id="{EE790996-77E8-4895-8C25-3CAB5A882486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7FB14466-52DC-460A-B8D4-09C3B86F0B6E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32" stopIfTrue="1" operator="between" id="{480C4165-4A3A-4C53-B58D-1999E9A29EFD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33" stopIfTrue="1" operator="between" id="{4DADFF9A-B382-4368-9D11-2409EEDC1B3F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1E0CACD0-F9CB-4DDB-B3E1-926A6A5EE922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31" stopIfTrue="1" operator="greaterThanOrEqual" id="{5502732D-D9A6-4BF8-B5B3-A4CF6E867F7A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26" stopIfTrue="1" operator="between" id="{6D5CA6B1-3984-47C3-A509-0C912B8B4B13}">
            <xm:f>'1. Semáforos octubre'!$K$53</xm:f>
            <xm:f>'1. Semáforos octubre'!$L$53</xm:f>
            <x14:dxf>
              <fill>
                <patternFill>
                  <bgColor rgb="FF92D050"/>
                </patternFill>
              </fill>
            </x14:dxf>
          </x14:cfRule>
          <x14:cfRule type="cellIs" priority="225" stopIfTrue="1" operator="greaterThanOrEqual" id="{F73C4AF1-0A89-4253-BC39-5FBFC9160A11}">
            <xm:f>'1. Semáforos octubre'!$M$53</xm:f>
            <x14:dxf>
              <fill>
                <patternFill>
                  <bgColor rgb="FFFFC000"/>
                </patternFill>
              </fill>
            </x14:dxf>
          </x14:cfRule>
          <x14:cfRule type="cellIs" priority="228" stopIfTrue="1" operator="between" id="{BD5CF88C-4CBF-4AC2-93C3-5126C3A7CBB5}">
            <xm:f>'1. Semáforos octubre'!$G$53</xm:f>
            <xm:f>'1. Semáforos octubre'!$H$53</xm:f>
            <x14:dxf>
              <fill>
                <patternFill>
                  <bgColor rgb="FFFF0000"/>
                </patternFill>
              </fill>
            </x14:dxf>
          </x14:cfRule>
          <x14:cfRule type="cellIs" priority="227" stopIfTrue="1" operator="between" id="{F67BB061-8B72-4974-8795-3C4570EDA2FB}">
            <xm:f>'1. Semáforos octubre'!$I$53</xm:f>
            <xm:f>'1. Semáforos octubre'!$J$53</xm:f>
            <x14:dxf>
              <fill>
                <patternFill>
                  <bgColor rgb="FFFFFF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51" stopIfTrue="1" operator="greaterThanOrEqual" id="{1B4E257D-7ADF-4106-BDEE-1D2A1CB01C39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D0797B0C-B8E8-4C7D-9393-13AC88800CB9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54" stopIfTrue="1" operator="between" id="{BA91DE61-EDBE-4D08-9357-BB1DB4877FF1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C378A36C-4E00-46FF-AC3F-CDD5C966D83B}">
            <xm:f>'1. Semáforos octubre'!$I$60</xm:f>
            <xm:f>'1. Semáforos octubre'!$J$60</xm:f>
            <x14:dxf>
              <fill>
                <patternFill>
                  <bgColor rgb="FFFFFF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219" stopIfTrue="1" operator="greaterThanOrEqual" id="{CCD7E004-9515-4965-AC3D-EC852EADEA00}">
            <xm:f>'1. Semáforos octubre'!$M$60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5A23CC22-9100-47F6-95BD-7B3AD91EF42A}">
            <xm:f>'1. Semáforos octubre'!$K$60</xm:f>
            <xm:f>'1. Semáforos octubre'!$L$60</xm:f>
            <x14:dxf>
              <fill>
                <patternFill>
                  <bgColor rgb="FF92D050"/>
                </patternFill>
              </fill>
            </x14:dxf>
          </x14:cfRule>
          <x14:cfRule type="cellIs" priority="221" stopIfTrue="1" operator="between" id="{90242EA6-6ABC-4165-8462-F84BF9FCE012}">
            <xm:f>'1. Semáforos octubre'!$H$60</xm:f>
            <xm:f>'1. Semáforos octubre'!$H$60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D1032E6F-1315-41D3-A492-C421FD96951C}">
            <xm:f>'1. Semáforos octubre'!$G$60</xm:f>
            <xm:f>'1. Semáforos octubre'!$H$60</xm:f>
            <x14:dxf>
              <fill>
                <patternFill>
                  <bgColor rgb="FFFF0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2" stopIfTrue="1" operator="greaterThanOrEqual" id="{E4FDCC0E-B271-4674-92CA-5625594DA362}">
            <xm:f>'1. Semáforos octubre'!$M$11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between" id="{5B8CA1F6-1F2C-49B8-99EE-390A2BB26477}">
            <xm:f>'1. Semáforos octubre'!$K$11</xm:f>
            <xm:f>'1. Semáforos octubre'!$L$11</xm:f>
            <x14:dxf>
              <fill>
                <patternFill>
                  <bgColor rgb="FF92D050"/>
                </patternFill>
              </fill>
            </x14:dxf>
          </x14:cfRule>
          <x14:cfRule type="cellIs" priority="4" stopIfTrue="1" operator="between" id="{0D4A8AC2-C5BC-4D77-A163-B009BFBE7859}">
            <xm:f>'1. Semáforos octubre'!$I$11</xm:f>
            <xm:f>'1. Semáforos octubre'!$J$11</xm:f>
            <x14:dxf>
              <fill>
                <patternFill>
                  <bgColor rgb="FFFFFF00"/>
                </patternFill>
              </fill>
            </x14:dxf>
          </x14:cfRule>
          <x14:cfRule type="cellIs" priority="5" stopIfTrue="1" operator="between" id="{E690D40A-A1E6-4F6A-8932-4946206E38A2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m:sqref>BL11:BL128</xm:sqref>
        </x14:conditionalFormatting>
        <x14:conditionalFormatting xmlns:xm="http://schemas.microsoft.com/office/excel/2006/main">
          <x14:cfRule type="cellIs" priority="1119" stopIfTrue="1" operator="between" id="{F254FBCC-2E4D-4156-9717-EB2C80F2F2B3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18" stopIfTrue="1" operator="greaterThanOrEqual" id="{BA8E2143-05C0-49F4-9829-EAF1E5C2D80C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14:cfRule type="cellIs" priority="1120" stopIfTrue="1" operator="between" id="{259A2752-42F1-4EDC-A724-05C2792A5EC3}">
            <xm:f>'1. Semáforos octubre'!$I$11</xm:f>
            <xm:f>'1. Semáforos octubre'!$J$12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21" stopIfTrue="1" operator="between" id="{D9F9420F-B830-49B3-96AD-087A78AB2EAA}">
            <xm:f>'1. Semáforos octubre'!$G$11</xm:f>
            <xm:f>'1. Semáforos octubre'!$H$11</xm:f>
            <x14:dxf>
              <fill>
                <patternFill>
                  <bgColor rgb="FFFF0000"/>
                </patternFill>
              </fill>
            </x14:dxf>
          </x14:cfRule>
          <xm:sqref>BL12:BL129</xm:sqref>
        </x14:conditionalFormatting>
        <x14:conditionalFormatting xmlns:xm="http://schemas.microsoft.com/office/excel/2006/main">
          <x14:cfRule type="cellIs" priority="210" stopIfTrue="1" operator="between" id="{B7EC4D10-873C-408A-90B7-0BD88D09E790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EC2C3D24-515D-4C69-B097-5B6445F7CA75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1996CFB9-C156-4CE6-8854-F73186D2A1C4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B611760B-4B50-40D3-AAA5-D0FACCD4B462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201" stopIfTrue="1" operator="greaterThanOrEqual" id="{C8D09657-6A80-4DDE-B286-24F8AB0A631B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F7CCD9E1-0927-4AA1-8804-803C2A889F96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C079F231-0700-4CE6-8BA7-3BF3C7386A72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0E53E920-D086-46B2-9C35-9E6950C71F08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95" stopIfTrue="1" operator="greaterThanOrEqual" id="{4D484177-1E4E-4F88-A4F0-11819013B7AE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EACC38E7-0AFF-47B8-8A55-5A7B7066657A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7193C5CA-F3C2-434D-B2F0-89657817F68F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B3D4FDF4-0EDE-48ED-95E2-B66158A3B74B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91" stopIfTrue="1" operator="between" id="{284B0D44-6C37-41EA-9349-26796C5CE8E2}">
            <xm:f>'1. Semáforos octubre'!$I$8</xm:f>
            <xm:f>'1. Semáforos octubre'!$J$8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EB7A950E-85C9-41E2-A480-630B1CFE5F7B}">
            <xm:f>'1. Semáforos octubre'!$G$8</xm:f>
            <xm:f>'1. Semáforos octubre'!$H$8</xm:f>
            <x14:dxf>
              <fill>
                <patternFill>
                  <bgColor rgb="FFFF0000"/>
                </patternFill>
              </fill>
            </x14:dxf>
          </x14:cfRule>
          <x14:cfRule type="cellIs" priority="189" stopIfTrue="1" operator="greaterThanOrEqual" id="{7D971B67-C88B-454F-B0C7-1990B660F8E0}">
            <xm:f>'1. Semáforos octubre'!$M$8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01726AE9-E975-4F75-909A-3244B31F24BD}">
            <xm:f>'1. Semáforos octubre'!$K$8</xm:f>
            <xm:f>'1. Semáforos octubre'!$L$8</xm:f>
            <x14:dxf>
              <fill>
                <patternFill>
                  <bgColor rgb="FF92D05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86" stopIfTrue="1" operator="between" id="{7C4EF473-EE24-4891-9FF1-401474B7FE55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85" stopIfTrue="1" operator="between" id="{EF374F0F-1C8D-48DE-8999-0DB81F75A214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84" stopIfTrue="1" operator="between" id="{770D9966-62D8-4317-8A23-9B5ECE9745DE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CDCF32D3-88AD-40B5-987B-5FF0F5EE7FA7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77" stopIfTrue="1" operator="greaterThanOrEqual" id="{76CE75DD-6E0F-460F-917A-ACF2FC85B504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11DA17C2-EC84-43DE-A9AE-98D0530960C7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016B6CFD-4E07-4826-BB75-5F6E18E06053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EFDA0D57-DFEE-4E78-B4AF-F4B5E825D1FC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352" stopIfTrue="1" operator="between" id="{C6EEC1EB-C576-4C12-A16E-8B4E012D04BD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352" stopIfTrue="1" operator="between" id="{4CC30A38-C68C-4E8E-A929-527CC227C221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CF110D18-E409-49E3-9604-722E4B7EEFAC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2635400A-7C48-4F86-B6CE-CE7F0D57E9CA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30" stopIfTrue="1" operator="between" id="{5018E079-24B0-4EE2-A826-78A733598BCF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28" stopIfTrue="1" operator="between" id="{04A68363-CD01-4700-9230-5F8F88C55AE8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D3BDAEDB-13D1-4AAF-A223-928486C5D55E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27" stopIfTrue="1" operator="greaterThanOrEqual" id="{A7E1BDF3-6643-4F45-9990-40B3CEA96011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64" stopIfTrue="1" operator="between" id="{99593A1E-7006-4E5C-8DDB-CECC96434FB0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63" stopIfTrue="1" operator="greaterThan" id="{97EF3F73-6FE7-4CC9-8A13-2B8B63EF0F3E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61" stopIfTrue="1" operator="between" id="{A784B5F7-B76D-459B-A0A0-D5D4DC938599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60" stopIfTrue="1" operator="between" id="{2F21D31F-307D-4DBB-AD31-EB329C553C9A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59" stopIfTrue="1" operator="between" id="{36CD6DB2-DB7C-4350-8C37-F947238A26DC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58" stopIfTrue="1" operator="lessThan" id="{900AC26C-151A-48F1-B8E1-866D70A6B646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46" stopIfTrue="1" operator="between" id="{32721A1B-E589-4215-949D-0DB575B8DF3D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5" stopIfTrue="1" operator="greaterThan" id="{88C6A55E-533E-4B3D-9A8F-B0FFEE99CDED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14:cfRule type="cellIs" priority="146" stopIfTrue="1" operator="between" id="{3D933F4A-61C4-481E-87B4-FA445EBA6F96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42" stopIfTrue="1" operator="between" id="{B5D93C2A-71B6-4467-9F0F-F0FAEBF8C616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43" stopIfTrue="1" operator="between" id="{9AD8B789-BD6A-4446-A326-20524EF8A6AF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41" stopIfTrue="1" operator="between" id="{4739ABA0-9A34-490B-ADA9-3D20043274CC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40" stopIfTrue="1" operator="lessThan" id="{515C9912-9EB2-491E-8F38-891E4F8F12D1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35" stopIfTrue="1" operator="between" id="{EBA70E3B-14D3-4EBC-B6B6-21E68E35436D}">
            <xm:f>'1. Semáforos octubre'!$K$54</xm:f>
            <xm:f>'1. Semáforos octubre'!$L$54</xm:f>
            <x14:dxf>
              <fill>
                <patternFill>
                  <bgColor rgb="FF92D050"/>
                </patternFill>
              </fill>
            </x14:dxf>
          </x14:cfRule>
          <x14:cfRule type="cellIs" priority="137" stopIfTrue="1" operator="between" id="{3A150B4F-CDA7-443A-A0F2-1F5B8C97DE8F}">
            <xm:f>'1. Semáforos octubre'!$I$54</xm:f>
            <xm:f>'1. Semáforos octubre'!$J$54</xm:f>
            <x14:dxf>
              <fill>
                <patternFill>
                  <bgColor rgb="FFFFFF00"/>
                </patternFill>
              </fill>
            </x14:dxf>
          </x14:cfRule>
          <x14:cfRule type="cellIs" priority="138" stopIfTrue="1" operator="between" id="{D608756C-E471-46F0-925F-5F1478867553}">
            <xm:f>'1. Semáforos octubre'!$G$54</xm:f>
            <xm:f>'1. Semáforos octubre'!$H$54</xm:f>
            <x14:dxf>
              <fill>
                <patternFill>
                  <bgColor rgb="FFFF0000"/>
                </patternFill>
              </fill>
            </x14:dxf>
          </x14:cfRule>
          <x14:cfRule type="cellIs" priority="136" stopIfTrue="1" operator="greaterThanOrEqual" id="{78100F78-60EC-4B57-98C8-A46086CC0E7F}">
            <xm:f>'1. Semáforos octubre'!$K$54</xm:f>
            <x14:dxf>
              <fill>
                <patternFill>
                  <bgColor rgb="FFFFC00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29" stopIfTrue="1" operator="greaterThan" id="{96C4731F-27CC-432A-BD3F-DC6BB39F646B}">
            <xm:f>'1. Semáforos octubre'!$M$61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43E40DCB-92F6-45B2-89A2-13F6011312EE}">
            <xm:f>'1. Semáforos octubre'!$K$61</xm:f>
            <xm:f>'1. Semáforos octubre'!$L$61</xm:f>
            <x14:dxf>
              <fill>
                <patternFill>
                  <bgColor rgb="FF92D050"/>
                </patternFill>
              </fill>
            </x14:dxf>
          </x14:cfRule>
          <x14:cfRule type="cellIs" priority="132" stopIfTrue="1" operator="between" id="{6CF968D9-9DA8-4EB6-BDA9-BB29A7BC044B}">
            <xm:f>'1. Semáforos octubre'!$G$61</xm:f>
            <xm:f>'1. Semáforos octubre'!$H$61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108DD57F-2D67-4092-AA33-3C98C750F599}">
            <xm:f>'1. Semáforos octubre'!$I$61</xm:f>
            <xm:f>'1. Semáforos octubre'!$J$61</xm:f>
            <x14:dxf>
              <fill>
                <patternFill>
                  <bgColor rgb="FFFFFF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26" stopIfTrue="1" operator="between" id="{7F5E271F-4CCB-4161-9A91-65DC498C3EF4}">
            <xm:f>'1. Semáforos octubre'!$G$9</xm:f>
            <xm:f>'1. Semáforos octubre'!$H$9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FE0D3E8C-A99B-49D7-8673-A85145FC14CD}">
            <xm:f>'1. Semáforos octubre'!$I$9</xm:f>
            <xm:f>'1. Semáforos octubre'!$J$9</xm:f>
            <x14:dxf>
              <fill>
                <patternFill>
                  <bgColor rgb="FFFFFF00"/>
                </patternFill>
              </fill>
            </x14:dxf>
          </x14:cfRule>
          <x14:cfRule type="cellIs" priority="124" stopIfTrue="1" operator="between" id="{92C710FC-F0BC-44B8-B68C-3F7B39BABB4F}">
            <xm:f>'1. Semáforos octubre'!$K$9</xm:f>
            <xm:f>'1. Semáforos octubre'!$L$9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DE9AB11E-598E-41DE-897D-1D0FD2379AC9}">
            <xm:f>'1. Semáforos octubre'!$M$9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120" stopIfTrue="1" operator="between" id="{672514A7-BA6E-4229-87FF-BB693C54253A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119" stopIfTrue="1" operator="between" id="{9FFB7FBE-BCE6-4DEA-B09D-CEA934DC4C6A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A2524A56-C6C6-413F-8C38-68B8641831ED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OrEqual" id="{7D1B597D-9E9F-4431-A815-1C9B8CB7CCD0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108" stopIfTrue="1" operator="between" id="{56B6B119-169A-4ED1-B675-4170F2E52BE5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6F90149B-4E87-401A-AF6C-6E6EE882902A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8DFD6750-EE26-4211-A1F9-AF45AC50AAAF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OrEqual" id="{B71803C4-2768-4692-A2A6-DA476CCDD01A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102" stopIfTrue="1" operator="between" id="{BC1B6995-8BDF-4174-BF27-F6884F22C29A}">
            <xm:f>'1. Semáforos octubre'!$G$55</xm:f>
            <xm:f>'1. Semáforos octubre'!$H$55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212AB4B9-C102-4E77-A311-25CD4E4E7BE8}">
            <xm:f>'1. Semáforos octubre'!$I$55</xm:f>
            <xm:f>'1. Semáforos octubre'!$J$55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B3796BFB-98D8-46E9-9C8B-3B803AF578D0}">
            <xm:f>'1. Semáforos octubre'!$K$55</xm:f>
            <xm:f>'1. Semáforos octubre'!$L$55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C68553BD-0230-4647-BBBE-CE332E82AE97}">
            <xm:f>'1. Semáforos octubre'!$M$55</xm:f>
            <x14:dxf>
              <fill>
                <patternFill>
                  <bgColor rgb="FFFFC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96" stopIfTrue="1" operator="between" id="{952F8481-2413-48E3-B053-FFDCCEEAFD2B}">
            <xm:f>'1. Semáforos octubre'!$G$10</xm:f>
            <xm:f>'1. Semáforos octubre'!$H$10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B0B9916D-920A-4EC0-A310-81D50FD41A60}">
            <xm:f>'1. Semáforos octubre'!$I$10</xm:f>
            <xm:f>'1. Semáforos octubre'!$J$10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724C4F05-CEE9-4D96-9DE8-0DCA87C61034}">
            <xm:f>'1. Semáforos octubre'!$K$10</xm:f>
            <xm:f>'1. Semáforos octubre'!$L$10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A4A80745-D4A1-4E7B-B40B-406398989DF3}">
            <xm:f>'1. Semáforos octubre'!$M$10</xm:f>
            <x14:dxf>
              <fill>
                <patternFill>
                  <bgColor rgb="FFFFC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81" stopIfTrue="1" operator="greaterThanOrEqual" id="{6552157F-2FAF-4BC9-A3DE-6BCC58F4972F}">
            <xm:f>'1. Semáforos octubre'!$M$40</xm:f>
            <x14:dxf>
              <fill>
                <patternFill>
                  <bgColor rgb="FFFFC000"/>
                </patternFill>
              </fill>
            </x14:dxf>
          </x14:cfRule>
          <x14:cfRule type="cellIs" priority="83" stopIfTrue="1" operator="between" id="{87FE43EF-5AA6-4B65-B0BE-2F18237154B7}">
            <xm:f>'1. Semáforos octubre'!$I$40</xm:f>
            <xm:f>'1. Semáforos octubre'!$J$40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BA598D9D-3B50-4678-BA13-D141177ADAF4}">
            <xm:f>'1. Semáforos octubre'!$G$40</xm:f>
            <xm:f>'1. Semáforos octubre'!$H$40</xm:f>
            <x14:dxf>
              <fill>
                <patternFill>
                  <bgColor rgb="FFFF0000"/>
                </patternFill>
              </fill>
            </x14:dxf>
          </x14:cfRule>
          <x14:cfRule type="cellIs" priority="82" stopIfTrue="1" operator="between" id="{42FC5586-4A8A-4CBE-A247-E1DFC5B128E4}">
            <xm:f>'1. Semáforos octubre'!$K$40</xm:f>
            <xm:f>'1. Semáforos octubre'!$L$40</xm:f>
            <x14:dxf>
              <fill>
                <patternFill>
                  <bgColor rgb="FF92D05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76" stopIfTrue="1" operator="between" id="{15E72BBB-A6C7-4E1E-B8E9-A34FF7D3448B}">
            <xm:f>'1. Semáforos octubre'!$K$41</xm:f>
            <xm:f>'1. Semáforos octubre'!$L$41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OrEqual" id="{2BB69C62-0294-4E08-8613-6B7C4149AB68}">
            <xm:f>'1. Semáforos octubre'!$M$41</xm:f>
            <x14:dxf>
              <fill>
                <patternFill>
                  <bgColor rgb="FFFFC000"/>
                </patternFill>
              </fill>
            </x14:dxf>
          </x14:cfRule>
          <x14:cfRule type="cellIs" priority="78" stopIfTrue="1" operator="between" id="{371A24D4-EAD4-42B0-8589-D7C96DD8969D}">
            <xm:f>'1. Semáforos octubre'!$G$41</xm:f>
            <xm:f>'1. Semáforos octubre'!$H$41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2FC50A54-A8E7-4C0B-86C6-4DD65DC81F7F}">
            <xm:f>'1. Semáforos octubre'!$I$41</xm:f>
            <xm:f>'1. Semáforos octubre'!$J$41</xm:f>
            <x14:dxf>
              <fill>
                <patternFill>
                  <bgColor rgb="FFFFFF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72" stopIfTrue="1" operator="between" id="{73086798-E8A8-4718-ACC8-50FE5BF23DBA}">
            <xm:f>'1. Semáforos octubre'!$G$42</xm:f>
            <xm:f>'1. Semáforos octubre'!$H$42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A07632BD-CDFB-447A-8FCC-E1937130C372}">
            <xm:f>'1. Semáforos octubre'!$I$42</xm:f>
            <xm:f>'1. Semáforos octubre'!$J$42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45E92F03-4C2E-4C82-B81E-4D8589270F9E}">
            <xm:f>'1. Semáforos octubre'!$K$42</xm:f>
            <xm:f>'1. Semáforos octubre'!$L$42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OrEqual" id="{C9CE0468-4646-438C-9232-E6C08A6372AB}">
            <xm:f>'1. Semáforos octubre'!$M$42</xm:f>
            <x14:dxf>
              <fill>
                <patternFill>
                  <bgColor rgb="FFFFC00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66" stopIfTrue="1" operator="between" id="{2602CD62-769E-4AAD-97DF-B86AAE74DD17}">
            <xm:f>'1. Semáforos octubre'!$G$43</xm:f>
            <xm:f>'1. Semáforos octubre'!$I$43</xm:f>
            <x14:dxf>
              <fill>
                <patternFill>
                  <bgColor rgb="FFFF0000"/>
                </patternFill>
              </fill>
            </x14:dxf>
          </x14:cfRule>
          <x14:cfRule type="cellIs" priority="64" stopIfTrue="1" operator="between" id="{280EE202-1B80-4341-B2CF-C6876A36883A}">
            <xm:f>'1. Semáforos octubre'!$K$43</xm:f>
            <xm:f>'1. Semáforos octubre'!$L$43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F20CC36D-F288-4283-BD3C-41B482E62C0E}">
            <xm:f>'1. Semáforos octubre'!$M$43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7F5E41E4-E483-49FA-9851-B03A901B971A}">
            <xm:f>'1. Semáforos octubre'!$I$43</xm:f>
            <xm:f>'1. Semáforos octubre'!$J$43</xm:f>
            <x14:dxf>
              <fill>
                <patternFill>
                  <bgColor rgb="FFFFFF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60" stopIfTrue="1" operator="between" id="{67FFDA40-CCAF-4B48-AAA5-19E8DC144579}">
            <xm:f>'1. Semáforos octubre'!$G$44</xm:f>
            <xm:f>'1. Semáforos octubre'!$H$44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887DA75E-8DC8-42DB-AA5C-49497A67B964}">
            <xm:f>'1. Semáforos octubre'!$I$44</xm:f>
            <xm:f>'1. Semáforos octubre'!$J$44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C292F60C-52B6-4DC2-993E-2EB11F392C84}">
            <xm:f>'1. Semáforos octubre'!$K$44</xm:f>
            <xm:f>'1. Semáforos octubre'!$L$44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OrEqual" id="{09CA5D38-CF91-4EB3-9148-E42E096AFE81}">
            <xm:f>'1. Semáforos octubre'!$M$44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  <x14:conditionalFormatting xmlns:xm="http://schemas.microsoft.com/office/excel/2006/main">
          <x14:cfRule type="cellIs" priority="18" stopIfTrue="1" operator="between" id="{72F44629-4DA4-4759-9967-FF5341DAB9D9}">
            <xm:f>'1. Semáforos octubre'!$G$45</xm:f>
            <xm:f>'1. Semáforos octubre'!$H$45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F5999662-F1CA-4885-9531-931C5BEDB9F8}">
            <xm:f>'1. Semáforos octubre'!$K$45</xm:f>
            <xm:f>'1. Semáforos octubre'!$L$45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CD16AF02-04BF-444B-BF60-C735704AF63C}">
            <xm:f>'1. Semáforos octubre'!$M$45</xm:f>
            <x14:dxf>
              <fill>
                <patternFill>
                  <bgColor rgb="FFFFC000"/>
                </patternFill>
              </fill>
            </x14:dxf>
          </x14:cfRule>
          <x14:cfRule type="cellIs" priority="17" stopIfTrue="1" operator="between" id="{C2B6BD92-553C-42AD-A570-3033E9D58D51}">
            <xm:f>'1. Semáforos octubre'!$I$45</xm:f>
            <xm:f>'1. Semáforos octubre'!$J$45</xm:f>
            <x14:dxf>
              <fill>
                <patternFill>
                  <bgColor rgb="FFFFFF00"/>
                </patternFill>
              </fill>
            </x14:dxf>
          </x14:cfRule>
          <xm:sqref>GH11:GH129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zoomScale="80" zoomScaleNormal="80" workbookViewId="0">
      <selection activeCell="F25" sqref="F25"/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" width="17.578125" customWidth="1"/>
    <col min="5" max="5" width="17.578125" style="1" customWidth="1"/>
    <col min="6" max="7" width="17.578125" customWidth="1"/>
    <col min="8" max="8" width="17.578125" style="1" customWidth="1"/>
    <col min="9" max="10" width="17.578125" customWidth="1"/>
    <col min="11" max="11" width="17.578125" style="1" customWidth="1"/>
    <col min="12" max="13" width="17.578125" customWidth="1"/>
    <col min="14" max="14" width="17.578125" style="1" customWidth="1"/>
    <col min="15" max="16" width="17.578125" customWidth="1"/>
    <col min="17" max="17" width="17.578125" style="1" customWidth="1"/>
    <col min="18" max="19" width="17.578125" customWidth="1"/>
    <col min="20" max="20" width="17.578125" style="1" customWidth="1"/>
    <col min="21" max="22" width="17.578125" customWidth="1"/>
    <col min="23" max="23" width="17.578125" style="1" customWidth="1"/>
    <col min="24" max="25" width="17.578125" customWidth="1"/>
    <col min="26" max="26" width="17.578125" style="1" customWidth="1"/>
    <col min="27" max="34" width="17.578125" customWidth="1"/>
    <col min="35" max="35" width="17.578125" style="1" customWidth="1"/>
    <col min="36" max="37" width="17.578125" customWidth="1"/>
    <col min="38" max="38" width="17.578125" style="1" customWidth="1"/>
    <col min="39" max="44" width="17.578125" customWidth="1"/>
    <col min="45" max="45" width="18.578125" customWidth="1"/>
  </cols>
  <sheetData>
    <row r="1" spans="1:44" s="50" customFormat="1" ht="15" customHeight="1" x14ac:dyDescent="0.85">
      <c r="B1" s="3" t="s">
        <v>388</v>
      </c>
      <c r="C1" s="104"/>
      <c r="D1" s="104"/>
      <c r="E1" s="543"/>
      <c r="F1" s="104"/>
      <c r="G1" s="104"/>
      <c r="H1" s="543"/>
      <c r="I1" s="104"/>
      <c r="J1" s="104"/>
      <c r="K1" s="543"/>
      <c r="L1" s="103"/>
      <c r="M1" s="103"/>
      <c r="N1" s="114"/>
      <c r="O1" s="103"/>
      <c r="P1" s="103"/>
      <c r="Q1" s="114"/>
      <c r="R1" s="103"/>
      <c r="S1" s="103"/>
      <c r="T1" s="114"/>
      <c r="U1" s="103"/>
      <c r="V1" s="103"/>
      <c r="W1" s="114"/>
      <c r="X1" s="103"/>
      <c r="Y1" s="103"/>
      <c r="Z1" s="114"/>
      <c r="AA1" s="103"/>
      <c r="AB1" s="103"/>
      <c r="AC1" s="103"/>
      <c r="AD1" s="103"/>
      <c r="AE1" s="103"/>
      <c r="AF1" s="103"/>
      <c r="AG1" s="103"/>
      <c r="AH1" s="103"/>
      <c r="AI1" s="114"/>
      <c r="AJ1" s="103"/>
      <c r="AK1" s="103"/>
      <c r="AL1" s="114"/>
      <c r="AM1" s="103"/>
      <c r="AN1" s="103"/>
      <c r="AO1" s="103"/>
      <c r="AP1" s="103"/>
      <c r="AQ1" s="103"/>
      <c r="AR1" s="103"/>
    </row>
    <row r="2" spans="1:44" s="50" customFormat="1" ht="15" customHeight="1" x14ac:dyDescent="0.85">
      <c r="B2" s="3" t="s">
        <v>391</v>
      </c>
      <c r="C2" s="114"/>
      <c r="D2" s="114"/>
      <c r="E2" s="114"/>
      <c r="F2" s="114"/>
      <c r="G2" s="114"/>
      <c r="H2" s="114"/>
      <c r="I2" s="104"/>
      <c r="J2" s="104"/>
      <c r="K2" s="543"/>
      <c r="L2" s="103"/>
      <c r="M2" s="103"/>
      <c r="N2" s="114"/>
      <c r="O2" s="103"/>
      <c r="P2" s="103"/>
      <c r="Q2" s="114"/>
      <c r="R2" s="103"/>
      <c r="S2" s="103"/>
      <c r="T2" s="114"/>
      <c r="U2" s="103"/>
      <c r="V2" s="103"/>
      <c r="W2" s="114"/>
      <c r="X2" s="103"/>
      <c r="Y2" s="103"/>
      <c r="Z2" s="114"/>
      <c r="AA2" s="103"/>
      <c r="AB2" s="103"/>
      <c r="AC2" s="103"/>
      <c r="AD2" s="103"/>
      <c r="AE2" s="103"/>
      <c r="AF2" s="103"/>
      <c r="AG2" s="103"/>
      <c r="AH2" s="103"/>
      <c r="AI2" s="114"/>
      <c r="AJ2" s="103"/>
      <c r="AK2" s="103"/>
      <c r="AL2" s="114"/>
      <c r="AM2" s="103"/>
      <c r="AN2" s="103"/>
      <c r="AO2" s="103"/>
      <c r="AP2" s="103"/>
      <c r="AQ2" s="103"/>
      <c r="AR2" s="103"/>
    </row>
    <row r="3" spans="1:44" s="50" customFormat="1" ht="15" customHeight="1" x14ac:dyDescent="0.85">
      <c r="B3" s="5" t="s">
        <v>392</v>
      </c>
      <c r="C3" s="115"/>
      <c r="D3" s="115"/>
      <c r="E3" s="115"/>
      <c r="F3" s="115"/>
      <c r="G3" s="115"/>
      <c r="H3" s="115"/>
      <c r="K3" s="106"/>
      <c r="L3" s="103"/>
      <c r="M3" s="103"/>
      <c r="N3" s="114"/>
      <c r="O3" s="103"/>
      <c r="P3" s="103"/>
      <c r="Q3" s="114"/>
      <c r="R3" s="103"/>
      <c r="S3" s="103"/>
      <c r="T3" s="114"/>
      <c r="U3" s="103"/>
      <c r="V3" s="103"/>
      <c r="W3" s="114"/>
      <c r="X3" s="103"/>
      <c r="Y3" s="103"/>
      <c r="Z3" s="114"/>
      <c r="AA3" s="103"/>
      <c r="AB3" s="103"/>
      <c r="AC3" s="103"/>
      <c r="AD3" s="103"/>
      <c r="AE3" s="103"/>
      <c r="AF3" s="103"/>
      <c r="AG3" s="103"/>
      <c r="AH3" s="103"/>
      <c r="AI3" s="114"/>
      <c r="AJ3" s="103"/>
      <c r="AK3" s="103"/>
      <c r="AL3" s="114"/>
      <c r="AM3" s="103"/>
      <c r="AN3" s="103"/>
      <c r="AO3" s="103"/>
      <c r="AP3" s="103"/>
      <c r="AQ3" s="103"/>
      <c r="AR3" s="103"/>
    </row>
    <row r="4" spans="1:44" s="50" customFormat="1" ht="15" customHeight="1" x14ac:dyDescent="0.85">
      <c r="A4" s="106"/>
      <c r="B4" s="5" t="s">
        <v>948</v>
      </c>
      <c r="C4" s="104"/>
      <c r="D4" s="104"/>
      <c r="E4" s="543"/>
      <c r="F4" s="104"/>
      <c r="G4" s="104"/>
      <c r="H4" s="543"/>
      <c r="I4" s="103"/>
      <c r="J4" s="103"/>
      <c r="K4" s="114"/>
      <c r="L4" s="103"/>
      <c r="M4" s="103"/>
      <c r="N4" s="114"/>
      <c r="O4" s="103"/>
      <c r="P4" s="103"/>
      <c r="Q4" s="114"/>
      <c r="R4" s="103"/>
      <c r="S4" s="103"/>
      <c r="T4" s="114"/>
      <c r="U4" s="103"/>
      <c r="V4" s="103"/>
      <c r="W4" s="114"/>
      <c r="X4" s="103"/>
      <c r="Y4" s="103"/>
      <c r="Z4" s="114"/>
      <c r="AA4" s="103"/>
      <c r="AB4" s="103"/>
      <c r="AC4" s="103"/>
      <c r="AD4" s="103"/>
      <c r="AE4" s="103"/>
      <c r="AF4" s="103"/>
      <c r="AG4" s="103"/>
      <c r="AH4" s="103"/>
      <c r="AI4" s="114"/>
      <c r="AJ4" s="103"/>
      <c r="AK4" s="103"/>
      <c r="AL4" s="114"/>
      <c r="AM4" s="103"/>
      <c r="AN4" s="103"/>
      <c r="AO4" s="103"/>
      <c r="AP4" s="103"/>
      <c r="AQ4" s="103"/>
      <c r="AR4" s="103"/>
    </row>
    <row r="5" spans="1:44" ht="15.75" customHeight="1" x14ac:dyDescent="0.55000000000000004">
      <c r="A5" s="1"/>
      <c r="B5" s="5"/>
      <c r="C5" s="4"/>
      <c r="D5" s="4"/>
      <c r="E5" s="548"/>
      <c r="F5" s="4"/>
      <c r="G5" s="4"/>
      <c r="H5" s="548"/>
      <c r="I5" s="2"/>
      <c r="J5" s="2"/>
      <c r="K5" s="545"/>
      <c r="L5" s="2"/>
      <c r="M5" s="2"/>
      <c r="N5" s="545"/>
      <c r="O5" s="2"/>
      <c r="P5" s="2"/>
      <c r="Q5" s="545"/>
      <c r="R5" s="2"/>
      <c r="S5" s="2"/>
      <c r="T5" s="545"/>
      <c r="U5" s="2"/>
      <c r="V5" s="2"/>
      <c r="W5" s="545"/>
      <c r="X5" s="2"/>
      <c r="Y5" s="2"/>
      <c r="Z5" s="545"/>
      <c r="AA5" s="2"/>
      <c r="AB5" s="2"/>
      <c r="AC5" s="2"/>
      <c r="AD5" s="2"/>
      <c r="AE5" s="2"/>
      <c r="AF5" s="2"/>
      <c r="AG5" s="2"/>
      <c r="AH5" s="2"/>
      <c r="AI5" s="545"/>
      <c r="AJ5" s="2"/>
      <c r="AK5" s="2"/>
      <c r="AL5" s="545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548"/>
      <c r="F6" s="4">
        <v>4</v>
      </c>
      <c r="G6" s="4"/>
      <c r="H6" s="548"/>
      <c r="I6" s="4">
        <v>5</v>
      </c>
      <c r="J6" s="4"/>
      <c r="K6" s="548"/>
      <c r="L6" s="4">
        <v>6</v>
      </c>
      <c r="M6" s="4"/>
      <c r="N6" s="548"/>
      <c r="O6" s="4">
        <v>7</v>
      </c>
      <c r="P6" s="4"/>
      <c r="Q6" s="548"/>
      <c r="R6" s="4">
        <v>8</v>
      </c>
      <c r="S6" s="4"/>
      <c r="T6" s="548"/>
      <c r="U6" s="4">
        <v>9</v>
      </c>
      <c r="V6" s="4"/>
      <c r="W6" s="548"/>
      <c r="X6" s="4">
        <v>10</v>
      </c>
      <c r="Y6" s="4"/>
      <c r="Z6" s="548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548"/>
      <c r="AJ6" s="4">
        <v>14</v>
      </c>
      <c r="AK6" s="4"/>
      <c r="AL6" s="548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723" t="s">
        <v>394</v>
      </c>
      <c r="D7" s="723"/>
      <c r="E7" s="723"/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723"/>
      <c r="Q7" s="723"/>
      <c r="R7" s="723"/>
      <c r="S7" s="723"/>
      <c r="T7" s="723"/>
      <c r="U7" s="723"/>
      <c r="V7" s="723"/>
      <c r="W7" s="723"/>
      <c r="X7" s="723"/>
      <c r="Y7" s="723"/>
      <c r="Z7" s="723"/>
      <c r="AA7" s="723"/>
      <c r="AB7" s="723"/>
      <c r="AC7" s="723"/>
      <c r="AD7" s="723"/>
      <c r="AE7" s="723"/>
      <c r="AF7" s="723"/>
      <c r="AG7" s="723"/>
      <c r="AH7" s="723"/>
      <c r="AI7" s="723"/>
      <c r="AJ7" s="723"/>
      <c r="AK7" s="723"/>
      <c r="AL7" s="723"/>
      <c r="AM7" s="723"/>
      <c r="AN7" s="723"/>
      <c r="AO7" s="723"/>
      <c r="AP7" s="723"/>
      <c r="AQ7" s="91"/>
      <c r="AR7" s="91"/>
    </row>
    <row r="8" spans="1:44" ht="84.75" customHeight="1" x14ac:dyDescent="0.55000000000000004">
      <c r="A8" s="87" t="s">
        <v>671</v>
      </c>
      <c r="B8" s="87" t="s">
        <v>397</v>
      </c>
      <c r="C8" s="154" t="s">
        <v>672</v>
      </c>
      <c r="D8" s="154" t="s">
        <v>673</v>
      </c>
      <c r="E8" s="154" t="s">
        <v>674</v>
      </c>
      <c r="F8" s="154" t="s">
        <v>675</v>
      </c>
      <c r="G8" s="154" t="s">
        <v>676</v>
      </c>
      <c r="H8" s="154" t="s">
        <v>677</v>
      </c>
      <c r="I8" s="154" t="s">
        <v>678</v>
      </c>
      <c r="J8" s="154" t="s">
        <v>679</v>
      </c>
      <c r="K8" s="154" t="s">
        <v>680</v>
      </c>
      <c r="L8" s="149" t="s">
        <v>681</v>
      </c>
      <c r="M8" s="149" t="s">
        <v>682</v>
      </c>
      <c r="N8" s="149" t="s">
        <v>683</v>
      </c>
      <c r="O8" s="149" t="s">
        <v>684</v>
      </c>
      <c r="P8" s="149" t="s">
        <v>685</v>
      </c>
      <c r="Q8" s="149" t="s">
        <v>686</v>
      </c>
      <c r="R8" s="149" t="s">
        <v>687</v>
      </c>
      <c r="S8" s="149" t="s">
        <v>688</v>
      </c>
      <c r="T8" s="149" t="s">
        <v>689</v>
      </c>
      <c r="U8" s="149" t="s">
        <v>690</v>
      </c>
      <c r="V8" s="149" t="s">
        <v>691</v>
      </c>
      <c r="W8" s="149" t="s">
        <v>692</v>
      </c>
      <c r="X8" s="149" t="s">
        <v>693</v>
      </c>
      <c r="Y8" s="149" t="s">
        <v>694</v>
      </c>
      <c r="Z8" s="149" t="s">
        <v>695</v>
      </c>
      <c r="AA8" s="149" t="s">
        <v>696</v>
      </c>
      <c r="AB8" s="149" t="s">
        <v>697</v>
      </c>
      <c r="AC8" s="149" t="s">
        <v>698</v>
      </c>
      <c r="AD8" s="149" t="s">
        <v>699</v>
      </c>
      <c r="AE8" s="149" t="s">
        <v>700</v>
      </c>
      <c r="AF8" s="149" t="s">
        <v>701</v>
      </c>
      <c r="AG8" s="154" t="s">
        <v>702</v>
      </c>
      <c r="AH8" s="154" t="s">
        <v>703</v>
      </c>
      <c r="AI8" s="154" t="s">
        <v>704</v>
      </c>
      <c r="AJ8" s="154" t="s">
        <v>705</v>
      </c>
      <c r="AK8" s="154" t="s">
        <v>706</v>
      </c>
      <c r="AL8" s="154" t="s">
        <v>707</v>
      </c>
      <c r="AM8" s="154" t="s">
        <v>708</v>
      </c>
      <c r="AN8" s="154" t="s">
        <v>709</v>
      </c>
      <c r="AO8" s="154" t="s">
        <v>710</v>
      </c>
      <c r="AP8" s="154" t="s">
        <v>711</v>
      </c>
      <c r="AQ8" s="154" t="s">
        <v>712</v>
      </c>
      <c r="AR8" s="154" t="s">
        <v>713</v>
      </c>
    </row>
    <row r="9" spans="1:44" s="1" customFormat="1" ht="15" customHeight="1" x14ac:dyDescent="0.6">
      <c r="A9" s="8">
        <v>5</v>
      </c>
      <c r="B9" s="9" t="s">
        <v>502</v>
      </c>
      <c r="C9" s="8">
        <v>8031</v>
      </c>
      <c r="D9" s="8">
        <v>10947</v>
      </c>
      <c r="E9" s="54">
        <f>IF(C9=0,"N/A",D9/C9)</f>
        <v>1.3630930145685469</v>
      </c>
      <c r="F9" s="8">
        <v>3659</v>
      </c>
      <c r="G9" s="8">
        <v>3956</v>
      </c>
      <c r="H9" s="54">
        <f>G9/F9</f>
        <v>1.081169718502323</v>
      </c>
      <c r="I9" s="8">
        <v>23334</v>
      </c>
      <c r="J9" s="8">
        <v>24895</v>
      </c>
      <c r="K9" s="54">
        <f>J9/I9</f>
        <v>1.0668980886260393</v>
      </c>
      <c r="L9" s="8">
        <v>35024</v>
      </c>
      <c r="M9" s="8">
        <v>39798</v>
      </c>
      <c r="N9" s="54">
        <f>M9/L9</f>
        <v>1.1363065326633166</v>
      </c>
      <c r="O9" s="8">
        <v>37063</v>
      </c>
      <c r="P9" s="8">
        <v>44473</v>
      </c>
      <c r="Q9" s="552">
        <f>P9/O9</f>
        <v>1.1999298491757278</v>
      </c>
      <c r="R9" s="8">
        <v>31518</v>
      </c>
      <c r="S9" s="8">
        <v>28394</v>
      </c>
      <c r="T9" s="552">
        <f>S9/R9</f>
        <v>0.9008820356621613</v>
      </c>
      <c r="U9" s="8">
        <v>29886</v>
      </c>
      <c r="V9" s="8">
        <v>26228</v>
      </c>
      <c r="W9" s="552">
        <f>V9/U9</f>
        <v>0.87760155256641903</v>
      </c>
      <c r="X9" s="8">
        <v>141</v>
      </c>
      <c r="Y9" s="8">
        <v>155</v>
      </c>
      <c r="Z9" s="366">
        <f>Y9/X9</f>
        <v>1.0992907801418439</v>
      </c>
      <c r="AA9" s="8">
        <v>65</v>
      </c>
      <c r="AB9" s="8">
        <v>18</v>
      </c>
      <c r="AC9" s="93">
        <f>IF(AA9=0,"",AB9/AA9)</f>
        <v>0.27692307692307694</v>
      </c>
      <c r="AD9" s="8">
        <v>48</v>
      </c>
      <c r="AE9" s="8">
        <v>30</v>
      </c>
      <c r="AF9" s="93">
        <f>IF(AD9=0,"",AE9/AD9)</f>
        <v>0.625</v>
      </c>
      <c r="AG9" s="8">
        <v>487</v>
      </c>
      <c r="AH9" s="8">
        <v>219</v>
      </c>
      <c r="AI9" s="366">
        <f t="shared" ref="AI9:AI42" si="0">IF(AG9=0,"N/A",AH9/AG9)</f>
        <v>0.44969199178644764</v>
      </c>
      <c r="AJ9" s="8">
        <v>571</v>
      </c>
      <c r="AK9" s="8">
        <v>434</v>
      </c>
      <c r="AL9" s="366">
        <f t="shared" ref="AL9:AL42" si="1">IF(AJ9=0,"N/A",AK9/AJ9)</f>
        <v>0.76007005253940452</v>
      </c>
      <c r="AM9" s="8">
        <v>176</v>
      </c>
      <c r="AN9" s="8">
        <v>0</v>
      </c>
      <c r="AO9" s="335">
        <f t="shared" ref="AO9:AO42" si="2">IF(AM9=0,"N/A",AN9/AM9)</f>
        <v>0</v>
      </c>
      <c r="AP9" s="8">
        <v>250</v>
      </c>
      <c r="AQ9" s="8">
        <v>250</v>
      </c>
      <c r="AR9" s="335">
        <f t="shared" ref="AR9:AR42" si="3">IF(AP9=0,"N/A",AQ9/AP9)</f>
        <v>1</v>
      </c>
    </row>
    <row r="10" spans="1:44" s="1" customFormat="1" ht="15" customHeight="1" x14ac:dyDescent="0.6">
      <c r="A10" s="8">
        <v>8</v>
      </c>
      <c r="B10" s="9" t="s">
        <v>503</v>
      </c>
      <c r="C10" s="8">
        <v>1120</v>
      </c>
      <c r="D10" s="8">
        <v>1570</v>
      </c>
      <c r="E10" s="54">
        <f t="shared" ref="E10:E42" si="4">IF(C10=0,"N/A",D10/C10)</f>
        <v>1.4017857142857142</v>
      </c>
      <c r="F10" s="8">
        <v>2621</v>
      </c>
      <c r="G10" s="8">
        <v>2863</v>
      </c>
      <c r="H10" s="54">
        <f t="shared" ref="H10:H44" si="5">G10/F10</f>
        <v>1.0923311713086608</v>
      </c>
      <c r="I10" s="8">
        <v>8069</v>
      </c>
      <c r="J10" s="8">
        <v>8816</v>
      </c>
      <c r="K10" s="54">
        <f t="shared" ref="K10:K44" si="6">J10/I10</f>
        <v>1.0925765274507373</v>
      </c>
      <c r="L10" s="8">
        <v>11810</v>
      </c>
      <c r="M10" s="8">
        <v>13249</v>
      </c>
      <c r="N10" s="54">
        <f t="shared" ref="N10:N44" si="7">M10/L10</f>
        <v>1.1218458933107536</v>
      </c>
      <c r="O10" s="8">
        <v>12133</v>
      </c>
      <c r="P10" s="8">
        <v>13566</v>
      </c>
      <c r="Q10" s="552">
        <f t="shared" ref="Q10:Q44" si="8">P10/O10</f>
        <v>1.1181076403197889</v>
      </c>
      <c r="R10" s="8">
        <v>10969</v>
      </c>
      <c r="S10" s="8">
        <v>10404</v>
      </c>
      <c r="T10" s="552">
        <f t="shared" ref="T10:T44" si="9">S10/R10</f>
        <v>0.94849120247971552</v>
      </c>
      <c r="U10" s="8">
        <v>10170</v>
      </c>
      <c r="V10" s="8">
        <v>10207</v>
      </c>
      <c r="W10" s="552">
        <f t="shared" ref="W10:W44" si="10">V10/U10</f>
        <v>1.003638151425762</v>
      </c>
      <c r="X10" s="8">
        <v>55</v>
      </c>
      <c r="Y10" s="8">
        <v>51</v>
      </c>
      <c r="Z10" s="366">
        <f t="shared" ref="Z10:Z44" si="11">Y10/X10</f>
        <v>0.92727272727272725</v>
      </c>
      <c r="AA10" s="8">
        <v>35</v>
      </c>
      <c r="AB10" s="8">
        <v>5</v>
      </c>
      <c r="AC10" s="93">
        <f t="shared" ref="AC10:AC42" si="12">IF(AA10=0,"",AB10/AA10)</f>
        <v>0.14285714285714285</v>
      </c>
      <c r="AD10" s="8">
        <v>20</v>
      </c>
      <c r="AE10" s="8">
        <v>7</v>
      </c>
      <c r="AF10" s="93">
        <f t="shared" ref="AF10:AF42" si="13">IF(AD10=0,"N/A",AE10/AD10)</f>
        <v>0.35</v>
      </c>
      <c r="AG10" s="8">
        <v>81</v>
      </c>
      <c r="AH10" s="8">
        <v>44</v>
      </c>
      <c r="AI10" s="366">
        <f t="shared" si="0"/>
        <v>0.54320987654320985</v>
      </c>
      <c r="AJ10" s="8">
        <v>64</v>
      </c>
      <c r="AK10" s="8">
        <v>40</v>
      </c>
      <c r="AL10" s="366">
        <f t="shared" si="1"/>
        <v>0.625</v>
      </c>
      <c r="AM10" s="8">
        <v>32</v>
      </c>
      <c r="AN10" s="8">
        <v>0</v>
      </c>
      <c r="AO10" s="335">
        <f t="shared" si="2"/>
        <v>0</v>
      </c>
      <c r="AP10" s="8">
        <v>47</v>
      </c>
      <c r="AQ10" s="8">
        <v>47</v>
      </c>
      <c r="AR10" s="335">
        <f t="shared" si="3"/>
        <v>1</v>
      </c>
    </row>
    <row r="11" spans="1:44" s="1" customFormat="1" ht="15" customHeight="1" x14ac:dyDescent="0.6">
      <c r="A11" s="8">
        <v>11</v>
      </c>
      <c r="B11" s="9" t="s">
        <v>504</v>
      </c>
      <c r="C11" s="8">
        <v>543</v>
      </c>
      <c r="D11" s="8">
        <v>1696</v>
      </c>
      <c r="E11" s="54">
        <f t="shared" si="4"/>
        <v>3.1233885819521179</v>
      </c>
      <c r="F11" s="8">
        <v>2749</v>
      </c>
      <c r="G11" s="8">
        <v>2533</v>
      </c>
      <c r="H11" s="54">
        <f t="shared" si="5"/>
        <v>0.9214259730811204</v>
      </c>
      <c r="I11" s="8">
        <v>40063</v>
      </c>
      <c r="J11" s="8">
        <v>34650</v>
      </c>
      <c r="K11" s="54">
        <f t="shared" si="6"/>
        <v>0.86488780171230317</v>
      </c>
      <c r="L11" s="8">
        <v>43355</v>
      </c>
      <c r="M11" s="8">
        <v>38879</v>
      </c>
      <c r="N11" s="54">
        <f t="shared" si="7"/>
        <v>0.89675931265136666</v>
      </c>
      <c r="O11" s="8">
        <v>44459</v>
      </c>
      <c r="P11" s="8">
        <v>40281</v>
      </c>
      <c r="Q11" s="552">
        <f t="shared" si="8"/>
        <v>0.90602577655817718</v>
      </c>
      <c r="R11" s="8">
        <v>36343</v>
      </c>
      <c r="S11" s="8">
        <v>27524</v>
      </c>
      <c r="T11" s="552">
        <f t="shared" si="9"/>
        <v>0.75733979033101284</v>
      </c>
      <c r="U11" s="8">
        <v>35204</v>
      </c>
      <c r="V11" s="8">
        <v>26672</v>
      </c>
      <c r="W11" s="552">
        <f t="shared" si="10"/>
        <v>0.75764117713896151</v>
      </c>
      <c r="X11" s="8">
        <v>155</v>
      </c>
      <c r="Y11" s="8">
        <v>110</v>
      </c>
      <c r="Z11" s="366">
        <f t="shared" si="11"/>
        <v>0.70967741935483875</v>
      </c>
      <c r="AA11" s="8">
        <v>128</v>
      </c>
      <c r="AB11" s="8">
        <v>37</v>
      </c>
      <c r="AC11" s="93">
        <f t="shared" si="12"/>
        <v>0.2890625</v>
      </c>
      <c r="AD11" s="8">
        <v>120</v>
      </c>
      <c r="AE11" s="8">
        <v>87</v>
      </c>
      <c r="AF11" s="93">
        <f t="shared" si="13"/>
        <v>0.72499999999999998</v>
      </c>
      <c r="AG11" s="8">
        <v>0</v>
      </c>
      <c r="AH11" s="8">
        <v>0</v>
      </c>
      <c r="AI11" s="366" t="str">
        <f t="shared" si="0"/>
        <v>N/A</v>
      </c>
      <c r="AJ11" s="8">
        <v>0</v>
      </c>
      <c r="AK11" s="8">
        <v>0</v>
      </c>
      <c r="AL11" s="366" t="str">
        <f t="shared" si="1"/>
        <v>N/A</v>
      </c>
      <c r="AM11" s="8">
        <v>0</v>
      </c>
      <c r="AN11" s="8">
        <v>0</v>
      </c>
      <c r="AO11" s="335" t="str">
        <f t="shared" si="2"/>
        <v>N/A</v>
      </c>
      <c r="AP11" s="8">
        <v>0</v>
      </c>
      <c r="AQ11" s="8">
        <v>0</v>
      </c>
      <c r="AR11" s="335" t="str">
        <f t="shared" si="3"/>
        <v>N/A</v>
      </c>
    </row>
    <row r="12" spans="1:44" s="1" customFormat="1" ht="15" customHeight="1" x14ac:dyDescent="0.6">
      <c r="A12" s="8">
        <v>13</v>
      </c>
      <c r="B12" s="9" t="s">
        <v>505</v>
      </c>
      <c r="C12" s="8">
        <v>946</v>
      </c>
      <c r="D12" s="8">
        <v>1974</v>
      </c>
      <c r="E12" s="54">
        <f t="shared" si="4"/>
        <v>2.0866807610993656</v>
      </c>
      <c r="F12" s="8">
        <v>1643</v>
      </c>
      <c r="G12" s="8">
        <v>1116</v>
      </c>
      <c r="H12" s="54">
        <f t="shared" si="5"/>
        <v>0.67924528301886788</v>
      </c>
      <c r="I12" s="8">
        <v>7830</v>
      </c>
      <c r="J12" s="8">
        <v>6828</v>
      </c>
      <c r="K12" s="54">
        <f t="shared" si="6"/>
        <v>0.87203065134099622</v>
      </c>
      <c r="L12" s="8">
        <v>10419</v>
      </c>
      <c r="M12" s="8">
        <v>9918</v>
      </c>
      <c r="N12" s="54">
        <f t="shared" si="7"/>
        <v>0.95191477109127554</v>
      </c>
      <c r="O12" s="8">
        <v>10589</v>
      </c>
      <c r="P12" s="8">
        <v>11509</v>
      </c>
      <c r="Q12" s="552">
        <f t="shared" si="8"/>
        <v>1.0868826140334309</v>
      </c>
      <c r="R12" s="8">
        <v>7863</v>
      </c>
      <c r="S12" s="8">
        <v>7540</v>
      </c>
      <c r="T12" s="552">
        <f t="shared" si="9"/>
        <v>0.95892153122217982</v>
      </c>
      <c r="U12" s="8">
        <v>7668</v>
      </c>
      <c r="V12" s="8">
        <v>6795</v>
      </c>
      <c r="W12" s="552">
        <f t="shared" si="10"/>
        <v>0.886150234741784</v>
      </c>
      <c r="X12" s="8">
        <v>28</v>
      </c>
      <c r="Y12" s="8">
        <v>20</v>
      </c>
      <c r="Z12" s="366">
        <f t="shared" si="11"/>
        <v>0.7142857142857143</v>
      </c>
      <c r="AA12" s="8">
        <v>12</v>
      </c>
      <c r="AB12" s="8">
        <v>0</v>
      </c>
      <c r="AC12" s="93">
        <f t="shared" si="12"/>
        <v>0</v>
      </c>
      <c r="AD12" s="8">
        <v>8</v>
      </c>
      <c r="AE12" s="8">
        <v>5</v>
      </c>
      <c r="AF12" s="93">
        <f t="shared" si="13"/>
        <v>0.625</v>
      </c>
      <c r="AG12" s="8">
        <v>180</v>
      </c>
      <c r="AH12" s="8">
        <v>28</v>
      </c>
      <c r="AI12" s="366">
        <f t="shared" si="0"/>
        <v>0.15555555555555556</v>
      </c>
      <c r="AJ12" s="8">
        <v>214</v>
      </c>
      <c r="AK12" s="8">
        <v>116</v>
      </c>
      <c r="AL12" s="366">
        <f t="shared" si="1"/>
        <v>0.54205607476635509</v>
      </c>
      <c r="AM12" s="8">
        <v>65</v>
      </c>
      <c r="AN12" s="8">
        <v>0</v>
      </c>
      <c r="AO12" s="335">
        <f t="shared" si="2"/>
        <v>0</v>
      </c>
      <c r="AP12" s="8">
        <v>93</v>
      </c>
      <c r="AQ12" s="8">
        <v>93</v>
      </c>
      <c r="AR12" s="335">
        <f t="shared" si="3"/>
        <v>1</v>
      </c>
    </row>
    <row r="13" spans="1:44" s="1" customFormat="1" ht="15" customHeight="1" x14ac:dyDescent="0.6">
      <c r="A13" s="8">
        <v>15</v>
      </c>
      <c r="B13" s="9" t="s">
        <v>506</v>
      </c>
      <c r="C13" s="8">
        <v>1489</v>
      </c>
      <c r="D13" s="8">
        <v>2165</v>
      </c>
      <c r="E13" s="54">
        <f t="shared" si="4"/>
        <v>1.4539959704499663</v>
      </c>
      <c r="F13" s="8">
        <v>814</v>
      </c>
      <c r="G13" s="8">
        <v>783</v>
      </c>
      <c r="H13" s="54">
        <f t="shared" si="5"/>
        <v>0.96191646191646196</v>
      </c>
      <c r="I13" s="8">
        <v>8267</v>
      </c>
      <c r="J13" s="8">
        <v>7388</v>
      </c>
      <c r="K13" s="54">
        <f t="shared" si="6"/>
        <v>0.89367364219184708</v>
      </c>
      <c r="L13" s="8">
        <v>10570</v>
      </c>
      <c r="M13" s="8">
        <v>10336</v>
      </c>
      <c r="N13" s="54">
        <f t="shared" si="7"/>
        <v>0.97786187322611162</v>
      </c>
      <c r="O13" s="8">
        <v>10951</v>
      </c>
      <c r="P13" s="8">
        <v>10593</v>
      </c>
      <c r="Q13" s="552">
        <f t="shared" si="8"/>
        <v>0.96730892155967496</v>
      </c>
      <c r="R13" s="8">
        <v>9322</v>
      </c>
      <c r="S13" s="8">
        <v>8910</v>
      </c>
      <c r="T13" s="552">
        <f t="shared" si="9"/>
        <v>0.95580347564900237</v>
      </c>
      <c r="U13" s="8">
        <v>8973</v>
      </c>
      <c r="V13" s="8">
        <v>8629</v>
      </c>
      <c r="W13" s="552">
        <f t="shared" si="10"/>
        <v>0.96166276607600576</v>
      </c>
      <c r="X13" s="8">
        <v>50</v>
      </c>
      <c r="Y13" s="8">
        <v>39</v>
      </c>
      <c r="Z13" s="366">
        <f t="shared" si="11"/>
        <v>0.78</v>
      </c>
      <c r="AA13" s="8">
        <v>21</v>
      </c>
      <c r="AB13" s="8">
        <v>4</v>
      </c>
      <c r="AC13" s="93">
        <f t="shared" si="12"/>
        <v>0.19047619047619047</v>
      </c>
      <c r="AD13" s="8">
        <v>12</v>
      </c>
      <c r="AE13" s="8">
        <v>6</v>
      </c>
      <c r="AF13" s="93">
        <f t="shared" si="13"/>
        <v>0.5</v>
      </c>
      <c r="AG13" s="8">
        <v>262</v>
      </c>
      <c r="AH13" s="8">
        <v>57</v>
      </c>
      <c r="AI13" s="366">
        <f t="shared" si="0"/>
        <v>0.21755725190839695</v>
      </c>
      <c r="AJ13" s="8">
        <v>119</v>
      </c>
      <c r="AK13" s="8">
        <v>94</v>
      </c>
      <c r="AL13" s="366">
        <f t="shared" si="1"/>
        <v>0.78991596638655459</v>
      </c>
      <c r="AM13" s="8">
        <v>128</v>
      </c>
      <c r="AN13" s="8">
        <v>0</v>
      </c>
      <c r="AO13" s="335">
        <f t="shared" si="2"/>
        <v>0</v>
      </c>
      <c r="AP13" s="8">
        <v>183</v>
      </c>
      <c r="AQ13" s="8">
        <v>183</v>
      </c>
      <c r="AR13" s="335">
        <f t="shared" si="3"/>
        <v>1</v>
      </c>
    </row>
    <row r="14" spans="1:44" s="1" customFormat="1" ht="15" customHeight="1" x14ac:dyDescent="0.6">
      <c r="A14" s="8">
        <v>17</v>
      </c>
      <c r="B14" s="9" t="s">
        <v>507</v>
      </c>
      <c r="C14" s="8">
        <v>3149</v>
      </c>
      <c r="D14" s="8">
        <v>3985</v>
      </c>
      <c r="E14" s="54">
        <f t="shared" si="4"/>
        <v>1.2654811051127342</v>
      </c>
      <c r="F14" s="8">
        <v>1083</v>
      </c>
      <c r="G14" s="8">
        <v>1310</v>
      </c>
      <c r="H14" s="54">
        <f t="shared" si="5"/>
        <v>1.2096029547553093</v>
      </c>
      <c r="I14" s="8">
        <v>4960</v>
      </c>
      <c r="J14" s="8">
        <v>5474</v>
      </c>
      <c r="K14" s="54">
        <f t="shared" si="6"/>
        <v>1.1036290322580644</v>
      </c>
      <c r="L14" s="8">
        <v>9192</v>
      </c>
      <c r="M14" s="8">
        <v>10769</v>
      </c>
      <c r="N14" s="54">
        <f t="shared" si="7"/>
        <v>1.1715622280243689</v>
      </c>
      <c r="O14" s="8">
        <v>9563</v>
      </c>
      <c r="P14" s="8">
        <v>11327</v>
      </c>
      <c r="Q14" s="552">
        <f t="shared" si="8"/>
        <v>1.1844609432186552</v>
      </c>
      <c r="R14" s="8">
        <v>8676</v>
      </c>
      <c r="S14" s="8">
        <v>7930</v>
      </c>
      <c r="T14" s="552">
        <f t="shared" si="9"/>
        <v>0.91401567542646378</v>
      </c>
      <c r="U14" s="8">
        <v>8304</v>
      </c>
      <c r="V14" s="8">
        <v>7616</v>
      </c>
      <c r="W14" s="552">
        <f t="shared" si="10"/>
        <v>0.91714836223506746</v>
      </c>
      <c r="X14" s="8">
        <v>50</v>
      </c>
      <c r="Y14" s="8">
        <v>42</v>
      </c>
      <c r="Z14" s="366">
        <f t="shared" si="11"/>
        <v>0.84</v>
      </c>
      <c r="AA14" s="8">
        <v>20</v>
      </c>
      <c r="AB14" s="8">
        <v>6</v>
      </c>
      <c r="AC14" s="93">
        <f t="shared" si="12"/>
        <v>0.3</v>
      </c>
      <c r="AD14" s="8">
        <v>8</v>
      </c>
      <c r="AE14" s="8">
        <v>4</v>
      </c>
      <c r="AF14" s="93">
        <f t="shared" si="13"/>
        <v>0.5</v>
      </c>
      <c r="AG14" s="8">
        <v>106</v>
      </c>
      <c r="AH14" s="8">
        <v>8</v>
      </c>
      <c r="AI14" s="366">
        <f t="shared" si="0"/>
        <v>7.5471698113207544E-2</v>
      </c>
      <c r="AJ14" s="8">
        <v>118</v>
      </c>
      <c r="AK14" s="8">
        <v>20</v>
      </c>
      <c r="AL14" s="366">
        <f t="shared" si="1"/>
        <v>0.16949152542372881</v>
      </c>
      <c r="AM14" s="8">
        <v>40</v>
      </c>
      <c r="AN14" s="8">
        <v>0</v>
      </c>
      <c r="AO14" s="335">
        <f t="shared" si="2"/>
        <v>0</v>
      </c>
      <c r="AP14" s="8">
        <v>56</v>
      </c>
      <c r="AQ14" s="8">
        <v>56</v>
      </c>
      <c r="AR14" s="335">
        <f t="shared" si="3"/>
        <v>1</v>
      </c>
    </row>
    <row r="15" spans="1:44" s="1" customFormat="1" ht="15" customHeight="1" x14ac:dyDescent="0.6">
      <c r="A15" s="8">
        <v>18</v>
      </c>
      <c r="B15" s="9" t="s">
        <v>509</v>
      </c>
      <c r="C15" s="8">
        <v>750</v>
      </c>
      <c r="D15" s="8">
        <v>1441</v>
      </c>
      <c r="E15" s="54">
        <f t="shared" si="4"/>
        <v>1.9213333333333333</v>
      </c>
      <c r="F15" s="8">
        <v>90</v>
      </c>
      <c r="G15" s="8">
        <v>183</v>
      </c>
      <c r="H15" s="54">
        <f t="shared" si="5"/>
        <v>2.0333333333333332</v>
      </c>
      <c r="I15" s="8">
        <v>2667</v>
      </c>
      <c r="J15" s="8">
        <v>3518</v>
      </c>
      <c r="K15" s="54">
        <f t="shared" si="6"/>
        <v>1.319085114360705</v>
      </c>
      <c r="L15" s="8">
        <v>3507</v>
      </c>
      <c r="M15" s="8">
        <v>5142</v>
      </c>
      <c r="N15" s="54">
        <f t="shared" si="7"/>
        <v>1.4662104362703166</v>
      </c>
      <c r="O15" s="8">
        <v>3679</v>
      </c>
      <c r="P15" s="8">
        <v>4888</v>
      </c>
      <c r="Q15" s="552">
        <f t="shared" si="8"/>
        <v>1.3286219081272084</v>
      </c>
      <c r="R15" s="8">
        <v>3083</v>
      </c>
      <c r="S15" s="8">
        <v>3301</v>
      </c>
      <c r="T15" s="552">
        <f t="shared" si="9"/>
        <v>1.0707103470645476</v>
      </c>
      <c r="U15" s="8">
        <v>3065</v>
      </c>
      <c r="V15" s="8">
        <v>3534</v>
      </c>
      <c r="W15" s="552">
        <f t="shared" si="10"/>
        <v>1.1530179445350734</v>
      </c>
      <c r="X15" s="8">
        <v>16</v>
      </c>
      <c r="Y15" s="8">
        <v>18</v>
      </c>
      <c r="Z15" s="366">
        <f t="shared" si="11"/>
        <v>1.125</v>
      </c>
      <c r="AA15" s="8">
        <v>6</v>
      </c>
      <c r="AB15" s="8">
        <v>0</v>
      </c>
      <c r="AC15" s="93">
        <f t="shared" si="12"/>
        <v>0</v>
      </c>
      <c r="AD15" s="8">
        <v>4</v>
      </c>
      <c r="AE15" s="8">
        <v>2</v>
      </c>
      <c r="AF15" s="93">
        <f t="shared" si="13"/>
        <v>0.5</v>
      </c>
      <c r="AG15" s="8">
        <v>52</v>
      </c>
      <c r="AH15" s="8">
        <v>24</v>
      </c>
      <c r="AI15" s="366">
        <f t="shared" si="0"/>
        <v>0.46153846153846156</v>
      </c>
      <c r="AJ15" s="8">
        <v>37</v>
      </c>
      <c r="AK15" s="8">
        <v>10</v>
      </c>
      <c r="AL15" s="366">
        <f t="shared" si="1"/>
        <v>0.27027027027027029</v>
      </c>
      <c r="AM15" s="8">
        <v>14</v>
      </c>
      <c r="AN15" s="8">
        <v>0</v>
      </c>
      <c r="AO15" s="335">
        <f t="shared" si="2"/>
        <v>0</v>
      </c>
      <c r="AP15" s="8">
        <v>20</v>
      </c>
      <c r="AQ15" s="8">
        <v>21</v>
      </c>
      <c r="AR15" s="335">
        <f t="shared" si="3"/>
        <v>1.05</v>
      </c>
    </row>
    <row r="16" spans="1:44" s="1" customFormat="1" ht="15" customHeight="1" x14ac:dyDescent="0.6">
      <c r="A16" s="8">
        <v>19</v>
      </c>
      <c r="B16" s="9" t="s">
        <v>510</v>
      </c>
      <c r="C16" s="8">
        <v>870</v>
      </c>
      <c r="D16" s="8">
        <v>1371</v>
      </c>
      <c r="E16" s="54">
        <f t="shared" si="4"/>
        <v>1.5758620689655172</v>
      </c>
      <c r="F16" s="8">
        <v>680</v>
      </c>
      <c r="G16" s="8">
        <v>935</v>
      </c>
      <c r="H16" s="54">
        <f t="shared" si="5"/>
        <v>1.375</v>
      </c>
      <c r="I16" s="8">
        <v>2168</v>
      </c>
      <c r="J16" s="8">
        <v>3299</v>
      </c>
      <c r="K16" s="54">
        <f t="shared" si="6"/>
        <v>1.521678966789668</v>
      </c>
      <c r="L16" s="8">
        <v>3718</v>
      </c>
      <c r="M16" s="8">
        <v>5605</v>
      </c>
      <c r="N16" s="54">
        <f t="shared" si="7"/>
        <v>1.5075309306078537</v>
      </c>
      <c r="O16" s="8">
        <v>4256</v>
      </c>
      <c r="P16" s="8">
        <v>5698</v>
      </c>
      <c r="Q16" s="552">
        <f t="shared" si="8"/>
        <v>1.3388157894736843</v>
      </c>
      <c r="R16" s="8">
        <v>4034</v>
      </c>
      <c r="S16" s="8">
        <v>4427</v>
      </c>
      <c r="T16" s="552">
        <f t="shared" si="9"/>
        <v>1.0974219137332673</v>
      </c>
      <c r="U16" s="8">
        <v>3533</v>
      </c>
      <c r="V16" s="8">
        <v>4357</v>
      </c>
      <c r="W16" s="552">
        <f t="shared" si="10"/>
        <v>1.2332295499575432</v>
      </c>
      <c r="X16" s="8">
        <v>21</v>
      </c>
      <c r="Y16" s="8">
        <v>22</v>
      </c>
      <c r="Z16" s="366">
        <f t="shared" si="11"/>
        <v>1.0476190476190477</v>
      </c>
      <c r="AA16" s="8">
        <v>9</v>
      </c>
      <c r="AB16" s="8">
        <v>0</v>
      </c>
      <c r="AC16" s="93">
        <f t="shared" si="12"/>
        <v>0</v>
      </c>
      <c r="AD16" s="8">
        <v>8</v>
      </c>
      <c r="AE16" s="8">
        <v>6</v>
      </c>
      <c r="AF16" s="93">
        <f t="shared" si="13"/>
        <v>0.75</v>
      </c>
      <c r="AG16" s="8">
        <v>173</v>
      </c>
      <c r="AH16" s="8">
        <v>134</v>
      </c>
      <c r="AI16" s="366">
        <f t="shared" si="0"/>
        <v>0.77456647398843925</v>
      </c>
      <c r="AJ16" s="8">
        <v>285</v>
      </c>
      <c r="AK16" s="8">
        <v>152</v>
      </c>
      <c r="AL16" s="366">
        <f t="shared" si="1"/>
        <v>0.53333333333333333</v>
      </c>
      <c r="AM16" s="8">
        <v>53</v>
      </c>
      <c r="AN16" s="8">
        <v>0</v>
      </c>
      <c r="AO16" s="335">
        <f t="shared" si="2"/>
        <v>0</v>
      </c>
      <c r="AP16" s="8">
        <v>76</v>
      </c>
      <c r="AQ16" s="8">
        <v>76</v>
      </c>
      <c r="AR16" s="335">
        <f t="shared" si="3"/>
        <v>1</v>
      </c>
    </row>
    <row r="17" spans="1:44" s="1" customFormat="1" ht="15" customHeight="1" x14ac:dyDescent="0.6">
      <c r="A17" s="8">
        <v>20</v>
      </c>
      <c r="B17" s="9" t="s">
        <v>511</v>
      </c>
      <c r="C17" s="8">
        <v>2113</v>
      </c>
      <c r="D17" s="8">
        <v>2219</v>
      </c>
      <c r="E17" s="54">
        <f t="shared" si="4"/>
        <v>1.0501656412683389</v>
      </c>
      <c r="F17" s="8">
        <v>1454</v>
      </c>
      <c r="G17" s="8">
        <v>1736</v>
      </c>
      <c r="H17" s="54">
        <f t="shared" si="5"/>
        <v>1.1939477303988997</v>
      </c>
      <c r="I17" s="8">
        <v>3169</v>
      </c>
      <c r="J17" s="8">
        <v>2521</v>
      </c>
      <c r="K17" s="54">
        <f t="shared" si="6"/>
        <v>0.79551909119596087</v>
      </c>
      <c r="L17" s="8">
        <v>6736</v>
      </c>
      <c r="M17" s="8">
        <v>6476</v>
      </c>
      <c r="N17" s="54">
        <f t="shared" si="7"/>
        <v>0.96140142517814731</v>
      </c>
      <c r="O17" s="8">
        <v>6806</v>
      </c>
      <c r="P17" s="8">
        <v>6953</v>
      </c>
      <c r="Q17" s="552">
        <f t="shared" si="8"/>
        <v>1.0215985894798707</v>
      </c>
      <c r="R17" s="8">
        <v>6545</v>
      </c>
      <c r="S17" s="8">
        <v>6578</v>
      </c>
      <c r="T17" s="552">
        <f t="shared" si="9"/>
        <v>1.0050420168067227</v>
      </c>
      <c r="U17" s="8">
        <v>6392</v>
      </c>
      <c r="V17" s="8">
        <v>6180</v>
      </c>
      <c r="W17" s="552">
        <f t="shared" si="10"/>
        <v>0.96683354192740922</v>
      </c>
      <c r="X17" s="8">
        <v>27</v>
      </c>
      <c r="Y17" s="8">
        <v>22</v>
      </c>
      <c r="Z17" s="366">
        <f t="shared" si="11"/>
        <v>0.81481481481481477</v>
      </c>
      <c r="AA17" s="8">
        <v>0</v>
      </c>
      <c r="AB17" s="8" t="s">
        <v>956</v>
      </c>
      <c r="AC17" s="93" t="str">
        <f t="shared" si="12"/>
        <v/>
      </c>
      <c r="AD17" s="8">
        <v>0</v>
      </c>
      <c r="AE17" s="8" t="s">
        <v>957</v>
      </c>
      <c r="AF17" s="93" t="str">
        <f t="shared" si="13"/>
        <v>N/A</v>
      </c>
      <c r="AG17" s="8">
        <v>128</v>
      </c>
      <c r="AH17" s="8">
        <v>15</v>
      </c>
      <c r="AI17" s="366">
        <f t="shared" si="0"/>
        <v>0.1171875</v>
      </c>
      <c r="AJ17" s="8">
        <v>206</v>
      </c>
      <c r="AK17" s="8">
        <v>131</v>
      </c>
      <c r="AL17" s="366">
        <f t="shared" si="1"/>
        <v>0.63592233009708743</v>
      </c>
      <c r="AM17" s="8">
        <v>45</v>
      </c>
      <c r="AN17" s="8">
        <v>0</v>
      </c>
      <c r="AO17" s="335">
        <f t="shared" si="2"/>
        <v>0</v>
      </c>
      <c r="AP17" s="8">
        <v>64</v>
      </c>
      <c r="AQ17" s="8">
        <v>63</v>
      </c>
      <c r="AR17" s="335">
        <f t="shared" si="3"/>
        <v>0.984375</v>
      </c>
    </row>
    <row r="18" spans="1:44" s="1" customFormat="1" ht="15" customHeight="1" x14ac:dyDescent="0.6">
      <c r="A18" s="8">
        <v>23</v>
      </c>
      <c r="B18" s="9" t="s">
        <v>512</v>
      </c>
      <c r="C18" s="8">
        <v>2977</v>
      </c>
      <c r="D18" s="8">
        <v>4107</v>
      </c>
      <c r="E18" s="54">
        <f t="shared" si="4"/>
        <v>1.3795767551226066</v>
      </c>
      <c r="F18" s="8">
        <v>1486</v>
      </c>
      <c r="G18" s="8">
        <v>1421</v>
      </c>
      <c r="H18" s="54">
        <f t="shared" si="5"/>
        <v>0.95625841184387617</v>
      </c>
      <c r="I18" s="8">
        <v>7761</v>
      </c>
      <c r="J18" s="8">
        <v>7291</v>
      </c>
      <c r="K18" s="54">
        <f t="shared" si="6"/>
        <v>0.9394407937121505</v>
      </c>
      <c r="L18" s="8">
        <v>12224</v>
      </c>
      <c r="M18" s="8">
        <v>12819</v>
      </c>
      <c r="N18" s="54">
        <f t="shared" si="7"/>
        <v>1.0486747382198953</v>
      </c>
      <c r="O18" s="8">
        <v>12620</v>
      </c>
      <c r="P18" s="8">
        <v>12499</v>
      </c>
      <c r="Q18" s="552">
        <f t="shared" si="8"/>
        <v>0.99041204437400954</v>
      </c>
      <c r="R18" s="8">
        <v>8831</v>
      </c>
      <c r="S18" s="8">
        <v>9236</v>
      </c>
      <c r="T18" s="552">
        <f t="shared" si="9"/>
        <v>1.0458611708753256</v>
      </c>
      <c r="U18" s="8">
        <v>8298</v>
      </c>
      <c r="V18" s="8">
        <v>9567</v>
      </c>
      <c r="W18" s="552">
        <f t="shared" si="10"/>
        <v>1.1529284164859002</v>
      </c>
      <c r="X18" s="8">
        <v>36</v>
      </c>
      <c r="Y18" s="8">
        <v>31</v>
      </c>
      <c r="Z18" s="366">
        <f t="shared" si="11"/>
        <v>0.86111111111111116</v>
      </c>
      <c r="AA18" s="8">
        <v>0</v>
      </c>
      <c r="AB18" s="8" t="s">
        <v>956</v>
      </c>
      <c r="AC18" s="93" t="str">
        <f t="shared" si="12"/>
        <v/>
      </c>
      <c r="AD18" s="8">
        <v>0</v>
      </c>
      <c r="AE18" s="8" t="s">
        <v>957</v>
      </c>
      <c r="AF18" s="93" t="str">
        <f t="shared" si="13"/>
        <v>N/A</v>
      </c>
      <c r="AG18" s="8">
        <v>167</v>
      </c>
      <c r="AH18" s="8">
        <v>17</v>
      </c>
      <c r="AI18" s="366">
        <f t="shared" si="0"/>
        <v>0.10179640718562874</v>
      </c>
      <c r="AJ18" s="8">
        <v>329</v>
      </c>
      <c r="AK18" s="8">
        <v>100</v>
      </c>
      <c r="AL18" s="366">
        <f t="shared" si="1"/>
        <v>0.303951367781155</v>
      </c>
      <c r="AM18" s="8">
        <v>42</v>
      </c>
      <c r="AN18" s="8">
        <v>0</v>
      </c>
      <c r="AO18" s="335">
        <f t="shared" si="2"/>
        <v>0</v>
      </c>
      <c r="AP18" s="8">
        <v>60</v>
      </c>
      <c r="AQ18" s="8">
        <v>58</v>
      </c>
      <c r="AR18" s="335">
        <f t="shared" si="3"/>
        <v>0.96666666666666667</v>
      </c>
    </row>
    <row r="19" spans="1:44" s="1" customFormat="1" ht="15" customHeight="1" x14ac:dyDescent="0.6">
      <c r="A19" s="8">
        <v>25</v>
      </c>
      <c r="B19" s="9" t="s">
        <v>513</v>
      </c>
      <c r="C19" s="8">
        <v>6729</v>
      </c>
      <c r="D19" s="8">
        <v>8779</v>
      </c>
      <c r="E19" s="54">
        <f t="shared" si="4"/>
        <v>1.3046515083964927</v>
      </c>
      <c r="F19" s="8">
        <v>2790</v>
      </c>
      <c r="G19" s="8">
        <v>3408</v>
      </c>
      <c r="H19" s="54">
        <f t="shared" si="5"/>
        <v>1.221505376344086</v>
      </c>
      <c r="I19" s="8">
        <v>16289</v>
      </c>
      <c r="J19" s="8">
        <v>15262</v>
      </c>
      <c r="K19" s="54">
        <f t="shared" si="6"/>
        <v>0.93695131683958499</v>
      </c>
      <c r="L19" s="8">
        <v>25808</v>
      </c>
      <c r="M19" s="8">
        <v>27449</v>
      </c>
      <c r="N19" s="54">
        <f t="shared" si="7"/>
        <v>1.0635849349039057</v>
      </c>
      <c r="O19" s="8">
        <v>26823</v>
      </c>
      <c r="P19" s="8">
        <v>27840</v>
      </c>
      <c r="Q19" s="552">
        <f t="shared" si="8"/>
        <v>1.0379152220109606</v>
      </c>
      <c r="R19" s="8">
        <v>24508</v>
      </c>
      <c r="S19" s="8">
        <v>23758</v>
      </c>
      <c r="T19" s="552">
        <f t="shared" si="9"/>
        <v>0.96939774767422882</v>
      </c>
      <c r="U19" s="8">
        <v>23701</v>
      </c>
      <c r="V19" s="8">
        <v>23489</v>
      </c>
      <c r="W19" s="552">
        <f t="shared" si="10"/>
        <v>0.99105522973714189</v>
      </c>
      <c r="X19" s="8">
        <v>79</v>
      </c>
      <c r="Y19" s="8">
        <v>71</v>
      </c>
      <c r="Z19" s="366">
        <f t="shared" si="11"/>
        <v>0.89873417721518989</v>
      </c>
      <c r="AA19" s="8">
        <v>15</v>
      </c>
      <c r="AB19" s="8">
        <v>14</v>
      </c>
      <c r="AC19" s="93">
        <f t="shared" si="12"/>
        <v>0.93333333333333335</v>
      </c>
      <c r="AD19" s="8">
        <v>12</v>
      </c>
      <c r="AE19" s="8">
        <v>9</v>
      </c>
      <c r="AF19" s="93">
        <f t="shared" si="13"/>
        <v>0.75</v>
      </c>
      <c r="AG19" s="8">
        <v>396</v>
      </c>
      <c r="AH19" s="8">
        <v>106</v>
      </c>
      <c r="AI19" s="366">
        <f t="shared" si="0"/>
        <v>0.26767676767676768</v>
      </c>
      <c r="AJ19" s="8">
        <v>291</v>
      </c>
      <c r="AK19" s="8">
        <v>126</v>
      </c>
      <c r="AL19" s="366">
        <f t="shared" si="1"/>
        <v>0.4329896907216495</v>
      </c>
      <c r="AM19" s="8">
        <v>177</v>
      </c>
      <c r="AN19" s="8">
        <v>0</v>
      </c>
      <c r="AO19" s="335">
        <f t="shared" si="2"/>
        <v>0</v>
      </c>
      <c r="AP19" s="8">
        <v>250</v>
      </c>
      <c r="AQ19" s="8">
        <v>257</v>
      </c>
      <c r="AR19" s="335">
        <f t="shared" si="3"/>
        <v>1.028</v>
      </c>
    </row>
    <row r="20" spans="1:44" s="1" customFormat="1" ht="15" customHeight="1" x14ac:dyDescent="0.6">
      <c r="A20" s="8">
        <v>27</v>
      </c>
      <c r="B20" s="9" t="s">
        <v>514</v>
      </c>
      <c r="C20" s="8">
        <v>636</v>
      </c>
      <c r="D20" s="8">
        <v>702</v>
      </c>
      <c r="E20" s="54">
        <f t="shared" si="4"/>
        <v>1.1037735849056605</v>
      </c>
      <c r="F20" s="8">
        <v>242</v>
      </c>
      <c r="G20" s="8">
        <v>128</v>
      </c>
      <c r="H20" s="54">
        <f t="shared" si="5"/>
        <v>0.52892561983471076</v>
      </c>
      <c r="I20" s="8">
        <v>950</v>
      </c>
      <c r="J20" s="8">
        <v>691</v>
      </c>
      <c r="K20" s="54">
        <f t="shared" si="6"/>
        <v>0.72736842105263155</v>
      </c>
      <c r="L20" s="8">
        <v>1828</v>
      </c>
      <c r="M20" s="8">
        <v>1521</v>
      </c>
      <c r="N20" s="54">
        <f t="shared" si="7"/>
        <v>0.83205689277899342</v>
      </c>
      <c r="O20" s="8">
        <v>1844</v>
      </c>
      <c r="P20" s="8">
        <v>1703</v>
      </c>
      <c r="Q20" s="552">
        <f t="shared" si="8"/>
        <v>0.92353579175704992</v>
      </c>
      <c r="R20" s="8">
        <v>1629</v>
      </c>
      <c r="S20" s="8">
        <v>1421</v>
      </c>
      <c r="T20" s="552">
        <f t="shared" si="9"/>
        <v>0.87231430325352977</v>
      </c>
      <c r="U20" s="8">
        <v>1605</v>
      </c>
      <c r="V20" s="8">
        <v>1237</v>
      </c>
      <c r="W20" s="552">
        <f t="shared" si="10"/>
        <v>0.77071651090342674</v>
      </c>
      <c r="X20" s="8">
        <v>5</v>
      </c>
      <c r="Y20" s="8">
        <v>6</v>
      </c>
      <c r="Z20" s="366">
        <f t="shared" si="11"/>
        <v>1.2</v>
      </c>
      <c r="AA20" s="8">
        <v>0</v>
      </c>
      <c r="AB20" s="8" t="s">
        <v>956</v>
      </c>
      <c r="AC20" s="93" t="str">
        <f t="shared" si="12"/>
        <v/>
      </c>
      <c r="AD20" s="8">
        <v>0</v>
      </c>
      <c r="AE20" s="8" t="s">
        <v>957</v>
      </c>
      <c r="AF20" s="93" t="str">
        <f t="shared" si="13"/>
        <v>N/A</v>
      </c>
      <c r="AG20" s="8">
        <v>74</v>
      </c>
      <c r="AH20" s="8">
        <v>0</v>
      </c>
      <c r="AI20" s="366">
        <f t="shared" si="0"/>
        <v>0</v>
      </c>
      <c r="AJ20" s="8">
        <v>59</v>
      </c>
      <c r="AK20" s="8">
        <v>39</v>
      </c>
      <c r="AL20" s="366">
        <f t="shared" si="1"/>
        <v>0.66101694915254239</v>
      </c>
      <c r="AM20" s="8">
        <v>21</v>
      </c>
      <c r="AN20" s="8">
        <v>0</v>
      </c>
      <c r="AO20" s="335">
        <f t="shared" si="2"/>
        <v>0</v>
      </c>
      <c r="AP20" s="8">
        <v>30</v>
      </c>
      <c r="AQ20" s="8">
        <v>31</v>
      </c>
      <c r="AR20" s="335">
        <f t="shared" si="3"/>
        <v>1.0333333333333334</v>
      </c>
    </row>
    <row r="21" spans="1:44" s="1" customFormat="1" ht="15" customHeight="1" x14ac:dyDescent="0.6">
      <c r="A21" s="8">
        <v>41</v>
      </c>
      <c r="B21" s="9" t="s">
        <v>515</v>
      </c>
      <c r="C21" s="8">
        <v>2033</v>
      </c>
      <c r="D21" s="8">
        <v>2248</v>
      </c>
      <c r="E21" s="54">
        <f t="shared" si="4"/>
        <v>1.1057550418101327</v>
      </c>
      <c r="F21" s="8">
        <v>1609</v>
      </c>
      <c r="G21" s="8">
        <v>1519</v>
      </c>
      <c r="H21" s="54">
        <f t="shared" si="5"/>
        <v>0.94406463642013672</v>
      </c>
      <c r="I21" s="8">
        <v>5186</v>
      </c>
      <c r="J21" s="8">
        <v>5422</v>
      </c>
      <c r="K21" s="54">
        <f t="shared" si="6"/>
        <v>1.0455071345931353</v>
      </c>
      <c r="L21" s="8">
        <v>8828</v>
      </c>
      <c r="M21" s="8">
        <v>9189</v>
      </c>
      <c r="N21" s="54">
        <f t="shared" si="7"/>
        <v>1.0408926144086996</v>
      </c>
      <c r="O21" s="8">
        <v>8994</v>
      </c>
      <c r="P21" s="8">
        <v>9308</v>
      </c>
      <c r="Q21" s="552">
        <f t="shared" si="8"/>
        <v>1.0349121636646654</v>
      </c>
      <c r="R21" s="8">
        <v>7894</v>
      </c>
      <c r="S21" s="8">
        <v>8017</v>
      </c>
      <c r="T21" s="552">
        <f t="shared" si="9"/>
        <v>1.0155814542690651</v>
      </c>
      <c r="U21" s="8">
        <v>7683</v>
      </c>
      <c r="V21" s="8">
        <v>7912</v>
      </c>
      <c r="W21" s="552">
        <f t="shared" si="10"/>
        <v>1.0298060653390602</v>
      </c>
      <c r="X21" s="8">
        <v>51</v>
      </c>
      <c r="Y21" s="8">
        <v>41</v>
      </c>
      <c r="Z21" s="366">
        <f t="shared" si="11"/>
        <v>0.80392156862745101</v>
      </c>
      <c r="AA21" s="8">
        <v>0</v>
      </c>
      <c r="AB21" s="8" t="s">
        <v>956</v>
      </c>
      <c r="AC21" s="93" t="str">
        <f t="shared" si="12"/>
        <v/>
      </c>
      <c r="AD21" s="8">
        <v>0</v>
      </c>
      <c r="AE21" s="8" t="s">
        <v>957</v>
      </c>
      <c r="AF21" s="93" t="str">
        <f t="shared" si="13"/>
        <v>N/A</v>
      </c>
      <c r="AG21" s="8">
        <v>187</v>
      </c>
      <c r="AH21" s="8">
        <v>61</v>
      </c>
      <c r="AI21" s="366">
        <f t="shared" si="0"/>
        <v>0.32620320855614976</v>
      </c>
      <c r="AJ21" s="8">
        <v>332</v>
      </c>
      <c r="AK21" s="8">
        <v>286</v>
      </c>
      <c r="AL21" s="366">
        <f t="shared" si="1"/>
        <v>0.86144578313253017</v>
      </c>
      <c r="AM21" s="8">
        <v>56</v>
      </c>
      <c r="AN21" s="8">
        <v>0</v>
      </c>
      <c r="AO21" s="335">
        <f t="shared" si="2"/>
        <v>0</v>
      </c>
      <c r="AP21" s="8">
        <v>78</v>
      </c>
      <c r="AQ21" s="8">
        <v>76</v>
      </c>
      <c r="AR21" s="335">
        <f t="shared" si="3"/>
        <v>0.97435897435897434</v>
      </c>
    </row>
    <row r="22" spans="1:44" s="1" customFormat="1" ht="15" customHeight="1" x14ac:dyDescent="0.6">
      <c r="A22" s="8">
        <v>44</v>
      </c>
      <c r="B22" s="9" t="s">
        <v>516</v>
      </c>
      <c r="C22" s="8">
        <v>622</v>
      </c>
      <c r="D22" s="8">
        <v>940</v>
      </c>
      <c r="E22" s="54">
        <f t="shared" si="4"/>
        <v>1.5112540192926045</v>
      </c>
      <c r="F22" s="8">
        <v>1107</v>
      </c>
      <c r="G22" s="8">
        <v>1323</v>
      </c>
      <c r="H22" s="54">
        <f t="shared" si="5"/>
        <v>1.1951219512195121</v>
      </c>
      <c r="I22" s="8">
        <v>1275</v>
      </c>
      <c r="J22" s="8">
        <v>1447</v>
      </c>
      <c r="K22" s="54">
        <f t="shared" si="6"/>
        <v>1.1349019607843138</v>
      </c>
      <c r="L22" s="8">
        <v>3004</v>
      </c>
      <c r="M22" s="8">
        <v>3710</v>
      </c>
      <c r="N22" s="54">
        <f t="shared" si="7"/>
        <v>1.2350199733688416</v>
      </c>
      <c r="O22" s="8">
        <v>3113</v>
      </c>
      <c r="P22" s="8">
        <v>4144</v>
      </c>
      <c r="Q22" s="552">
        <f t="shared" si="8"/>
        <v>1.3311917764214585</v>
      </c>
      <c r="R22" s="8">
        <v>2967</v>
      </c>
      <c r="S22" s="8">
        <v>4019</v>
      </c>
      <c r="T22" s="552">
        <f t="shared" si="9"/>
        <v>1.3545669025952141</v>
      </c>
      <c r="U22" s="8">
        <v>2800</v>
      </c>
      <c r="V22" s="8">
        <v>3609</v>
      </c>
      <c r="W22" s="552">
        <f t="shared" si="10"/>
        <v>1.2889285714285714</v>
      </c>
      <c r="X22" s="8">
        <v>10</v>
      </c>
      <c r="Y22" s="8">
        <v>8</v>
      </c>
      <c r="Z22" s="366">
        <f t="shared" si="11"/>
        <v>0.8</v>
      </c>
      <c r="AA22" s="8">
        <v>0</v>
      </c>
      <c r="AB22" s="8" t="s">
        <v>956</v>
      </c>
      <c r="AC22" s="93" t="str">
        <f t="shared" si="12"/>
        <v/>
      </c>
      <c r="AD22" s="8">
        <v>0</v>
      </c>
      <c r="AE22" s="8" t="s">
        <v>957</v>
      </c>
      <c r="AF22" s="93" t="str">
        <f t="shared" si="13"/>
        <v>N/A</v>
      </c>
      <c r="AG22" s="8">
        <v>64</v>
      </c>
      <c r="AH22" s="8">
        <v>0</v>
      </c>
      <c r="AI22" s="366">
        <f t="shared" si="0"/>
        <v>0</v>
      </c>
      <c r="AJ22" s="8">
        <v>63</v>
      </c>
      <c r="AK22" s="8">
        <v>0</v>
      </c>
      <c r="AL22" s="366">
        <f t="shared" si="1"/>
        <v>0</v>
      </c>
      <c r="AM22" s="8">
        <v>21</v>
      </c>
      <c r="AN22" s="8">
        <v>0</v>
      </c>
      <c r="AO22" s="335">
        <f t="shared" si="2"/>
        <v>0</v>
      </c>
      <c r="AP22" s="8">
        <v>30</v>
      </c>
      <c r="AQ22" s="8">
        <v>22</v>
      </c>
      <c r="AR22" s="335">
        <f t="shared" si="3"/>
        <v>0.73333333333333328</v>
      </c>
    </row>
    <row r="23" spans="1:44" s="1" customFormat="1" ht="15" customHeight="1" x14ac:dyDescent="0.6">
      <c r="A23" s="8">
        <v>47</v>
      </c>
      <c r="B23" s="9" t="s">
        <v>517</v>
      </c>
      <c r="C23" s="8">
        <v>1311</v>
      </c>
      <c r="D23" s="8">
        <v>2562</v>
      </c>
      <c r="E23" s="54">
        <f t="shared" si="4"/>
        <v>1.9542334096109839</v>
      </c>
      <c r="F23" s="8">
        <v>245</v>
      </c>
      <c r="G23" s="8">
        <v>105</v>
      </c>
      <c r="H23" s="54">
        <f t="shared" si="5"/>
        <v>0.42857142857142855</v>
      </c>
      <c r="I23" s="8">
        <v>4041</v>
      </c>
      <c r="J23" s="8">
        <v>2853</v>
      </c>
      <c r="K23" s="54">
        <f t="shared" si="6"/>
        <v>0.70601336302895323</v>
      </c>
      <c r="L23" s="8">
        <v>5597</v>
      </c>
      <c r="M23" s="8">
        <v>5520</v>
      </c>
      <c r="N23" s="54">
        <f t="shared" si="7"/>
        <v>0.98624262998034662</v>
      </c>
      <c r="O23" s="8">
        <v>5750</v>
      </c>
      <c r="P23" s="8">
        <v>5000</v>
      </c>
      <c r="Q23" s="552">
        <f t="shared" si="8"/>
        <v>0.86956521739130432</v>
      </c>
      <c r="R23" s="8">
        <v>4823</v>
      </c>
      <c r="S23" s="8">
        <v>4304</v>
      </c>
      <c r="T23" s="552">
        <f t="shared" si="9"/>
        <v>0.89239062823968485</v>
      </c>
      <c r="U23" s="8">
        <v>4670</v>
      </c>
      <c r="V23" s="8">
        <v>4766</v>
      </c>
      <c r="W23" s="552">
        <f t="shared" si="10"/>
        <v>1.0205567451820128</v>
      </c>
      <c r="X23" s="8">
        <v>22</v>
      </c>
      <c r="Y23" s="8">
        <v>18</v>
      </c>
      <c r="Z23" s="366">
        <f t="shared" si="11"/>
        <v>0.81818181818181823</v>
      </c>
      <c r="AA23" s="8">
        <v>6</v>
      </c>
      <c r="AB23" s="8">
        <v>0</v>
      </c>
      <c r="AC23" s="93">
        <f t="shared" si="12"/>
        <v>0</v>
      </c>
      <c r="AD23" s="8">
        <v>4</v>
      </c>
      <c r="AE23" s="8">
        <v>2</v>
      </c>
      <c r="AF23" s="93">
        <f t="shared" si="13"/>
        <v>0.5</v>
      </c>
      <c r="AG23" s="8">
        <v>72</v>
      </c>
      <c r="AH23" s="8">
        <v>0</v>
      </c>
      <c r="AI23" s="366">
        <f t="shared" si="0"/>
        <v>0</v>
      </c>
      <c r="AJ23" s="8">
        <v>28</v>
      </c>
      <c r="AK23" s="8">
        <v>29</v>
      </c>
      <c r="AL23" s="366">
        <f t="shared" si="1"/>
        <v>1.0357142857142858</v>
      </c>
      <c r="AM23" s="8">
        <v>32</v>
      </c>
      <c r="AN23" s="8">
        <v>0</v>
      </c>
      <c r="AO23" s="335">
        <f t="shared" si="2"/>
        <v>0</v>
      </c>
      <c r="AP23" s="8">
        <v>45</v>
      </c>
      <c r="AQ23" s="8">
        <v>46</v>
      </c>
      <c r="AR23" s="335">
        <f t="shared" si="3"/>
        <v>1.0222222222222221</v>
      </c>
    </row>
    <row r="24" spans="1:44" s="1" customFormat="1" ht="15" customHeight="1" x14ac:dyDescent="0.6">
      <c r="A24" s="8">
        <v>50</v>
      </c>
      <c r="B24" s="9" t="s">
        <v>518</v>
      </c>
      <c r="C24" s="8">
        <v>1360</v>
      </c>
      <c r="D24" s="8">
        <v>1422</v>
      </c>
      <c r="E24" s="54">
        <f t="shared" si="4"/>
        <v>1.0455882352941177</v>
      </c>
      <c r="F24" s="8">
        <v>462</v>
      </c>
      <c r="G24" s="8">
        <v>406</v>
      </c>
      <c r="H24" s="54">
        <f t="shared" si="5"/>
        <v>0.87878787878787878</v>
      </c>
      <c r="I24" s="8">
        <v>2337</v>
      </c>
      <c r="J24" s="8">
        <v>1954</v>
      </c>
      <c r="K24" s="54">
        <f t="shared" si="6"/>
        <v>0.83611467693624308</v>
      </c>
      <c r="L24" s="8">
        <v>4159</v>
      </c>
      <c r="M24" s="8">
        <v>3782</v>
      </c>
      <c r="N24" s="54">
        <f t="shared" si="7"/>
        <v>0.90935320990622748</v>
      </c>
      <c r="O24" s="8">
        <v>4406</v>
      </c>
      <c r="P24" s="8">
        <v>4448</v>
      </c>
      <c r="Q24" s="552">
        <f t="shared" si="8"/>
        <v>1.0095324557421699</v>
      </c>
      <c r="R24" s="8">
        <v>4196</v>
      </c>
      <c r="S24" s="8">
        <v>3915</v>
      </c>
      <c r="T24" s="552">
        <f t="shared" si="9"/>
        <v>0.93303145853193514</v>
      </c>
      <c r="U24" s="8">
        <v>3936</v>
      </c>
      <c r="V24" s="8">
        <v>3323</v>
      </c>
      <c r="W24" s="552">
        <f t="shared" si="10"/>
        <v>0.84425813008130079</v>
      </c>
      <c r="X24" s="8">
        <v>20</v>
      </c>
      <c r="Y24" s="8">
        <v>20</v>
      </c>
      <c r="Z24" s="366">
        <f t="shared" si="11"/>
        <v>1</v>
      </c>
      <c r="AA24" s="8">
        <v>0</v>
      </c>
      <c r="AB24" s="8" t="s">
        <v>956</v>
      </c>
      <c r="AC24" s="93" t="str">
        <f t="shared" si="12"/>
        <v/>
      </c>
      <c r="AD24" s="8">
        <v>0</v>
      </c>
      <c r="AE24" s="8" t="s">
        <v>957</v>
      </c>
      <c r="AF24" s="93" t="str">
        <f t="shared" si="13"/>
        <v>N/A</v>
      </c>
      <c r="AG24" s="8">
        <v>75</v>
      </c>
      <c r="AH24" s="8">
        <v>1</v>
      </c>
      <c r="AI24" s="366">
        <f t="shared" si="0"/>
        <v>1.3333333333333334E-2</v>
      </c>
      <c r="AJ24" s="8">
        <v>20</v>
      </c>
      <c r="AK24" s="8">
        <v>3</v>
      </c>
      <c r="AL24" s="366">
        <f t="shared" si="1"/>
        <v>0.15</v>
      </c>
      <c r="AM24" s="8">
        <v>41</v>
      </c>
      <c r="AN24" s="8">
        <v>0</v>
      </c>
      <c r="AO24" s="335">
        <f t="shared" si="2"/>
        <v>0</v>
      </c>
      <c r="AP24" s="8">
        <v>58</v>
      </c>
      <c r="AQ24" s="8">
        <v>58</v>
      </c>
      <c r="AR24" s="335">
        <f t="shared" si="3"/>
        <v>1</v>
      </c>
    </row>
    <row r="25" spans="1:44" s="1" customFormat="1" ht="15" customHeight="1" x14ac:dyDescent="0.6">
      <c r="A25" s="8">
        <v>52</v>
      </c>
      <c r="B25" s="9" t="s">
        <v>519</v>
      </c>
      <c r="C25" s="8">
        <v>1214</v>
      </c>
      <c r="D25" s="8">
        <v>1951</v>
      </c>
      <c r="E25" s="54">
        <f t="shared" si="4"/>
        <v>1.6070840197693574</v>
      </c>
      <c r="F25" s="8">
        <v>913</v>
      </c>
      <c r="G25" s="8">
        <v>846</v>
      </c>
      <c r="H25" s="54">
        <f t="shared" si="5"/>
        <v>0.92661555312157717</v>
      </c>
      <c r="I25" s="8">
        <v>6590</v>
      </c>
      <c r="J25" s="8">
        <v>6077</v>
      </c>
      <c r="K25" s="54">
        <f t="shared" si="6"/>
        <v>0.92215477996965101</v>
      </c>
      <c r="L25" s="8">
        <v>8717</v>
      </c>
      <c r="M25" s="8">
        <v>8874</v>
      </c>
      <c r="N25" s="54">
        <f t="shared" si="7"/>
        <v>1.0180107835264425</v>
      </c>
      <c r="O25" s="8">
        <v>8720</v>
      </c>
      <c r="P25" s="8">
        <v>9775</v>
      </c>
      <c r="Q25" s="552">
        <f t="shared" si="8"/>
        <v>1.1209862385321101</v>
      </c>
      <c r="R25" s="8">
        <v>8600</v>
      </c>
      <c r="S25" s="8">
        <v>9383</v>
      </c>
      <c r="T25" s="552">
        <f t="shared" si="9"/>
        <v>1.0910465116279069</v>
      </c>
      <c r="U25" s="8">
        <v>8500</v>
      </c>
      <c r="V25" s="8">
        <v>8540</v>
      </c>
      <c r="W25" s="552">
        <f t="shared" si="10"/>
        <v>1.0047058823529411</v>
      </c>
      <c r="X25" s="8">
        <v>32</v>
      </c>
      <c r="Y25" s="8">
        <v>36</v>
      </c>
      <c r="Z25" s="366">
        <f t="shared" si="11"/>
        <v>1.125</v>
      </c>
      <c r="AA25" s="8">
        <v>6</v>
      </c>
      <c r="AB25" s="8">
        <v>0</v>
      </c>
      <c r="AC25" s="93">
        <f t="shared" si="12"/>
        <v>0</v>
      </c>
      <c r="AD25" s="8">
        <v>4</v>
      </c>
      <c r="AE25" s="8">
        <v>2</v>
      </c>
      <c r="AF25" s="93">
        <f t="shared" si="13"/>
        <v>0.5</v>
      </c>
      <c r="AG25" s="8">
        <v>218</v>
      </c>
      <c r="AH25" s="8">
        <v>17</v>
      </c>
      <c r="AI25" s="366">
        <f t="shared" si="0"/>
        <v>7.7981651376146793E-2</v>
      </c>
      <c r="AJ25" s="8">
        <v>164</v>
      </c>
      <c r="AK25" s="8">
        <v>45</v>
      </c>
      <c r="AL25" s="366">
        <f t="shared" si="1"/>
        <v>0.27439024390243905</v>
      </c>
      <c r="AM25" s="8">
        <v>90</v>
      </c>
      <c r="AN25" s="8">
        <v>0</v>
      </c>
      <c r="AO25" s="335">
        <f t="shared" si="2"/>
        <v>0</v>
      </c>
      <c r="AP25" s="8">
        <v>129</v>
      </c>
      <c r="AQ25" s="8">
        <v>129</v>
      </c>
      <c r="AR25" s="335">
        <f t="shared" si="3"/>
        <v>1</v>
      </c>
    </row>
    <row r="26" spans="1:44" s="1" customFormat="1" ht="15" customHeight="1" x14ac:dyDescent="0.6">
      <c r="A26" s="8">
        <v>54</v>
      </c>
      <c r="B26" s="9" t="s">
        <v>520</v>
      </c>
      <c r="C26" s="8">
        <v>1308</v>
      </c>
      <c r="D26" s="8">
        <v>1808</v>
      </c>
      <c r="E26" s="54">
        <f t="shared" si="4"/>
        <v>1.382262996941896</v>
      </c>
      <c r="F26" s="8">
        <v>596</v>
      </c>
      <c r="G26" s="8">
        <v>596</v>
      </c>
      <c r="H26" s="54">
        <f t="shared" si="5"/>
        <v>1</v>
      </c>
      <c r="I26" s="8">
        <v>4924</v>
      </c>
      <c r="J26" s="8">
        <v>3561</v>
      </c>
      <c r="K26" s="54">
        <f t="shared" si="6"/>
        <v>0.72319252640129972</v>
      </c>
      <c r="L26" s="8">
        <v>6828</v>
      </c>
      <c r="M26" s="8">
        <v>5965</v>
      </c>
      <c r="N26" s="54">
        <f t="shared" si="7"/>
        <v>0.87360867018160515</v>
      </c>
      <c r="O26" s="8">
        <v>6894</v>
      </c>
      <c r="P26" s="8">
        <v>6165</v>
      </c>
      <c r="Q26" s="552">
        <f t="shared" si="8"/>
        <v>0.89425587467362921</v>
      </c>
      <c r="R26" s="8">
        <v>6800</v>
      </c>
      <c r="S26" s="8">
        <v>5651</v>
      </c>
      <c r="T26" s="552">
        <f t="shared" si="9"/>
        <v>0.83102941176470591</v>
      </c>
      <c r="U26" s="8">
        <v>6692</v>
      </c>
      <c r="V26" s="8">
        <v>5479</v>
      </c>
      <c r="W26" s="552">
        <f t="shared" si="10"/>
        <v>0.81873879258816495</v>
      </c>
      <c r="X26" s="8">
        <v>36</v>
      </c>
      <c r="Y26" s="8">
        <v>36</v>
      </c>
      <c r="Z26" s="366">
        <f t="shared" si="11"/>
        <v>1</v>
      </c>
      <c r="AA26" s="8">
        <v>6</v>
      </c>
      <c r="AB26" s="8">
        <v>3</v>
      </c>
      <c r="AC26" s="93">
        <f t="shared" si="12"/>
        <v>0.5</v>
      </c>
      <c r="AD26" s="8">
        <v>4</v>
      </c>
      <c r="AE26" s="8">
        <v>3</v>
      </c>
      <c r="AF26" s="93">
        <f t="shared" si="13"/>
        <v>0.75</v>
      </c>
      <c r="AG26" s="8">
        <v>119</v>
      </c>
      <c r="AH26" s="8">
        <v>30</v>
      </c>
      <c r="AI26" s="366">
        <f t="shared" si="0"/>
        <v>0.25210084033613445</v>
      </c>
      <c r="AJ26" s="8">
        <v>55</v>
      </c>
      <c r="AK26" s="8">
        <v>46</v>
      </c>
      <c r="AL26" s="366">
        <f t="shared" si="1"/>
        <v>0.83636363636363631</v>
      </c>
      <c r="AM26" s="8">
        <v>56</v>
      </c>
      <c r="AN26" s="8">
        <v>0</v>
      </c>
      <c r="AO26" s="335">
        <f t="shared" si="2"/>
        <v>0</v>
      </c>
      <c r="AP26" s="8">
        <v>81</v>
      </c>
      <c r="AQ26" s="8">
        <v>79</v>
      </c>
      <c r="AR26" s="335">
        <f t="shared" si="3"/>
        <v>0.97530864197530864</v>
      </c>
    </row>
    <row r="27" spans="1:44" s="1" customFormat="1" ht="15" customHeight="1" x14ac:dyDescent="0.6">
      <c r="A27" s="8">
        <v>63</v>
      </c>
      <c r="B27" s="9" t="s">
        <v>521</v>
      </c>
      <c r="C27" s="8">
        <v>910</v>
      </c>
      <c r="D27" s="8">
        <v>586</v>
      </c>
      <c r="E27" s="54">
        <f t="shared" si="4"/>
        <v>0.643956043956044</v>
      </c>
      <c r="F27" s="8">
        <v>748</v>
      </c>
      <c r="G27" s="8">
        <v>834</v>
      </c>
      <c r="H27" s="54">
        <f t="shared" si="5"/>
        <v>1.1149732620320856</v>
      </c>
      <c r="I27" s="8">
        <v>2943</v>
      </c>
      <c r="J27" s="8">
        <v>3051</v>
      </c>
      <c r="K27" s="54">
        <f t="shared" si="6"/>
        <v>1.036697247706422</v>
      </c>
      <c r="L27" s="8">
        <v>4601</v>
      </c>
      <c r="M27" s="8">
        <v>4471</v>
      </c>
      <c r="N27" s="54">
        <f t="shared" si="7"/>
        <v>0.97174527276678979</v>
      </c>
      <c r="O27" s="8">
        <v>4926</v>
      </c>
      <c r="P27" s="8">
        <v>4828</v>
      </c>
      <c r="Q27" s="552">
        <f t="shared" si="8"/>
        <v>0.98010556232237112</v>
      </c>
      <c r="R27" s="8">
        <v>4184</v>
      </c>
      <c r="S27" s="8">
        <v>3312</v>
      </c>
      <c r="T27" s="552">
        <f t="shared" si="9"/>
        <v>0.79158699808795407</v>
      </c>
      <c r="U27" s="8">
        <v>3939</v>
      </c>
      <c r="V27" s="8">
        <v>3189</v>
      </c>
      <c r="W27" s="552">
        <f t="shared" si="10"/>
        <v>0.80959634424980964</v>
      </c>
      <c r="X27" s="8">
        <v>15</v>
      </c>
      <c r="Y27" s="8">
        <v>15</v>
      </c>
      <c r="Z27" s="366">
        <f t="shared" si="11"/>
        <v>1</v>
      </c>
      <c r="AA27" s="8">
        <v>12</v>
      </c>
      <c r="AB27" s="8">
        <v>6</v>
      </c>
      <c r="AC27" s="93">
        <f t="shared" si="12"/>
        <v>0.5</v>
      </c>
      <c r="AD27" s="8">
        <v>8</v>
      </c>
      <c r="AE27" s="8">
        <v>6</v>
      </c>
      <c r="AF27" s="93">
        <f t="shared" si="13"/>
        <v>0.75</v>
      </c>
      <c r="AG27" s="8">
        <v>67</v>
      </c>
      <c r="AH27" s="8">
        <v>6</v>
      </c>
      <c r="AI27" s="366">
        <f t="shared" si="0"/>
        <v>8.9552238805970144E-2</v>
      </c>
      <c r="AJ27" s="8">
        <v>37</v>
      </c>
      <c r="AK27" s="8">
        <v>9</v>
      </c>
      <c r="AL27" s="366">
        <f t="shared" si="1"/>
        <v>0.24324324324324326</v>
      </c>
      <c r="AM27" s="8">
        <v>25</v>
      </c>
      <c r="AN27" s="8">
        <v>0</v>
      </c>
      <c r="AO27" s="335">
        <f t="shared" si="2"/>
        <v>0</v>
      </c>
      <c r="AP27" s="8">
        <v>36</v>
      </c>
      <c r="AQ27" s="8">
        <v>36</v>
      </c>
      <c r="AR27" s="335">
        <f t="shared" si="3"/>
        <v>1</v>
      </c>
    </row>
    <row r="28" spans="1:44" s="1" customFormat="1" ht="15" customHeight="1" x14ac:dyDescent="0.6">
      <c r="A28" s="8">
        <v>66</v>
      </c>
      <c r="B28" s="9" t="s">
        <v>522</v>
      </c>
      <c r="C28" s="8">
        <v>1217</v>
      </c>
      <c r="D28" s="8">
        <v>1298</v>
      </c>
      <c r="E28" s="54">
        <f t="shared" si="4"/>
        <v>1.0665571076417419</v>
      </c>
      <c r="F28" s="8">
        <v>719</v>
      </c>
      <c r="G28" s="8">
        <v>764</v>
      </c>
      <c r="H28" s="54">
        <f t="shared" si="5"/>
        <v>1.0625869262865091</v>
      </c>
      <c r="I28" s="8">
        <v>5637</v>
      </c>
      <c r="J28" s="8">
        <v>4894</v>
      </c>
      <c r="K28" s="54">
        <f t="shared" si="6"/>
        <v>0.86819230086925669</v>
      </c>
      <c r="L28" s="8">
        <v>7573</v>
      </c>
      <c r="M28" s="8">
        <v>6956</v>
      </c>
      <c r="N28" s="54">
        <f t="shared" si="7"/>
        <v>0.91852634358906637</v>
      </c>
      <c r="O28" s="8">
        <v>7680</v>
      </c>
      <c r="P28" s="8">
        <v>6955</v>
      </c>
      <c r="Q28" s="552">
        <f t="shared" si="8"/>
        <v>0.90559895833333337</v>
      </c>
      <c r="R28" s="8">
        <v>6609</v>
      </c>
      <c r="S28" s="8">
        <v>5208</v>
      </c>
      <c r="T28" s="552">
        <f t="shared" si="9"/>
        <v>0.78801634135270082</v>
      </c>
      <c r="U28" s="8">
        <v>6457</v>
      </c>
      <c r="V28" s="8">
        <v>5167</v>
      </c>
      <c r="W28" s="552">
        <f t="shared" si="10"/>
        <v>0.80021681895617158</v>
      </c>
      <c r="X28" s="8">
        <v>24</v>
      </c>
      <c r="Y28" s="8">
        <v>22</v>
      </c>
      <c r="Z28" s="366">
        <f t="shared" si="11"/>
        <v>0.91666666666666663</v>
      </c>
      <c r="AA28" s="8">
        <v>12</v>
      </c>
      <c r="AB28" s="8">
        <v>6</v>
      </c>
      <c r="AC28" s="93">
        <f t="shared" si="12"/>
        <v>0.5</v>
      </c>
      <c r="AD28" s="8">
        <v>4</v>
      </c>
      <c r="AE28" s="8">
        <v>3</v>
      </c>
      <c r="AF28" s="93">
        <f t="shared" si="13"/>
        <v>0.75</v>
      </c>
      <c r="AG28" s="8">
        <v>63</v>
      </c>
      <c r="AH28" s="8">
        <v>0</v>
      </c>
      <c r="AI28" s="366">
        <f t="shared" si="0"/>
        <v>0</v>
      </c>
      <c r="AJ28" s="8">
        <v>107</v>
      </c>
      <c r="AK28" s="8">
        <v>56</v>
      </c>
      <c r="AL28" s="366">
        <f t="shared" si="1"/>
        <v>0.52336448598130836</v>
      </c>
      <c r="AM28" s="8">
        <v>20</v>
      </c>
      <c r="AN28" s="8">
        <v>0</v>
      </c>
      <c r="AO28" s="335">
        <f t="shared" si="2"/>
        <v>0</v>
      </c>
      <c r="AP28" s="8">
        <v>28</v>
      </c>
      <c r="AQ28" s="8">
        <v>28</v>
      </c>
      <c r="AR28" s="335">
        <f t="shared" si="3"/>
        <v>1</v>
      </c>
    </row>
    <row r="29" spans="1:44" s="1" customFormat="1" ht="15" customHeight="1" x14ac:dyDescent="0.6">
      <c r="A29" s="8">
        <v>68</v>
      </c>
      <c r="B29" s="9" t="s">
        <v>523</v>
      </c>
      <c r="C29" s="8">
        <v>3593</v>
      </c>
      <c r="D29" s="8">
        <v>4371</v>
      </c>
      <c r="E29" s="54">
        <f t="shared" si="4"/>
        <v>1.2165321458391316</v>
      </c>
      <c r="F29" s="8">
        <v>1589</v>
      </c>
      <c r="G29" s="8">
        <v>2065</v>
      </c>
      <c r="H29" s="54">
        <f t="shared" si="5"/>
        <v>1.2995594713656389</v>
      </c>
      <c r="I29" s="8">
        <v>16699</v>
      </c>
      <c r="J29" s="8">
        <v>15470</v>
      </c>
      <c r="K29" s="54">
        <f t="shared" si="6"/>
        <v>0.9264027786094976</v>
      </c>
      <c r="L29" s="8">
        <v>21881</v>
      </c>
      <c r="M29" s="8">
        <v>21906</v>
      </c>
      <c r="N29" s="54">
        <f t="shared" si="7"/>
        <v>1.0011425437594259</v>
      </c>
      <c r="O29" s="8">
        <v>23277</v>
      </c>
      <c r="P29" s="8">
        <v>22434</v>
      </c>
      <c r="Q29" s="552">
        <f t="shared" si="8"/>
        <v>0.96378399278257509</v>
      </c>
      <c r="R29" s="8">
        <v>19419</v>
      </c>
      <c r="S29" s="8">
        <v>18890</v>
      </c>
      <c r="T29" s="552">
        <f t="shared" si="9"/>
        <v>0.97275863844688193</v>
      </c>
      <c r="U29" s="8">
        <v>18374</v>
      </c>
      <c r="V29" s="8">
        <v>18488</v>
      </c>
      <c r="W29" s="552">
        <f t="shared" si="10"/>
        <v>1.0062044192881245</v>
      </c>
      <c r="X29" s="8">
        <v>103</v>
      </c>
      <c r="Y29" s="8">
        <v>98</v>
      </c>
      <c r="Z29" s="366">
        <f t="shared" si="11"/>
        <v>0.95145631067961167</v>
      </c>
      <c r="AA29" s="8">
        <v>26</v>
      </c>
      <c r="AB29" s="8">
        <v>3</v>
      </c>
      <c r="AC29" s="93">
        <f t="shared" si="12"/>
        <v>0.11538461538461539</v>
      </c>
      <c r="AD29" s="8">
        <v>28</v>
      </c>
      <c r="AE29" s="8">
        <v>18</v>
      </c>
      <c r="AF29" s="93">
        <f t="shared" si="13"/>
        <v>0.6428571428571429</v>
      </c>
      <c r="AG29" s="8">
        <v>292</v>
      </c>
      <c r="AH29" s="8">
        <v>39</v>
      </c>
      <c r="AI29" s="366">
        <f t="shared" si="0"/>
        <v>0.13356164383561644</v>
      </c>
      <c r="AJ29" s="8">
        <v>215</v>
      </c>
      <c r="AK29" s="8">
        <v>141</v>
      </c>
      <c r="AL29" s="366">
        <f t="shared" si="1"/>
        <v>0.65581395348837213</v>
      </c>
      <c r="AM29" s="8">
        <v>122</v>
      </c>
      <c r="AN29" s="8">
        <v>0</v>
      </c>
      <c r="AO29" s="335">
        <f t="shared" si="2"/>
        <v>0</v>
      </c>
      <c r="AP29" s="8">
        <v>172</v>
      </c>
      <c r="AQ29" s="8">
        <v>171</v>
      </c>
      <c r="AR29" s="335">
        <f t="shared" si="3"/>
        <v>0.9941860465116279</v>
      </c>
    </row>
    <row r="30" spans="1:44" s="1" customFormat="1" ht="15" customHeight="1" x14ac:dyDescent="0.6">
      <c r="A30" s="8">
        <v>70</v>
      </c>
      <c r="B30" s="9" t="s">
        <v>524</v>
      </c>
      <c r="C30" s="8">
        <v>1159</v>
      </c>
      <c r="D30" s="8">
        <v>1095</v>
      </c>
      <c r="E30" s="54">
        <f t="shared" si="4"/>
        <v>0.94477998274374464</v>
      </c>
      <c r="F30" s="8">
        <v>561</v>
      </c>
      <c r="G30" s="8">
        <v>546</v>
      </c>
      <c r="H30" s="54">
        <f t="shared" si="5"/>
        <v>0.9732620320855615</v>
      </c>
      <c r="I30" s="8">
        <v>658</v>
      </c>
      <c r="J30" s="8">
        <v>657</v>
      </c>
      <c r="K30" s="54">
        <f t="shared" si="6"/>
        <v>0.99848024316109418</v>
      </c>
      <c r="L30" s="8">
        <v>2378</v>
      </c>
      <c r="M30" s="8">
        <v>2298</v>
      </c>
      <c r="N30" s="54">
        <f t="shared" si="7"/>
        <v>0.96635828427249792</v>
      </c>
      <c r="O30" s="8">
        <v>2427</v>
      </c>
      <c r="P30" s="8">
        <v>2377</v>
      </c>
      <c r="Q30" s="552">
        <f t="shared" si="8"/>
        <v>0.97939843428100537</v>
      </c>
      <c r="R30" s="8">
        <v>2340</v>
      </c>
      <c r="S30" s="8">
        <v>2327</v>
      </c>
      <c r="T30" s="552">
        <f t="shared" si="9"/>
        <v>0.99444444444444446</v>
      </c>
      <c r="U30" s="8">
        <v>2265</v>
      </c>
      <c r="V30" s="8">
        <v>2261</v>
      </c>
      <c r="W30" s="552">
        <f t="shared" si="10"/>
        <v>0.99823399558498893</v>
      </c>
      <c r="X30" s="8">
        <v>10</v>
      </c>
      <c r="Y30" s="8">
        <v>11</v>
      </c>
      <c r="Z30" s="366">
        <f t="shared" si="11"/>
        <v>1.1000000000000001</v>
      </c>
      <c r="AA30" s="8">
        <v>0</v>
      </c>
      <c r="AB30" s="8" t="s">
        <v>956</v>
      </c>
      <c r="AC30" s="93" t="str">
        <f t="shared" si="12"/>
        <v/>
      </c>
      <c r="AD30" s="8">
        <v>0</v>
      </c>
      <c r="AE30" s="8" t="s">
        <v>957</v>
      </c>
      <c r="AF30" s="93" t="str">
        <f t="shared" si="13"/>
        <v>N/A</v>
      </c>
      <c r="AG30" s="8">
        <v>122</v>
      </c>
      <c r="AH30" s="8">
        <v>0</v>
      </c>
      <c r="AI30" s="366">
        <f t="shared" si="0"/>
        <v>0</v>
      </c>
      <c r="AJ30" s="8">
        <v>132</v>
      </c>
      <c r="AK30" s="8">
        <v>61</v>
      </c>
      <c r="AL30" s="366">
        <f t="shared" si="1"/>
        <v>0.4621212121212121</v>
      </c>
      <c r="AM30" s="8">
        <v>37</v>
      </c>
      <c r="AN30" s="8">
        <v>0</v>
      </c>
      <c r="AO30" s="335">
        <f t="shared" si="2"/>
        <v>0</v>
      </c>
      <c r="AP30" s="8">
        <v>52</v>
      </c>
      <c r="AQ30" s="8">
        <v>52</v>
      </c>
      <c r="AR30" s="335">
        <f t="shared" si="3"/>
        <v>1</v>
      </c>
    </row>
    <row r="31" spans="1:44" s="1" customFormat="1" ht="15" customHeight="1" x14ac:dyDescent="0.6">
      <c r="A31" s="8">
        <v>73</v>
      </c>
      <c r="B31" s="9" t="s">
        <v>525</v>
      </c>
      <c r="C31" s="8">
        <v>604</v>
      </c>
      <c r="D31" s="8">
        <v>1282</v>
      </c>
      <c r="E31" s="54">
        <f t="shared" si="4"/>
        <v>2.1225165562913908</v>
      </c>
      <c r="F31" s="8">
        <v>664</v>
      </c>
      <c r="G31" s="8">
        <v>1110</v>
      </c>
      <c r="H31" s="54">
        <f t="shared" si="5"/>
        <v>1.6716867469879517</v>
      </c>
      <c r="I31" s="8">
        <v>3126</v>
      </c>
      <c r="J31" s="8">
        <v>3013</v>
      </c>
      <c r="K31" s="54">
        <f t="shared" si="6"/>
        <v>0.96385156749840051</v>
      </c>
      <c r="L31" s="8">
        <v>4394</v>
      </c>
      <c r="M31" s="8">
        <v>5405</v>
      </c>
      <c r="N31" s="54">
        <f t="shared" si="7"/>
        <v>1.2300864815657715</v>
      </c>
      <c r="O31" s="8">
        <v>4702</v>
      </c>
      <c r="P31" s="8">
        <v>5597</v>
      </c>
      <c r="Q31" s="552">
        <f t="shared" si="8"/>
        <v>1.1903445342407486</v>
      </c>
      <c r="R31" s="8">
        <v>4038</v>
      </c>
      <c r="S31" s="8">
        <v>4512</v>
      </c>
      <c r="T31" s="552">
        <f t="shared" si="9"/>
        <v>1.1173848439821694</v>
      </c>
      <c r="U31" s="8">
        <v>3762</v>
      </c>
      <c r="V31" s="8">
        <v>4359</v>
      </c>
      <c r="W31" s="552">
        <f t="shared" si="10"/>
        <v>1.1586921850079746</v>
      </c>
      <c r="X31" s="8">
        <v>24</v>
      </c>
      <c r="Y31" s="8">
        <v>23</v>
      </c>
      <c r="Z31" s="366">
        <f t="shared" si="11"/>
        <v>0.95833333333333337</v>
      </c>
      <c r="AA31" s="8">
        <v>12</v>
      </c>
      <c r="AB31" s="8">
        <v>3</v>
      </c>
      <c r="AC31" s="93">
        <f t="shared" si="12"/>
        <v>0.25</v>
      </c>
      <c r="AD31" s="8">
        <v>8</v>
      </c>
      <c r="AE31" s="8">
        <v>4</v>
      </c>
      <c r="AF31" s="93">
        <f t="shared" si="13"/>
        <v>0.5</v>
      </c>
      <c r="AG31" s="8">
        <v>125</v>
      </c>
      <c r="AH31" s="8">
        <v>10</v>
      </c>
      <c r="AI31" s="366">
        <f t="shared" si="0"/>
        <v>0.08</v>
      </c>
      <c r="AJ31" s="8">
        <v>62</v>
      </c>
      <c r="AK31" s="8">
        <v>18</v>
      </c>
      <c r="AL31" s="366">
        <f t="shared" si="1"/>
        <v>0.29032258064516131</v>
      </c>
      <c r="AM31" s="8">
        <v>66</v>
      </c>
      <c r="AN31" s="8">
        <v>0</v>
      </c>
      <c r="AO31" s="335">
        <f t="shared" si="2"/>
        <v>0</v>
      </c>
      <c r="AP31" s="8">
        <v>94</v>
      </c>
      <c r="AQ31" s="8">
        <v>94</v>
      </c>
      <c r="AR31" s="335">
        <f t="shared" si="3"/>
        <v>1</v>
      </c>
    </row>
    <row r="32" spans="1:44" s="1" customFormat="1" ht="15" customHeight="1" x14ac:dyDescent="0.6">
      <c r="A32" s="8">
        <v>76</v>
      </c>
      <c r="B32" s="9" t="s">
        <v>526</v>
      </c>
      <c r="C32" s="8">
        <v>2902</v>
      </c>
      <c r="D32" s="8">
        <v>5128</v>
      </c>
      <c r="E32" s="54">
        <f t="shared" si="4"/>
        <v>1.7670572019297037</v>
      </c>
      <c r="F32" s="8">
        <v>1452</v>
      </c>
      <c r="G32" s="8">
        <v>2142</v>
      </c>
      <c r="H32" s="54">
        <f t="shared" si="5"/>
        <v>1.475206611570248</v>
      </c>
      <c r="I32" s="8">
        <v>20644</v>
      </c>
      <c r="J32" s="8">
        <v>16901</v>
      </c>
      <c r="K32" s="54">
        <f t="shared" si="6"/>
        <v>0.81868823871342766</v>
      </c>
      <c r="L32" s="8">
        <v>24998</v>
      </c>
      <c r="M32" s="8">
        <v>24171</v>
      </c>
      <c r="N32" s="54">
        <f t="shared" si="7"/>
        <v>0.96691735338827112</v>
      </c>
      <c r="O32" s="8">
        <v>26146</v>
      </c>
      <c r="P32" s="8">
        <v>26704</v>
      </c>
      <c r="Q32" s="552">
        <f t="shared" si="8"/>
        <v>1.0213416966266351</v>
      </c>
      <c r="R32" s="8">
        <v>20897</v>
      </c>
      <c r="S32" s="8">
        <v>19405</v>
      </c>
      <c r="T32" s="552">
        <f t="shared" si="9"/>
        <v>0.92860219170215819</v>
      </c>
      <c r="U32" s="8">
        <v>20095</v>
      </c>
      <c r="V32" s="8">
        <v>17756</v>
      </c>
      <c r="W32" s="552">
        <f t="shared" si="10"/>
        <v>0.88360288629012196</v>
      </c>
      <c r="X32" s="8">
        <v>82</v>
      </c>
      <c r="Y32" s="8">
        <v>47</v>
      </c>
      <c r="Z32" s="366">
        <f t="shared" si="11"/>
        <v>0.57317073170731703</v>
      </c>
      <c r="AA32" s="8">
        <v>43</v>
      </c>
      <c r="AB32" s="8">
        <v>9</v>
      </c>
      <c r="AC32" s="93">
        <f t="shared" si="12"/>
        <v>0.20930232558139536</v>
      </c>
      <c r="AD32" s="8">
        <v>32</v>
      </c>
      <c r="AE32" s="8">
        <v>22</v>
      </c>
      <c r="AF32" s="93">
        <f t="shared" si="13"/>
        <v>0.6875</v>
      </c>
      <c r="AG32" s="8">
        <v>226</v>
      </c>
      <c r="AH32" s="8">
        <v>124</v>
      </c>
      <c r="AI32" s="366">
        <f t="shared" si="0"/>
        <v>0.54867256637168138</v>
      </c>
      <c r="AJ32" s="8">
        <v>392</v>
      </c>
      <c r="AK32" s="8">
        <v>88</v>
      </c>
      <c r="AL32" s="366">
        <f t="shared" si="1"/>
        <v>0.22448979591836735</v>
      </c>
      <c r="AM32" s="8">
        <v>64</v>
      </c>
      <c r="AN32" s="8">
        <v>0</v>
      </c>
      <c r="AO32" s="335">
        <f t="shared" si="2"/>
        <v>0</v>
      </c>
      <c r="AP32" s="8">
        <v>92</v>
      </c>
      <c r="AQ32" s="8">
        <v>93</v>
      </c>
      <c r="AR32" s="335">
        <f t="shared" si="3"/>
        <v>1.0108695652173914</v>
      </c>
    </row>
    <row r="33" spans="1:44" s="1" customFormat="1" ht="15" customHeight="1" x14ac:dyDescent="0.6">
      <c r="A33" s="8">
        <v>81</v>
      </c>
      <c r="B33" s="9" t="s">
        <v>527</v>
      </c>
      <c r="C33" s="8">
        <v>208</v>
      </c>
      <c r="D33" s="8">
        <v>206</v>
      </c>
      <c r="E33" s="54">
        <f t="shared" si="4"/>
        <v>0.99038461538461542</v>
      </c>
      <c r="F33" s="8">
        <v>129</v>
      </c>
      <c r="G33" s="8">
        <v>256</v>
      </c>
      <c r="H33" s="54">
        <f t="shared" si="5"/>
        <v>1.9844961240310077</v>
      </c>
      <c r="I33" s="8">
        <v>1410</v>
      </c>
      <c r="J33" s="8">
        <v>2072</v>
      </c>
      <c r="K33" s="54">
        <f t="shared" si="6"/>
        <v>1.4695035460992907</v>
      </c>
      <c r="L33" s="8">
        <v>1747</v>
      </c>
      <c r="M33" s="8">
        <v>2534</v>
      </c>
      <c r="N33" s="54">
        <f t="shared" si="7"/>
        <v>1.450486548368632</v>
      </c>
      <c r="O33" s="8">
        <v>1996</v>
      </c>
      <c r="P33" s="8">
        <v>2109</v>
      </c>
      <c r="Q33" s="552">
        <f t="shared" si="8"/>
        <v>1.0566132264529058</v>
      </c>
      <c r="R33" s="8">
        <v>1973</v>
      </c>
      <c r="S33" s="8">
        <v>1080</v>
      </c>
      <c r="T33" s="552">
        <f t="shared" si="9"/>
        <v>0.54738976178408516</v>
      </c>
      <c r="U33" s="8">
        <v>1813</v>
      </c>
      <c r="V33" s="8">
        <v>1202</v>
      </c>
      <c r="W33" s="552">
        <f t="shared" si="10"/>
        <v>0.66298952013237733</v>
      </c>
      <c r="X33" s="8">
        <v>8</v>
      </c>
      <c r="Y33" s="8">
        <v>8</v>
      </c>
      <c r="Z33" s="366">
        <f t="shared" si="11"/>
        <v>1</v>
      </c>
      <c r="AA33" s="8">
        <v>0</v>
      </c>
      <c r="AB33" s="8" t="s">
        <v>956</v>
      </c>
      <c r="AC33" s="93" t="str">
        <f t="shared" si="12"/>
        <v/>
      </c>
      <c r="AD33" s="8">
        <v>0</v>
      </c>
      <c r="AE33" s="8" t="s">
        <v>957</v>
      </c>
      <c r="AF33" s="93" t="str">
        <f t="shared" si="13"/>
        <v>N/A</v>
      </c>
      <c r="AG33" s="8">
        <v>37</v>
      </c>
      <c r="AH33" s="8">
        <v>0</v>
      </c>
      <c r="AI33" s="366">
        <f t="shared" si="0"/>
        <v>0</v>
      </c>
      <c r="AJ33" s="8">
        <v>25</v>
      </c>
      <c r="AK33" s="8">
        <v>9</v>
      </c>
      <c r="AL33" s="366">
        <f t="shared" si="1"/>
        <v>0.36</v>
      </c>
      <c r="AM33" s="8">
        <v>10</v>
      </c>
      <c r="AN33" s="8">
        <v>0</v>
      </c>
      <c r="AO33" s="335">
        <f t="shared" si="2"/>
        <v>0</v>
      </c>
      <c r="AP33" s="8">
        <v>14</v>
      </c>
      <c r="AQ33" s="8">
        <v>14</v>
      </c>
      <c r="AR33" s="335">
        <f t="shared" si="3"/>
        <v>1</v>
      </c>
    </row>
    <row r="34" spans="1:44" s="1" customFormat="1" ht="15" customHeight="1" x14ac:dyDescent="0.6">
      <c r="A34" s="8">
        <v>85</v>
      </c>
      <c r="B34" s="9" t="s">
        <v>528</v>
      </c>
      <c r="C34" s="8">
        <v>656</v>
      </c>
      <c r="D34" s="8">
        <v>1614</v>
      </c>
      <c r="E34" s="54">
        <f t="shared" si="4"/>
        <v>2.4603658536585367</v>
      </c>
      <c r="F34" s="8">
        <v>228</v>
      </c>
      <c r="G34" s="8">
        <v>244</v>
      </c>
      <c r="H34" s="54">
        <f t="shared" si="5"/>
        <v>1.0701754385964912</v>
      </c>
      <c r="I34" s="8">
        <v>3449</v>
      </c>
      <c r="J34" s="8">
        <v>2716</v>
      </c>
      <c r="K34" s="54">
        <f t="shared" si="6"/>
        <v>0.78747463032763121</v>
      </c>
      <c r="L34" s="8">
        <v>4333</v>
      </c>
      <c r="M34" s="8">
        <v>4574</v>
      </c>
      <c r="N34" s="54">
        <f t="shared" si="7"/>
        <v>1.055619663051004</v>
      </c>
      <c r="O34" s="8">
        <v>4591</v>
      </c>
      <c r="P34" s="8">
        <v>4266</v>
      </c>
      <c r="Q34" s="552">
        <f t="shared" si="8"/>
        <v>0.92920932258767153</v>
      </c>
      <c r="R34" s="8">
        <v>3871</v>
      </c>
      <c r="S34" s="8">
        <v>3724</v>
      </c>
      <c r="T34" s="552">
        <f t="shared" si="9"/>
        <v>0.96202531645569622</v>
      </c>
      <c r="U34" s="8">
        <v>3638</v>
      </c>
      <c r="V34" s="8">
        <v>3879</v>
      </c>
      <c r="W34" s="552">
        <f t="shared" si="10"/>
        <v>1.066245189664651</v>
      </c>
      <c r="X34" s="8">
        <v>10</v>
      </c>
      <c r="Y34" s="8">
        <v>11</v>
      </c>
      <c r="Z34" s="366">
        <f t="shared" si="11"/>
        <v>1.1000000000000001</v>
      </c>
      <c r="AA34" s="8">
        <v>3</v>
      </c>
      <c r="AB34" s="8">
        <v>0</v>
      </c>
      <c r="AC34" s="93">
        <f t="shared" si="12"/>
        <v>0</v>
      </c>
      <c r="AD34" s="8">
        <v>4</v>
      </c>
      <c r="AE34" s="8">
        <v>3</v>
      </c>
      <c r="AF34" s="93">
        <f t="shared" si="13"/>
        <v>0.75</v>
      </c>
      <c r="AG34" s="8">
        <v>26</v>
      </c>
      <c r="AH34" s="8">
        <v>0</v>
      </c>
      <c r="AI34" s="366">
        <f t="shared" si="0"/>
        <v>0</v>
      </c>
      <c r="AJ34" s="8">
        <v>10</v>
      </c>
      <c r="AK34" s="8">
        <v>8</v>
      </c>
      <c r="AL34" s="366">
        <f t="shared" si="1"/>
        <v>0.8</v>
      </c>
      <c r="AM34" s="8">
        <v>13</v>
      </c>
      <c r="AN34" s="8">
        <v>0</v>
      </c>
      <c r="AO34" s="335">
        <f t="shared" si="2"/>
        <v>0</v>
      </c>
      <c r="AP34" s="8">
        <v>19</v>
      </c>
      <c r="AQ34" s="8">
        <v>19</v>
      </c>
      <c r="AR34" s="335">
        <f t="shared" si="3"/>
        <v>1</v>
      </c>
    </row>
    <row r="35" spans="1:44" s="1" customFormat="1" ht="15" customHeight="1" x14ac:dyDescent="0.6">
      <c r="A35" s="8">
        <v>86</v>
      </c>
      <c r="B35" s="9" t="s">
        <v>529</v>
      </c>
      <c r="C35" s="8">
        <v>598</v>
      </c>
      <c r="D35" s="8">
        <v>922</v>
      </c>
      <c r="E35" s="54">
        <f t="shared" si="4"/>
        <v>1.5418060200668897</v>
      </c>
      <c r="F35" s="8">
        <v>173</v>
      </c>
      <c r="G35" s="8">
        <v>295</v>
      </c>
      <c r="H35" s="54">
        <f t="shared" si="5"/>
        <v>1.7052023121387283</v>
      </c>
      <c r="I35" s="8">
        <v>1161</v>
      </c>
      <c r="J35" s="8">
        <v>1004</v>
      </c>
      <c r="K35" s="54">
        <f t="shared" si="6"/>
        <v>0.86477174849267868</v>
      </c>
      <c r="L35" s="8">
        <v>1932</v>
      </c>
      <c r="M35" s="8">
        <v>2221</v>
      </c>
      <c r="N35" s="54">
        <f t="shared" si="7"/>
        <v>1.1495859213250517</v>
      </c>
      <c r="O35" s="8">
        <v>1955</v>
      </c>
      <c r="P35" s="8">
        <v>2721</v>
      </c>
      <c r="Q35" s="552">
        <f t="shared" si="8"/>
        <v>1.3918158567774936</v>
      </c>
      <c r="R35" s="8">
        <v>1922</v>
      </c>
      <c r="S35" s="8">
        <v>2287</v>
      </c>
      <c r="T35" s="552">
        <f t="shared" si="9"/>
        <v>1.1899063475546305</v>
      </c>
      <c r="U35" s="8">
        <v>1900</v>
      </c>
      <c r="V35" s="8">
        <v>1854</v>
      </c>
      <c r="W35" s="552">
        <f t="shared" si="10"/>
        <v>0.97578947368421054</v>
      </c>
      <c r="X35" s="8">
        <v>7</v>
      </c>
      <c r="Y35" s="8">
        <v>8</v>
      </c>
      <c r="Z35" s="366">
        <f t="shared" si="11"/>
        <v>1.1428571428571428</v>
      </c>
      <c r="AA35" s="8">
        <v>0</v>
      </c>
      <c r="AB35" s="8" t="s">
        <v>956</v>
      </c>
      <c r="AC35" s="93" t="str">
        <f t="shared" si="12"/>
        <v/>
      </c>
      <c r="AD35" s="8">
        <v>0</v>
      </c>
      <c r="AE35" s="8" t="s">
        <v>957</v>
      </c>
      <c r="AF35" s="93" t="str">
        <f t="shared" si="13"/>
        <v>N/A</v>
      </c>
      <c r="AG35" s="8">
        <v>54</v>
      </c>
      <c r="AH35" s="8">
        <v>0</v>
      </c>
      <c r="AI35" s="366">
        <f t="shared" si="0"/>
        <v>0</v>
      </c>
      <c r="AJ35" s="8">
        <v>17</v>
      </c>
      <c r="AK35" s="8">
        <v>17</v>
      </c>
      <c r="AL35" s="549">
        <f t="shared" si="1"/>
        <v>1</v>
      </c>
      <c r="AM35" s="8">
        <v>21</v>
      </c>
      <c r="AN35" s="8">
        <v>0</v>
      </c>
      <c r="AO35" s="335">
        <f t="shared" si="2"/>
        <v>0</v>
      </c>
      <c r="AP35" s="8">
        <v>30</v>
      </c>
      <c r="AQ35" s="8">
        <v>30</v>
      </c>
      <c r="AR35" s="335">
        <f t="shared" si="3"/>
        <v>1</v>
      </c>
    </row>
    <row r="36" spans="1:44" s="1" customFormat="1" ht="15" customHeight="1" x14ac:dyDescent="0.6">
      <c r="A36" s="8">
        <v>88</v>
      </c>
      <c r="B36" s="9" t="s">
        <v>530</v>
      </c>
      <c r="C36" s="8">
        <v>256</v>
      </c>
      <c r="D36" s="8">
        <v>416</v>
      </c>
      <c r="E36" s="54">
        <f t="shared" si="4"/>
        <v>1.625</v>
      </c>
      <c r="F36" s="8">
        <v>261</v>
      </c>
      <c r="G36" s="8">
        <v>23</v>
      </c>
      <c r="H36" s="54">
        <f t="shared" si="5"/>
        <v>8.8122605363984668E-2</v>
      </c>
      <c r="I36" s="8">
        <v>1246</v>
      </c>
      <c r="J36" s="8">
        <v>762</v>
      </c>
      <c r="K36" s="54">
        <f t="shared" si="6"/>
        <v>0.6115569823434992</v>
      </c>
      <c r="L36" s="8">
        <v>1763</v>
      </c>
      <c r="M36" s="8">
        <v>1201</v>
      </c>
      <c r="N36" s="54">
        <f t="shared" si="7"/>
        <v>0.68122518434486667</v>
      </c>
      <c r="O36" s="8">
        <v>1801</v>
      </c>
      <c r="P36" s="8">
        <v>1409</v>
      </c>
      <c r="Q36" s="552">
        <f t="shared" si="8"/>
        <v>0.7823431426985008</v>
      </c>
      <c r="R36" s="8">
        <v>1280</v>
      </c>
      <c r="S36" s="8">
        <v>724</v>
      </c>
      <c r="T36" s="552">
        <f t="shared" si="9"/>
        <v>0.56562500000000004</v>
      </c>
      <c r="U36" s="8">
        <v>1118</v>
      </c>
      <c r="V36" s="8">
        <v>578</v>
      </c>
      <c r="W36" s="552">
        <f t="shared" si="10"/>
        <v>0.51699463327370299</v>
      </c>
      <c r="X36" s="8">
        <v>6</v>
      </c>
      <c r="Y36" s="8">
        <v>6</v>
      </c>
      <c r="Z36" s="366">
        <f t="shared" si="11"/>
        <v>1</v>
      </c>
      <c r="AA36" s="8">
        <v>6</v>
      </c>
      <c r="AB36" s="8">
        <v>3</v>
      </c>
      <c r="AC36" s="93">
        <f t="shared" si="12"/>
        <v>0.5</v>
      </c>
      <c r="AD36" s="8">
        <v>4</v>
      </c>
      <c r="AE36" s="8">
        <v>2</v>
      </c>
      <c r="AF36" s="93">
        <f t="shared" si="13"/>
        <v>0.5</v>
      </c>
      <c r="AG36" s="8">
        <v>11</v>
      </c>
      <c r="AH36" s="8">
        <v>3</v>
      </c>
      <c r="AI36" s="366">
        <f t="shared" si="0"/>
        <v>0.27272727272727271</v>
      </c>
      <c r="AJ36" s="8">
        <v>5</v>
      </c>
      <c r="AK36" s="8">
        <v>5</v>
      </c>
      <c r="AL36" s="366">
        <f t="shared" si="1"/>
        <v>1</v>
      </c>
      <c r="AM36" s="8">
        <v>4</v>
      </c>
      <c r="AN36" s="8">
        <v>0</v>
      </c>
      <c r="AO36" s="335">
        <f t="shared" si="2"/>
        <v>0</v>
      </c>
      <c r="AP36" s="8">
        <v>5</v>
      </c>
      <c r="AQ36" s="8">
        <v>4</v>
      </c>
      <c r="AR36" s="335">
        <f t="shared" si="3"/>
        <v>0.8</v>
      </c>
    </row>
    <row r="37" spans="1:44" s="1" customFormat="1" ht="15" customHeight="1" x14ac:dyDescent="0.6">
      <c r="A37" s="8">
        <v>91</v>
      </c>
      <c r="B37" s="9" t="s">
        <v>531</v>
      </c>
      <c r="C37" s="8">
        <v>0</v>
      </c>
      <c r="D37" s="8">
        <v>2</v>
      </c>
      <c r="E37" s="54" t="str">
        <f t="shared" si="4"/>
        <v>N/A</v>
      </c>
      <c r="F37" s="8">
        <v>40</v>
      </c>
      <c r="G37" s="8">
        <v>46</v>
      </c>
      <c r="H37" s="54">
        <f t="shared" si="5"/>
        <v>1.1499999999999999</v>
      </c>
      <c r="I37" s="8">
        <v>620</v>
      </c>
      <c r="J37" s="8">
        <v>525</v>
      </c>
      <c r="K37" s="54">
        <f t="shared" si="6"/>
        <v>0.84677419354838712</v>
      </c>
      <c r="L37" s="8">
        <v>660</v>
      </c>
      <c r="M37" s="8">
        <v>573</v>
      </c>
      <c r="N37" s="54">
        <f t="shared" si="7"/>
        <v>0.86818181818181817</v>
      </c>
      <c r="O37" s="8">
        <v>734</v>
      </c>
      <c r="P37" s="8">
        <v>638</v>
      </c>
      <c r="Q37" s="552">
        <f t="shared" si="8"/>
        <v>0.86920980926430513</v>
      </c>
      <c r="R37" s="8">
        <v>730</v>
      </c>
      <c r="S37" s="8">
        <v>545</v>
      </c>
      <c r="T37" s="552">
        <f t="shared" si="9"/>
        <v>0.74657534246575341</v>
      </c>
      <c r="U37" s="8">
        <v>671</v>
      </c>
      <c r="V37" s="8">
        <v>480</v>
      </c>
      <c r="W37" s="552">
        <f t="shared" si="10"/>
        <v>0.71535022354694489</v>
      </c>
      <c r="X37" s="8">
        <v>4</v>
      </c>
      <c r="Y37" s="8">
        <v>2</v>
      </c>
      <c r="Z37" s="366">
        <f t="shared" si="11"/>
        <v>0.5</v>
      </c>
      <c r="AA37" s="8">
        <v>0</v>
      </c>
      <c r="AB37" s="8" t="s">
        <v>956</v>
      </c>
      <c r="AC37" s="93" t="str">
        <f t="shared" si="12"/>
        <v/>
      </c>
      <c r="AD37" s="8">
        <v>0</v>
      </c>
      <c r="AE37" s="8" t="s">
        <v>957</v>
      </c>
      <c r="AF37" s="93" t="str">
        <f t="shared" si="13"/>
        <v>N/A</v>
      </c>
      <c r="AG37" s="8">
        <v>14</v>
      </c>
      <c r="AH37" s="8">
        <v>6</v>
      </c>
      <c r="AI37" s="366">
        <f t="shared" si="0"/>
        <v>0.42857142857142855</v>
      </c>
      <c r="AJ37" s="8">
        <v>4</v>
      </c>
      <c r="AK37" s="8">
        <v>4</v>
      </c>
      <c r="AL37" s="549">
        <f t="shared" si="1"/>
        <v>1</v>
      </c>
      <c r="AM37" s="8">
        <v>5</v>
      </c>
      <c r="AN37" s="8">
        <v>0</v>
      </c>
      <c r="AO37" s="335">
        <f t="shared" si="2"/>
        <v>0</v>
      </c>
      <c r="AP37" s="8">
        <v>7</v>
      </c>
      <c r="AQ37" s="8">
        <v>7</v>
      </c>
      <c r="AR37" s="335">
        <f t="shared" si="3"/>
        <v>1</v>
      </c>
    </row>
    <row r="38" spans="1:44" s="1" customFormat="1" ht="15" customHeight="1" x14ac:dyDescent="0.6">
      <c r="A38" s="8">
        <v>94</v>
      </c>
      <c r="B38" s="9" t="s">
        <v>532</v>
      </c>
      <c r="C38" s="8">
        <v>0</v>
      </c>
      <c r="D38" s="8">
        <v>5</v>
      </c>
      <c r="E38" s="54" t="str">
        <f t="shared" si="4"/>
        <v>N/A</v>
      </c>
      <c r="F38" s="8">
        <v>117</v>
      </c>
      <c r="G38" s="8">
        <v>0</v>
      </c>
      <c r="H38" s="54">
        <f t="shared" si="5"/>
        <v>0</v>
      </c>
      <c r="I38" s="8">
        <v>80</v>
      </c>
      <c r="J38" s="8">
        <v>81</v>
      </c>
      <c r="K38" s="54">
        <f t="shared" si="6"/>
        <v>1.0125</v>
      </c>
      <c r="L38" s="8">
        <v>197</v>
      </c>
      <c r="M38" s="8">
        <v>86</v>
      </c>
      <c r="N38" s="54">
        <f t="shared" si="7"/>
        <v>0.43654822335025378</v>
      </c>
      <c r="O38" s="8">
        <v>212</v>
      </c>
      <c r="P38" s="8">
        <v>91</v>
      </c>
      <c r="Q38" s="552">
        <f t="shared" si="8"/>
        <v>0.42924528301886794</v>
      </c>
      <c r="R38" s="8">
        <v>162</v>
      </c>
      <c r="S38" s="8">
        <v>91</v>
      </c>
      <c r="T38" s="552">
        <f t="shared" si="9"/>
        <v>0.56172839506172845</v>
      </c>
      <c r="U38" s="8">
        <v>150</v>
      </c>
      <c r="V38" s="8">
        <v>86</v>
      </c>
      <c r="W38" s="552">
        <f t="shared" si="10"/>
        <v>0.57333333333333336</v>
      </c>
      <c r="X38" s="8">
        <v>8</v>
      </c>
      <c r="Y38" s="8">
        <v>4</v>
      </c>
      <c r="Z38" s="366">
        <f t="shared" si="11"/>
        <v>0.5</v>
      </c>
      <c r="AA38" s="8">
        <v>0</v>
      </c>
      <c r="AB38" s="8" t="s">
        <v>956</v>
      </c>
      <c r="AC38" s="93" t="str">
        <f t="shared" si="12"/>
        <v/>
      </c>
      <c r="AD38" s="8">
        <v>0</v>
      </c>
      <c r="AE38" s="8" t="s">
        <v>957</v>
      </c>
      <c r="AF38" s="93" t="str">
        <f t="shared" si="13"/>
        <v>N/A</v>
      </c>
      <c r="AG38" s="8">
        <v>12</v>
      </c>
      <c r="AH38" s="8">
        <v>0</v>
      </c>
      <c r="AI38" s="366">
        <f t="shared" si="0"/>
        <v>0</v>
      </c>
      <c r="AJ38" s="8">
        <v>4</v>
      </c>
      <c r="AK38" s="8">
        <v>4</v>
      </c>
      <c r="AL38" s="549">
        <f t="shared" si="1"/>
        <v>1</v>
      </c>
      <c r="AM38" s="8">
        <v>3</v>
      </c>
      <c r="AN38" s="8">
        <v>0</v>
      </c>
      <c r="AO38" s="335">
        <f t="shared" si="2"/>
        <v>0</v>
      </c>
      <c r="AP38" s="8">
        <v>4</v>
      </c>
      <c r="AQ38" s="8">
        <v>4</v>
      </c>
      <c r="AR38" s="335">
        <f t="shared" si="3"/>
        <v>1</v>
      </c>
    </row>
    <row r="39" spans="1:44" s="1" customFormat="1" ht="15" customHeight="1" x14ac:dyDescent="0.6">
      <c r="A39" s="8">
        <v>95</v>
      </c>
      <c r="B39" s="9" t="s">
        <v>533</v>
      </c>
      <c r="C39" s="8">
        <v>301</v>
      </c>
      <c r="D39" s="8">
        <v>403</v>
      </c>
      <c r="E39" s="54">
        <f t="shared" si="4"/>
        <v>1.3388704318936877</v>
      </c>
      <c r="F39" s="8">
        <v>82</v>
      </c>
      <c r="G39" s="8">
        <v>106</v>
      </c>
      <c r="H39" s="54">
        <f t="shared" si="5"/>
        <v>1.2926829268292683</v>
      </c>
      <c r="I39" s="8">
        <v>646</v>
      </c>
      <c r="J39" s="8">
        <v>884</v>
      </c>
      <c r="K39" s="54">
        <f t="shared" si="6"/>
        <v>1.368421052631579</v>
      </c>
      <c r="L39" s="8">
        <v>1029</v>
      </c>
      <c r="M39" s="8">
        <v>1393</v>
      </c>
      <c r="N39" s="54">
        <f t="shared" si="7"/>
        <v>1.3537414965986394</v>
      </c>
      <c r="O39" s="8">
        <v>1029</v>
      </c>
      <c r="P39" s="8">
        <v>1229</v>
      </c>
      <c r="Q39" s="552">
        <f t="shared" si="8"/>
        <v>1.194363459669582</v>
      </c>
      <c r="R39" s="8">
        <v>888</v>
      </c>
      <c r="S39" s="8">
        <v>968</v>
      </c>
      <c r="T39" s="552">
        <f t="shared" si="9"/>
        <v>1.0900900900900901</v>
      </c>
      <c r="U39" s="8">
        <v>845</v>
      </c>
      <c r="V39" s="8">
        <v>1107</v>
      </c>
      <c r="W39" s="552">
        <f t="shared" si="10"/>
        <v>1.3100591715976331</v>
      </c>
      <c r="X39" s="8">
        <v>1</v>
      </c>
      <c r="Y39" s="8">
        <v>2</v>
      </c>
      <c r="Z39" s="366">
        <f t="shared" si="11"/>
        <v>2</v>
      </c>
      <c r="AA39" s="8">
        <v>0</v>
      </c>
      <c r="AB39" s="8" t="s">
        <v>956</v>
      </c>
      <c r="AC39" s="93" t="str">
        <f t="shared" si="12"/>
        <v/>
      </c>
      <c r="AD39" s="8">
        <v>0</v>
      </c>
      <c r="AE39" s="8" t="s">
        <v>957</v>
      </c>
      <c r="AF39" s="93" t="str">
        <f t="shared" si="13"/>
        <v>N/A</v>
      </c>
      <c r="AG39" s="8">
        <v>31</v>
      </c>
      <c r="AH39" s="8">
        <v>7</v>
      </c>
      <c r="AI39" s="366">
        <f t="shared" si="0"/>
        <v>0.22580645161290322</v>
      </c>
      <c r="AJ39" s="8">
        <v>23</v>
      </c>
      <c r="AK39" s="8">
        <v>2</v>
      </c>
      <c r="AL39" s="366">
        <f t="shared" si="1"/>
        <v>8.6956521739130432E-2</v>
      </c>
      <c r="AM39" s="8">
        <v>6</v>
      </c>
      <c r="AN39" s="8">
        <v>0</v>
      </c>
      <c r="AO39" s="335">
        <f t="shared" si="2"/>
        <v>0</v>
      </c>
      <c r="AP39" s="8">
        <v>8</v>
      </c>
      <c r="AQ39" s="8">
        <v>8</v>
      </c>
      <c r="AR39" s="335">
        <f t="shared" si="3"/>
        <v>1</v>
      </c>
    </row>
    <row r="40" spans="1:44" s="1" customFormat="1" ht="15" customHeight="1" x14ac:dyDescent="0.6">
      <c r="A40" s="8">
        <v>97</v>
      </c>
      <c r="B40" s="9" t="s">
        <v>534</v>
      </c>
      <c r="C40" s="8">
        <v>0</v>
      </c>
      <c r="D40" s="8">
        <v>9</v>
      </c>
      <c r="E40" s="54" t="str">
        <f t="shared" si="4"/>
        <v>N/A</v>
      </c>
      <c r="F40" s="8">
        <v>98</v>
      </c>
      <c r="G40" s="8">
        <v>135</v>
      </c>
      <c r="H40" s="54">
        <f t="shared" si="5"/>
        <v>1.3775510204081634</v>
      </c>
      <c r="I40" s="8">
        <v>459</v>
      </c>
      <c r="J40" s="8">
        <v>462</v>
      </c>
      <c r="K40" s="54">
        <f t="shared" si="6"/>
        <v>1.0065359477124183</v>
      </c>
      <c r="L40" s="8">
        <v>557</v>
      </c>
      <c r="M40" s="8">
        <v>606</v>
      </c>
      <c r="N40" s="54">
        <f t="shared" si="7"/>
        <v>1.0879712746858168</v>
      </c>
      <c r="O40" s="8">
        <v>569</v>
      </c>
      <c r="P40" s="8">
        <v>629</v>
      </c>
      <c r="Q40" s="552">
        <f t="shared" si="8"/>
        <v>1.1054481546572934</v>
      </c>
      <c r="R40" s="8">
        <v>559</v>
      </c>
      <c r="S40" s="8">
        <v>614</v>
      </c>
      <c r="T40" s="552">
        <f t="shared" si="9"/>
        <v>1.0983899821109124</v>
      </c>
      <c r="U40" s="8">
        <v>543</v>
      </c>
      <c r="V40" s="8">
        <v>592</v>
      </c>
      <c r="W40" s="552">
        <f t="shared" si="10"/>
        <v>1.0902394106813997</v>
      </c>
      <c r="X40" s="8">
        <v>3</v>
      </c>
      <c r="Y40" s="8">
        <v>3</v>
      </c>
      <c r="Z40" s="366">
        <f t="shared" si="11"/>
        <v>1</v>
      </c>
      <c r="AA40" s="8">
        <v>0</v>
      </c>
      <c r="AB40" s="8" t="s">
        <v>956</v>
      </c>
      <c r="AC40" s="93" t="str">
        <f t="shared" si="12"/>
        <v/>
      </c>
      <c r="AD40" s="8">
        <v>0</v>
      </c>
      <c r="AE40" s="8" t="s">
        <v>957</v>
      </c>
      <c r="AF40" s="93" t="str">
        <f t="shared" si="13"/>
        <v>N/A</v>
      </c>
      <c r="AG40" s="8">
        <v>7</v>
      </c>
      <c r="AH40" s="8">
        <v>4</v>
      </c>
      <c r="AI40" s="366">
        <f t="shared" si="0"/>
        <v>0.5714285714285714</v>
      </c>
      <c r="AJ40" s="8">
        <v>6</v>
      </c>
      <c r="AK40" s="8">
        <v>6</v>
      </c>
      <c r="AL40" s="549">
        <f t="shared" si="1"/>
        <v>1</v>
      </c>
      <c r="AM40" s="8">
        <v>2</v>
      </c>
      <c r="AN40" s="8">
        <v>0</v>
      </c>
      <c r="AO40" s="335">
        <f t="shared" si="2"/>
        <v>0</v>
      </c>
      <c r="AP40" s="8">
        <v>2</v>
      </c>
      <c r="AQ40" s="8">
        <v>2</v>
      </c>
      <c r="AR40" s="335">
        <f t="shared" si="3"/>
        <v>1</v>
      </c>
    </row>
    <row r="41" spans="1:44" s="1" customFormat="1" ht="15" customHeight="1" x14ac:dyDescent="0.6">
      <c r="A41" s="8">
        <v>99</v>
      </c>
      <c r="B41" s="9" t="s">
        <v>535</v>
      </c>
      <c r="C41" s="8">
        <v>265</v>
      </c>
      <c r="D41" s="8">
        <v>477</v>
      </c>
      <c r="E41" s="54">
        <f t="shared" si="4"/>
        <v>1.8</v>
      </c>
      <c r="F41" s="8">
        <v>117</v>
      </c>
      <c r="G41" s="8">
        <v>171</v>
      </c>
      <c r="H41" s="54">
        <f t="shared" si="5"/>
        <v>1.4615384615384615</v>
      </c>
      <c r="I41" s="8">
        <v>681</v>
      </c>
      <c r="J41" s="8">
        <v>647</v>
      </c>
      <c r="K41" s="54">
        <f t="shared" si="6"/>
        <v>0.95007342143906015</v>
      </c>
      <c r="L41" s="8">
        <v>1063</v>
      </c>
      <c r="M41" s="8">
        <v>1295</v>
      </c>
      <c r="N41" s="54">
        <f t="shared" si="7"/>
        <v>1.218250235183443</v>
      </c>
      <c r="O41" s="8">
        <v>1133</v>
      </c>
      <c r="P41" s="8">
        <v>1403</v>
      </c>
      <c r="Q41" s="552">
        <f t="shared" si="8"/>
        <v>1.238305383936452</v>
      </c>
      <c r="R41" s="8">
        <v>1113</v>
      </c>
      <c r="S41" s="8">
        <v>1033</v>
      </c>
      <c r="T41" s="552">
        <f t="shared" si="9"/>
        <v>0.92812219227313564</v>
      </c>
      <c r="U41" s="8">
        <v>1057</v>
      </c>
      <c r="V41" s="8">
        <v>1025</v>
      </c>
      <c r="W41" s="552">
        <f t="shared" si="10"/>
        <v>0.96972563859981076</v>
      </c>
      <c r="X41" s="8">
        <v>2</v>
      </c>
      <c r="Y41" s="8">
        <v>2</v>
      </c>
      <c r="Z41" s="366">
        <f t="shared" si="11"/>
        <v>1</v>
      </c>
      <c r="AA41" s="8">
        <v>0</v>
      </c>
      <c r="AB41" s="8" t="s">
        <v>956</v>
      </c>
      <c r="AC41" s="93" t="str">
        <f t="shared" si="12"/>
        <v/>
      </c>
      <c r="AD41" s="8">
        <v>0</v>
      </c>
      <c r="AE41" s="8" t="s">
        <v>957</v>
      </c>
      <c r="AF41" s="93" t="str">
        <f t="shared" si="13"/>
        <v>N/A</v>
      </c>
      <c r="AG41" s="8">
        <v>20</v>
      </c>
      <c r="AH41" s="8">
        <v>15</v>
      </c>
      <c r="AI41" s="366">
        <f t="shared" si="0"/>
        <v>0.75</v>
      </c>
      <c r="AJ41" s="8">
        <v>6</v>
      </c>
      <c r="AK41" s="8">
        <v>5</v>
      </c>
      <c r="AL41" s="366">
        <f t="shared" si="1"/>
        <v>0.83333333333333337</v>
      </c>
      <c r="AM41" s="8">
        <v>5</v>
      </c>
      <c r="AN41" s="8">
        <v>0</v>
      </c>
      <c r="AO41" s="335">
        <f t="shared" si="2"/>
        <v>0</v>
      </c>
      <c r="AP41" s="8">
        <v>7</v>
      </c>
      <c r="AQ41" s="8">
        <v>7</v>
      </c>
      <c r="AR41" s="335">
        <f t="shared" si="3"/>
        <v>1</v>
      </c>
    </row>
    <row r="42" spans="1:44" s="1" customFormat="1" ht="20.25" customHeight="1" x14ac:dyDescent="0.6">
      <c r="A42" s="659" t="s">
        <v>536</v>
      </c>
      <c r="B42" s="659"/>
      <c r="C42" s="24">
        <v>49870</v>
      </c>
      <c r="D42" s="24">
        <f>SUM(D9:D41)</f>
        <v>69701</v>
      </c>
      <c r="E42" s="61">
        <f t="shared" si="4"/>
        <v>1.3976539001403649</v>
      </c>
      <c r="F42" s="24">
        <v>31221</v>
      </c>
      <c r="G42" s="24">
        <f>SUM(G9:G41)</f>
        <v>33904</v>
      </c>
      <c r="H42" s="61">
        <f t="shared" si="5"/>
        <v>1.0859357483744916</v>
      </c>
      <c r="I42" s="24">
        <v>209339</v>
      </c>
      <c r="J42" s="24">
        <f>SUM(J9:J41)</f>
        <v>195086</v>
      </c>
      <c r="K42" s="61">
        <f t="shared" si="6"/>
        <v>0.93191426346739026</v>
      </c>
      <c r="L42" s="24">
        <v>290430</v>
      </c>
      <c r="M42" s="24">
        <f>SUM(M9:M41)</f>
        <v>298691</v>
      </c>
      <c r="N42" s="61">
        <f t="shared" si="7"/>
        <v>1.028444031263988</v>
      </c>
      <c r="O42" s="24">
        <v>301841</v>
      </c>
      <c r="P42" s="24">
        <f>SUM(P9:P41)</f>
        <v>313560</v>
      </c>
      <c r="Q42" s="553">
        <f t="shared" si="8"/>
        <v>1.0388250767788338</v>
      </c>
      <c r="R42" s="24">
        <v>258586</v>
      </c>
      <c r="S42" s="24">
        <f>SUM(S9:S41)</f>
        <v>239432</v>
      </c>
      <c r="T42" s="553">
        <f t="shared" si="9"/>
        <v>0.92592793113316263</v>
      </c>
      <c r="U42" s="24">
        <v>247707</v>
      </c>
      <c r="V42" s="24">
        <f>SUM(V9:V41)</f>
        <v>230163</v>
      </c>
      <c r="W42" s="553">
        <f t="shared" si="10"/>
        <v>0.92917438748198478</v>
      </c>
      <c r="X42" s="24">
        <v>1141</v>
      </c>
      <c r="Y42" s="24">
        <f>SUM(Y9:Y41)</f>
        <v>1008</v>
      </c>
      <c r="Z42" s="550">
        <f t="shared" si="11"/>
        <v>0.8834355828220859</v>
      </c>
      <c r="AA42" s="24">
        <v>443</v>
      </c>
      <c r="AB42" s="24">
        <f>SUM(AB9:AB41)</f>
        <v>117</v>
      </c>
      <c r="AC42" s="59">
        <f t="shared" si="12"/>
        <v>0.26410835214446954</v>
      </c>
      <c r="AD42" s="24">
        <v>340</v>
      </c>
      <c r="AE42" s="24">
        <f>SUM(AE9:AE41)</f>
        <v>221</v>
      </c>
      <c r="AF42" s="59">
        <f t="shared" si="13"/>
        <v>0.65</v>
      </c>
      <c r="AG42" s="24">
        <v>3948</v>
      </c>
      <c r="AH42" s="24">
        <f>SUM(AH9:AH41)</f>
        <v>975</v>
      </c>
      <c r="AI42" s="550">
        <f t="shared" si="0"/>
        <v>0.24696048632218845</v>
      </c>
      <c r="AJ42" s="24">
        <v>4000</v>
      </c>
      <c r="AK42" s="24">
        <f>SUM(AK9:AK41)</f>
        <v>2104</v>
      </c>
      <c r="AL42" s="550">
        <f t="shared" si="1"/>
        <v>0.52600000000000002</v>
      </c>
      <c r="AM42" s="24">
        <v>1492</v>
      </c>
      <c r="AN42" s="24">
        <f>SUM(AN9:AN41)</f>
        <v>0</v>
      </c>
      <c r="AO42" s="559">
        <f t="shared" si="2"/>
        <v>0</v>
      </c>
      <c r="AP42" s="24">
        <v>2120</v>
      </c>
      <c r="AQ42" s="24">
        <f>SUM(AQ9:AQ41)</f>
        <v>2114</v>
      </c>
      <c r="AR42" s="559">
        <f t="shared" si="3"/>
        <v>0.99716981132075466</v>
      </c>
    </row>
    <row r="43" spans="1:44" ht="15.6" x14ac:dyDescent="0.6">
      <c r="A43" s="659" t="s">
        <v>714</v>
      </c>
      <c r="B43" s="659"/>
      <c r="C43" s="24"/>
      <c r="D43" s="24"/>
      <c r="E43" s="61"/>
      <c r="F43" s="24"/>
      <c r="G43" s="24"/>
      <c r="H43" s="61"/>
      <c r="I43" s="24"/>
      <c r="J43" s="24"/>
      <c r="K43" s="61"/>
      <c r="L43" s="24"/>
      <c r="M43" s="24"/>
      <c r="N43" s="61"/>
      <c r="O43" s="24"/>
      <c r="P43" s="24"/>
      <c r="Q43" s="553"/>
      <c r="R43" s="24"/>
      <c r="S43" s="24"/>
      <c r="T43" s="553"/>
      <c r="U43" s="24"/>
      <c r="V43" s="24"/>
      <c r="W43" s="553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559"/>
      <c r="AP43" s="24"/>
      <c r="AQ43" s="24"/>
      <c r="AR43" s="335"/>
    </row>
    <row r="44" spans="1:44" ht="15.6" x14ac:dyDescent="0.6">
      <c r="A44" s="659" t="s">
        <v>539</v>
      </c>
      <c r="B44" s="659"/>
      <c r="C44" s="24">
        <v>49870</v>
      </c>
      <c r="D44" s="24">
        <f>+D42</f>
        <v>69701</v>
      </c>
      <c r="E44" s="61">
        <f t="shared" ref="E44" si="14">D44/C44</f>
        <v>1.3976539001403649</v>
      </c>
      <c r="F44" s="24">
        <v>31221</v>
      </c>
      <c r="G44" s="24">
        <f>+G42</f>
        <v>33904</v>
      </c>
      <c r="H44" s="61">
        <f t="shared" si="5"/>
        <v>1.0859357483744916</v>
      </c>
      <c r="I44" s="24">
        <v>209339</v>
      </c>
      <c r="J44" s="24">
        <f>+J42</f>
        <v>195086</v>
      </c>
      <c r="K44" s="61">
        <f t="shared" si="6"/>
        <v>0.93191426346739026</v>
      </c>
      <c r="L44" s="24">
        <v>290430</v>
      </c>
      <c r="M44" s="24">
        <f>+M42</f>
        <v>298691</v>
      </c>
      <c r="N44" s="61">
        <f t="shared" si="7"/>
        <v>1.028444031263988</v>
      </c>
      <c r="O44" s="24">
        <v>301841</v>
      </c>
      <c r="P44" s="24">
        <f>+P42</f>
        <v>313560</v>
      </c>
      <c r="Q44" s="553">
        <f t="shared" si="8"/>
        <v>1.0388250767788338</v>
      </c>
      <c r="R44" s="24">
        <v>258586</v>
      </c>
      <c r="S44" s="24">
        <f>+S42</f>
        <v>239432</v>
      </c>
      <c r="T44" s="553">
        <f t="shared" si="9"/>
        <v>0.92592793113316263</v>
      </c>
      <c r="U44" s="24">
        <v>247707</v>
      </c>
      <c r="V44" s="24">
        <f>+V42</f>
        <v>230163</v>
      </c>
      <c r="W44" s="553">
        <f t="shared" si="10"/>
        <v>0.92917438748198478</v>
      </c>
      <c r="X44" s="24">
        <v>1141</v>
      </c>
      <c r="Y44" s="24">
        <f>+Y42</f>
        <v>1008</v>
      </c>
      <c r="Z44" s="550">
        <f t="shared" si="11"/>
        <v>0.8834355828220859</v>
      </c>
      <c r="AA44" s="24">
        <v>447</v>
      </c>
      <c r="AB44" s="24">
        <f>+AB42</f>
        <v>117</v>
      </c>
      <c r="AC44" s="59">
        <f t="shared" ref="AC44" si="15">AB44/AA44</f>
        <v>0.26174496644295303</v>
      </c>
      <c r="AD44" s="24">
        <v>340</v>
      </c>
      <c r="AE44" s="24">
        <f>+AE42</f>
        <v>221</v>
      </c>
      <c r="AF44" s="59">
        <f t="shared" ref="AF44" si="16">AE44/AD44</f>
        <v>0.65</v>
      </c>
      <c r="AG44" s="24">
        <v>3948</v>
      </c>
      <c r="AH44" s="24">
        <f>+AH42</f>
        <v>975</v>
      </c>
      <c r="AI44" s="550">
        <f t="shared" ref="AI44" si="17">AH44/AG44</f>
        <v>0.24696048632218845</v>
      </c>
      <c r="AJ44" s="24">
        <v>4000</v>
      </c>
      <c r="AK44" s="24">
        <f>+AK42</f>
        <v>2104</v>
      </c>
      <c r="AL44" s="550">
        <f t="shared" ref="AL44" si="18">AK44/AJ44</f>
        <v>0.52600000000000002</v>
      </c>
      <c r="AM44" s="24">
        <v>1492</v>
      </c>
      <c r="AN44" s="24">
        <f>+AN42</f>
        <v>0</v>
      </c>
      <c r="AO44" s="559">
        <f t="shared" ref="AO44" si="19">AN44/AM44</f>
        <v>0</v>
      </c>
      <c r="AP44" s="24">
        <v>2120</v>
      </c>
      <c r="AQ44" s="24">
        <f>+AQ42</f>
        <v>2114</v>
      </c>
      <c r="AR44" s="559">
        <f t="shared" ref="AR44" si="20">AQ44/AP44</f>
        <v>0.99716981132075466</v>
      </c>
    </row>
    <row r="45" spans="1:44" x14ac:dyDescent="0.55000000000000004">
      <c r="C45" s="12"/>
      <c r="D45" s="12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263" customFormat="1" ht="15" customHeight="1" x14ac:dyDescent="0.55000000000000004">
      <c r="A47" s="116" t="s">
        <v>715</v>
      </c>
      <c r="D47" s="264"/>
      <c r="E47" s="554"/>
      <c r="G47" s="264"/>
      <c r="H47" s="554"/>
      <c r="J47" s="264"/>
      <c r="K47" s="554"/>
      <c r="M47" s="264"/>
      <c r="N47" s="554"/>
      <c r="Q47" s="551"/>
      <c r="T47" s="551"/>
      <c r="W47" s="551"/>
      <c r="Z47" s="551"/>
      <c r="AH47" s="265"/>
      <c r="AI47" s="551"/>
      <c r="AK47" s="265"/>
      <c r="AL47" s="551"/>
      <c r="AN47" s="265"/>
      <c r="AP47" s="265"/>
      <c r="AQ47" s="265"/>
    </row>
    <row r="48" spans="1:44" hidden="1" x14ac:dyDescent="0.55000000000000004">
      <c r="C48" s="15">
        <v>0</v>
      </c>
      <c r="D48" s="15"/>
      <c r="E48" s="10"/>
      <c r="F48" s="15">
        <v>0</v>
      </c>
      <c r="G48" s="15"/>
      <c r="H48" s="10"/>
      <c r="I48" s="15">
        <v>0</v>
      </c>
      <c r="J48" s="15"/>
      <c r="K48" s="10"/>
      <c r="L48" s="15">
        <v>0</v>
      </c>
      <c r="M48" s="15"/>
      <c r="N48" s="10"/>
      <c r="O48" s="15">
        <v>0</v>
      </c>
      <c r="P48" s="15"/>
      <c r="Q48" s="10"/>
      <c r="R48" s="15">
        <v>0</v>
      </c>
      <c r="S48" s="15"/>
      <c r="T48" s="10"/>
      <c r="U48" s="15">
        <v>0</v>
      </c>
      <c r="V48" s="15"/>
      <c r="W48" s="10"/>
      <c r="X48" s="15">
        <v>0</v>
      </c>
      <c r="Y48" s="15"/>
      <c r="Z48" s="10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0"/>
      <c r="AJ48" s="15">
        <v>0</v>
      </c>
      <c r="AK48" s="15"/>
      <c r="AL48" s="10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360"/>
    </row>
    <row r="53" spans="3:44" x14ac:dyDescent="0.55000000000000004">
      <c r="U53" s="56"/>
      <c r="V53" s="56"/>
      <c r="W53" s="360"/>
    </row>
    <row r="54" spans="3:44" x14ac:dyDescent="0.55000000000000004">
      <c r="L54" s="12"/>
      <c r="M54" s="12"/>
      <c r="N54" s="41"/>
      <c r="O54" s="12"/>
      <c r="P54" s="12"/>
      <c r="Q54" s="41"/>
      <c r="R54" s="12"/>
      <c r="S54" s="12"/>
      <c r="T54" s="41"/>
      <c r="U54" s="56"/>
      <c r="V54" s="56"/>
      <c r="W54" s="360"/>
      <c r="X54" s="12"/>
      <c r="Y54" s="12"/>
      <c r="Z54" s="41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360"/>
    </row>
    <row r="56" spans="3:44" x14ac:dyDescent="0.55000000000000004">
      <c r="C56" s="12"/>
      <c r="D56" s="12"/>
      <c r="E56" s="41"/>
      <c r="F56" s="12"/>
      <c r="G56" s="12"/>
      <c r="H56" s="41"/>
      <c r="I56" s="12"/>
      <c r="J56" s="12"/>
      <c r="K56" s="41"/>
      <c r="L56" s="12"/>
      <c r="M56" s="12"/>
      <c r="N56" s="41"/>
      <c r="O56" s="12"/>
      <c r="P56" s="12"/>
      <c r="Q56" s="41"/>
      <c r="R56" s="12"/>
      <c r="S56" s="12"/>
      <c r="T56" s="41"/>
      <c r="U56" s="56"/>
      <c r="V56" s="56"/>
      <c r="W56" s="360"/>
      <c r="X56" s="12"/>
      <c r="Y56" s="12"/>
      <c r="Z56" s="41"/>
      <c r="AA56" s="12"/>
      <c r="AB56" s="12"/>
      <c r="AC56" s="12"/>
      <c r="AD56" s="12"/>
      <c r="AE56" s="12"/>
      <c r="AF56" s="12"/>
      <c r="AG56" s="12"/>
      <c r="AH56" s="12"/>
      <c r="AI56" s="41"/>
      <c r="AJ56" s="12"/>
      <c r="AK56" s="12"/>
      <c r="AL56" s="41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360"/>
    </row>
    <row r="58" spans="3:44" x14ac:dyDescent="0.55000000000000004">
      <c r="U58" s="56"/>
      <c r="V58" s="56"/>
      <c r="W58" s="360"/>
    </row>
    <row r="59" spans="3:44" x14ac:dyDescent="0.55000000000000004">
      <c r="U59" s="56"/>
      <c r="V59" s="56"/>
      <c r="W59" s="360"/>
    </row>
    <row r="60" spans="3:44" x14ac:dyDescent="0.55000000000000004">
      <c r="U60" s="56"/>
      <c r="V60" s="56"/>
      <c r="W60" s="360"/>
    </row>
    <row r="61" spans="3:44" x14ac:dyDescent="0.55000000000000004">
      <c r="U61" s="56"/>
      <c r="V61" s="56"/>
      <c r="W61" s="360"/>
    </row>
    <row r="62" spans="3:44" x14ac:dyDescent="0.55000000000000004">
      <c r="U62" s="56"/>
      <c r="V62" s="56"/>
      <c r="W62" s="360"/>
    </row>
    <row r="63" spans="3:44" x14ac:dyDescent="0.55000000000000004">
      <c r="U63" s="56"/>
      <c r="V63" s="56"/>
      <c r="W63" s="360"/>
    </row>
    <row r="64" spans="3:44" x14ac:dyDescent="0.55000000000000004">
      <c r="U64" s="56"/>
      <c r="V64" s="56"/>
      <c r="W64" s="360"/>
    </row>
    <row r="65" spans="21:23" x14ac:dyDescent="0.55000000000000004">
      <c r="U65" s="56"/>
      <c r="V65" s="56"/>
      <c r="W65" s="360"/>
    </row>
    <row r="66" spans="21:23" x14ac:dyDescent="0.55000000000000004">
      <c r="U66" s="56"/>
      <c r="V66" s="56"/>
      <c r="W66" s="360"/>
    </row>
    <row r="67" spans="21:23" x14ac:dyDescent="0.55000000000000004">
      <c r="U67" s="56"/>
      <c r="V67" s="56"/>
      <c r="W67" s="360"/>
    </row>
    <row r="68" spans="21:23" x14ac:dyDescent="0.55000000000000004">
      <c r="U68" s="56"/>
      <c r="V68" s="56"/>
      <c r="W68" s="360"/>
    </row>
    <row r="69" spans="21:23" x14ac:dyDescent="0.55000000000000004">
      <c r="U69" s="56"/>
      <c r="V69" s="56"/>
      <c r="W69" s="360"/>
    </row>
    <row r="70" spans="21:23" x14ac:dyDescent="0.55000000000000004">
      <c r="U70" s="56"/>
      <c r="V70" s="56"/>
      <c r="W70" s="360"/>
    </row>
    <row r="71" spans="21:23" x14ac:dyDescent="0.55000000000000004">
      <c r="U71" s="56"/>
      <c r="V71" s="56"/>
      <c r="W71" s="360"/>
    </row>
    <row r="72" spans="21:23" x14ac:dyDescent="0.55000000000000004">
      <c r="U72" s="56"/>
      <c r="V72" s="56"/>
      <c r="W72" s="360"/>
    </row>
    <row r="73" spans="21:23" x14ac:dyDescent="0.55000000000000004">
      <c r="U73" s="56"/>
      <c r="V73" s="56"/>
      <c r="W73" s="360"/>
    </row>
    <row r="74" spans="21:23" x14ac:dyDescent="0.55000000000000004">
      <c r="U74" s="56"/>
      <c r="V74" s="56"/>
      <c r="W74" s="360"/>
    </row>
    <row r="75" spans="21:23" x14ac:dyDescent="0.55000000000000004">
      <c r="U75" s="56"/>
      <c r="V75" s="56"/>
      <c r="W75" s="360"/>
    </row>
    <row r="76" spans="21:23" x14ac:dyDescent="0.55000000000000004">
      <c r="U76" s="56"/>
      <c r="V76" s="56"/>
      <c r="W76" s="360"/>
    </row>
    <row r="77" spans="21:23" x14ac:dyDescent="0.55000000000000004">
      <c r="U77" s="56"/>
      <c r="V77" s="56"/>
      <c r="W77" s="360"/>
    </row>
    <row r="78" spans="21:23" x14ac:dyDescent="0.55000000000000004">
      <c r="U78" s="56"/>
      <c r="V78" s="56"/>
      <c r="W78" s="360"/>
    </row>
    <row r="79" spans="21:23" x14ac:dyDescent="0.55000000000000004">
      <c r="U79" s="56"/>
      <c r="V79" s="56"/>
      <c r="W79" s="360"/>
    </row>
    <row r="80" spans="21:23" x14ac:dyDescent="0.55000000000000004">
      <c r="U80" s="56"/>
      <c r="V80" s="56"/>
      <c r="W80" s="360"/>
    </row>
    <row r="81" spans="21:23" x14ac:dyDescent="0.55000000000000004">
      <c r="U81" s="56"/>
      <c r="V81" s="56"/>
      <c r="W81" s="360"/>
    </row>
    <row r="82" spans="21:23" x14ac:dyDescent="0.55000000000000004">
      <c r="U82" s="56"/>
      <c r="V82" s="56"/>
      <c r="W82" s="360"/>
    </row>
  </sheetData>
  <sheetProtection algorithmName="SHA-512" hashValue="+RefnNwxqOuQbOHhAnKsW94AmSPiUbx3rYMWGTqeTKrMoSh78cOEVE1ZD4bD2kFptdWTuVBEZZlqL6zWpqwdKg==" saltValue="jVDz9+iiZD/JBouZlZ/tFQ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235" priority="115" operator="lessThan">
      <formula>0</formula>
    </cfRule>
  </conditionalFormatting>
  <conditionalFormatting sqref="E9:E44">
    <cfRule type="containsBlanks" priority="2307" stopIfTrue="1">
      <formula>LEN(TRIM(E9))=0</formula>
    </cfRule>
    <cfRule type="containsText" priority="2308" stopIfTrue="1" operator="containsText" text="N/A">
      <formula>NOT(ISERROR(SEARCH("N/A",E9)))</formula>
    </cfRule>
  </conditionalFormatting>
  <conditionalFormatting sqref="H9:H44">
    <cfRule type="containsText" priority="91" stopIfTrue="1" operator="containsText" text="N/A">
      <formula>NOT(ISERROR(SEARCH("N/A",H9)))</formula>
    </cfRule>
    <cfRule type="containsBlanks" priority="92" stopIfTrue="1">
      <formula>LEN(TRIM(H9))=0</formula>
    </cfRule>
  </conditionalFormatting>
  <conditionalFormatting sqref="K9:K44">
    <cfRule type="containsBlanks" priority="97" stopIfTrue="1">
      <formula>LEN(TRIM(K9))=0</formula>
    </cfRule>
    <cfRule type="containsText" priority="98" stopIfTrue="1" operator="containsText" text="N/A">
      <formula>NOT(ISERROR(SEARCH("N/A",K9)))</formula>
    </cfRule>
  </conditionalFormatting>
  <conditionalFormatting sqref="N9:N44">
    <cfRule type="containsText" priority="86" stopIfTrue="1" operator="containsText" text="N/A">
      <formula>NOT(ISERROR(SEARCH("N/A",N9)))</formula>
    </cfRule>
    <cfRule type="containsBlanks" priority="85" stopIfTrue="1">
      <formula>LEN(TRIM(N9))=0</formula>
    </cfRule>
  </conditionalFormatting>
  <conditionalFormatting sqref="Q9:Q44">
    <cfRule type="containsText" priority="74" stopIfTrue="1" operator="containsText" text="N/A">
      <formula>NOT(ISERROR(SEARCH("N/A",Q9)))</formula>
    </cfRule>
    <cfRule type="containsBlanks" priority="73" stopIfTrue="1">
      <formula>LEN(TRIM(Q9))=0</formula>
    </cfRule>
  </conditionalFormatting>
  <conditionalFormatting sqref="T9:T44">
    <cfRule type="containsBlanks" priority="67" stopIfTrue="1">
      <formula>LEN(TRIM(T9))=0</formula>
    </cfRule>
    <cfRule type="containsText" priority="68" stopIfTrue="1" operator="containsText" text="N/A">
      <formula>NOT(ISERROR(SEARCH("N/A",T9)))</formula>
    </cfRule>
  </conditionalFormatting>
  <conditionalFormatting sqref="W9:W44">
    <cfRule type="containsBlanks" priority="61" stopIfTrue="1">
      <formula>LEN(TRIM(W9))=0</formula>
    </cfRule>
    <cfRule type="containsText" priority="62" stopIfTrue="1" operator="containsText" text="N/A">
      <formula>NOT(ISERROR(SEARCH("N/A",W9)))</formula>
    </cfRule>
  </conditionalFormatting>
  <conditionalFormatting sqref="Z9:Z42">
    <cfRule type="containsText" priority="56" stopIfTrue="1" operator="containsText" text="N/A">
      <formula>NOT(ISERROR(SEARCH("N/A",Z9)))</formula>
    </cfRule>
    <cfRule type="containsBlanks" priority="55" stopIfTrue="1">
      <formula>LEN(TRIM(Z9))=0</formula>
    </cfRule>
  </conditionalFormatting>
  <conditionalFormatting sqref="Z44">
    <cfRule type="containsText" priority="50" stopIfTrue="1" operator="containsText" text="N/A">
      <formula>NOT(ISERROR(SEARCH("N/A",Z44)))</formula>
    </cfRule>
    <cfRule type="containsBlanks" priority="49" stopIfTrue="1">
      <formula>LEN(TRIM(Z44))=0</formula>
    </cfRule>
  </conditionalFormatting>
  <conditionalFormatting sqref="AI9:AI42">
    <cfRule type="containsBlanks" priority="43" stopIfTrue="1">
      <formula>LEN(TRIM(AI9))=0</formula>
    </cfRule>
    <cfRule type="containsText" priority="44" stopIfTrue="1" operator="containsText" text="N/A">
      <formula>NOT(ISERROR(SEARCH("N/A",AI9)))</formula>
    </cfRule>
  </conditionalFormatting>
  <conditionalFormatting sqref="AI44">
    <cfRule type="containsText" priority="38" stopIfTrue="1" operator="containsText" text="N/A">
      <formula>NOT(ISERROR(SEARCH("N/A",AI44)))</formula>
    </cfRule>
    <cfRule type="containsBlanks" priority="37" stopIfTrue="1">
      <formula>LEN(TRIM(AI44))=0</formula>
    </cfRule>
  </conditionalFormatting>
  <conditionalFormatting sqref="AL9:AL42">
    <cfRule type="containsText" priority="32" stopIfTrue="1" operator="containsText" text="N/A">
      <formula>NOT(ISERROR(SEARCH("N/A",AL9)))</formula>
    </cfRule>
    <cfRule type="containsBlanks" priority="31" stopIfTrue="1">
      <formula>LEN(TRIM(AL9))=0</formula>
    </cfRule>
  </conditionalFormatting>
  <conditionalFormatting sqref="AL44">
    <cfRule type="containsText" priority="26" stopIfTrue="1" operator="containsText" text="N/A">
      <formula>NOT(ISERROR(SEARCH("N/A",AL44)))</formula>
    </cfRule>
    <cfRule type="containsBlanks" priority="25" stopIfTrue="1">
      <formula>LEN(TRIM(AL44))=0</formula>
    </cfRule>
  </conditionalFormatting>
  <conditionalFormatting sqref="AO9">
    <cfRule type="containsBlanks" priority="13" stopIfTrue="1">
      <formula>LEN(TRIM(AO9))=0</formula>
    </cfRule>
    <cfRule type="containsText" priority="14" stopIfTrue="1" operator="containsText" text="N/A">
      <formula>NOT(ISERROR(SEARCH("N/A",AO9)))</formula>
    </cfRule>
  </conditionalFormatting>
  <conditionalFormatting sqref="AO9:AO44">
    <cfRule type="containsText" priority="8" stopIfTrue="1" operator="containsText" text="N/A">
      <formula>NOT(ISERROR(SEARCH("N/A",AO9)))</formula>
    </cfRule>
    <cfRule type="containsBlanks" priority="7" stopIfTrue="1">
      <formula>LEN(TRIM(AO9))=0</formula>
    </cfRule>
  </conditionalFormatting>
  <conditionalFormatting sqref="AR9:AR44">
    <cfRule type="containsText" priority="2" stopIfTrue="1" operator="containsText" text="N/A">
      <formula>NOT(ISERROR(SEARCH("N/A",AR9)))</formula>
    </cfRule>
    <cfRule type="containsBlanks" priority="1" stopIfTrue="1">
      <formula>LEN(TRIM(AR9))=0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12" stopIfTrue="1" operator="between" id="{6798E41C-1655-4FE3-A5FA-97BA8F7F2F61}">
            <xm:f>'1. Semáforos octubre'!$G$51</xm:f>
            <xm:f>'1. Semáforos octubre'!$H$51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311" stopIfTrue="1" operator="between" id="{54F243A7-F531-46F7-A7FA-B17196E3B8EC}">
            <xm:f>'1. Semáforos octubre'!$I$51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10" stopIfTrue="1" operator="between" id="{E902E220-D0FC-4FAE-9E70-33B0FA138911}">
            <xm:f>'1. Semáforos octubre'!$K$51</xm:f>
            <xm:f>'1. Semáforos octubre'!$L$51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09" stopIfTrue="1" operator="greaterThan" id="{F46C27D5-2FD6-476D-8D6F-956D42C629E2}">
            <xm:f>'1. Semáforos octubre'!$M$51</xm:f>
            <x14:dxf>
              <fill>
                <patternFill>
                  <bgColor rgb="FFFFC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95" stopIfTrue="1" operator="between" id="{E6C25405-F9D9-4137-86C8-FDF9B74BDFE4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1A9FBDA6-97D9-48C5-B650-30B6E613CF49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" id="{2CCF10EF-58B9-4D7A-92A4-FE3AFE1F25FE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14:cfRule type="cellIs" priority="96" stopIfTrue="1" operator="between" id="{E6AA4DB7-AC14-4DFF-B801-FDF77B9B7B9C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99" stopIfTrue="1" operator="greaterThan" id="{6A496FEC-3155-4D07-9E38-7A58524B94C9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102" stopIfTrue="1" operator="between" id="{FBF4B4D6-A0F5-43D9-816E-8DE3F4C9969F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6841F4F0-0161-4AD3-A57E-1F9575939216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704668AF-4839-4B27-8245-31165F60DC6B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87" stopIfTrue="1" operator="greaterThan" id="{BCD3C4C2-6D24-451C-8AB4-3E3B4515E3A7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14:cfRule type="cellIs" priority="90" stopIfTrue="1" operator="between" id="{ED859EC7-CBF8-4159-A38A-49EE5F08303A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89" stopIfTrue="1" operator="between" id="{92B8D8B3-8779-4B9D-AA1C-A1BC05DC1AE5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7BC1B5E7-F13E-4BD8-9734-DA46A16F3C8A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78" stopIfTrue="1" operator="between" id="{EFCE6A67-1B17-44CE-AD81-A1925FAC12CD}">
            <xm:f>'1. Semáforos octubre'!$G$46</xm:f>
            <xm:f>'1. Semáforos octubre'!$H$46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75CF98AE-6292-4796-95F6-F003BCE4D4B5}">
            <xm:f>'1. Semáforos octubre'!$I$46</xm:f>
            <xm:f>'1. Semáforos octubre'!$J$46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28157BF4-4C5B-44DC-8F23-1FAB320DA13E}">
            <xm:f>'1. Semáforos octubre'!$K$46</xm:f>
            <xm:f>'1. Semáforos octubre'!$L$46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8BEF58EB-DF3D-4586-B01B-F3AEF41174CC}">
            <xm:f>'1. Semáforos octubre'!$M$46</xm:f>
            <x14:dxf>
              <fill>
                <patternFill>
                  <bgColor rgb="FFFFC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72" stopIfTrue="1" operator="between" id="{BA97F0FF-7F01-492D-B9D2-0222374EFF91}">
            <xm:f>'1. Semáforos octubre'!$G$47</xm:f>
            <xm:f>'1. Semáforos octubre'!$H$47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C54C4520-DF09-4C5C-8120-B0D43F9FEBB6}">
            <xm:f>'1. Semáforos octubre'!$I$47</xm:f>
            <xm:f>'1. Semáforos octubre'!$J$47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9849D069-D713-4027-A765-97D30FBFB442}">
            <xm:f>'1. Semáforos octubre'!$K$47</xm:f>
            <xm:f>'1. Semáforos octubre'!$L$47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OrEqual" id="{10BC710B-B81F-43B9-9EE5-68580322F437}">
            <xm:f>'1. Semáforos octubre'!$M$47</xm:f>
            <x14:dxf>
              <fill>
                <patternFill>
                  <bgColor rgb="FFFFC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64" stopIfTrue="1" operator="between" id="{F21CBADD-A0CB-4E1D-959E-5DFDEB1365FB}">
            <xm:f>'1. Semáforos octubre'!$K$49</xm:f>
            <xm:f>'1. Semáforos octubre'!$L$49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43BD376A-DC08-4DA0-85A4-FB8E8C8CFFCE}">
            <xm:f>'1. Semáforos octubre'!$M$49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C0A5F234-84E8-410C-AF81-315C975F8907}">
            <xm:f>'1. Semáforos octubre'!$I$49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A41943B7-705C-47B9-A1E1-790880A25467}">
            <xm:f>'1. Semáforos octubre'!$G$49</xm:f>
            <xm:f>'1. Semáforos octubre'!$H$49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  <x14:conditionalFormatting xmlns:xm="http://schemas.microsoft.com/office/excel/2006/main">
          <x14:cfRule type="cellIs" priority="57" stopIfTrue="1" operator="greaterThan" id="{DA15DE9F-E83A-4F6D-B5B3-AA4D33532ADE}">
            <xm:f>'1. Semáforos octubre'!$M$50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8147D574-8112-43B2-8563-CA05178BC731}">
            <xm:f>'1. Semáforos octubre'!$K$50</xm:f>
            <xm:f>'1. Semáforos octubre'!$L$50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C59B4440-B56D-4238-BA09-FD94F886AE42}">
            <xm:f>'1. Semáforos octubre'!$I$50</xm:f>
            <xm:f>'1. Semáforos octubre'!$J$50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644C1DB5-FC2D-473A-BF4E-2D129F8669C5}">
            <xm:f>'1. Semáforos octubre'!$G$50</xm:f>
            <xm:f>'1. Semáforos octubre'!$H$50</xm:f>
            <x14:dxf>
              <fill>
                <patternFill>
                  <bgColor rgb="FFFF0000"/>
                </patternFill>
              </fill>
            </x14:dxf>
          </x14:cfRule>
          <xm:sqref>Z9:Z42</xm:sqref>
        </x14:conditionalFormatting>
        <x14:conditionalFormatting xmlns:xm="http://schemas.microsoft.com/office/excel/2006/main">
          <x14:cfRule type="cellIs" priority="53" stopIfTrue="1" operator="between" id="{6F92772F-2946-4F54-B613-599A1A669E15}">
            <xm:f>'1. Semáforos octubre'!$I$50</xm:f>
            <xm:f>'1. Semáforos octubre'!$J$50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4E8709DA-9ED8-4E7D-B1BE-48291785B733}">
            <xm:f>'1. Semáforos octubre'!$G$50</xm:f>
            <xm:f>'1. Semáforos octubre'!$H$50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52" stopIfTrue="1" operator="between" id="{F7129E05-6D58-404E-AF77-6FD8BDDBC11B}">
            <xm:f>'1. Semáforos octubre'!$K$50</xm:f>
            <xm:f>'1. Semáforos octubre'!$L$50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80847C22-A770-46F0-959B-6289A497D904}">
            <xm:f>'1. Semáforos octubre'!$M$50</xm:f>
            <x14:dxf>
              <fill>
                <patternFill>
                  <bgColor rgb="FFFFC000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48" stopIfTrue="1" operator="between" id="{8A388D36-3AEA-400C-9546-6BD44207B0D6}">
            <xm:f>'1. Semáforos octubre'!$G$56</xm:f>
            <xm:f>'1. Semáforos octubre'!$H$56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424BB92C-CCFC-49F3-8414-580C2A0D3C7A}">
            <xm:f>'1. Semáforos octubre'!$I$56</xm:f>
            <xm:f>'1. Semáforos octubre'!$J$56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8439A573-71D9-42E9-A73A-4E259217F437}">
            <xm:f>'1. Semáforos octubre'!$K$56</xm:f>
            <xm:f>'1. Semáforos octubre'!$L$56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3C17FECF-075F-431A-BAE9-88889014BB35}">
            <xm:f>'1. Semáforos octubre'!$M$56</xm:f>
            <x14:dxf>
              <fill>
                <patternFill>
                  <bgColor rgb="FFFFC000"/>
                </patternFill>
              </fill>
            </x14:dxf>
          </x14:cfRule>
          <xm:sqref>AI9:AI42</xm:sqref>
        </x14:conditionalFormatting>
        <x14:conditionalFormatting xmlns:xm="http://schemas.microsoft.com/office/excel/2006/main">
          <x14:cfRule type="cellIs" priority="41" stopIfTrue="1" operator="between" id="{81EB2CE0-3298-44F3-9DD9-2F7BBB55D507}">
            <xm:f>'1. Semáforos octubre'!$I$56</xm:f>
            <xm:f>'1. Semáforos octubre'!$J$56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722CBEAA-A3FA-4F6F-AA55-ED01FE45A19C}">
            <xm:f>'1. Semáforos octubre'!$K$56</xm:f>
            <xm:f>'1. Semáforos octubre'!$L$56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9E12694B-860B-4C6F-B1EE-F26A560DDAC9}">
            <xm:f>'1. Semáforos octubre'!$M$56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147E772C-6D1B-4D31-95D0-976F8C8DCF97}">
            <xm:f>'1. Semáforos octubre'!$G$56</xm:f>
            <xm:f>'1. Semáforos octubre'!$H$56</xm:f>
            <x14:dxf>
              <fill>
                <patternFill>
                  <bgColor rgb="FFFF0000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35" stopIfTrue="1" operator="between" id="{EBEACCA8-718D-40B2-A018-4C38FEAE9FB9}">
            <xm:f>'1. Semáforos octubre'!$I$57</xm:f>
            <xm:f>'1. Semáforos octubre'!$J$57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FD1F0E46-9EAC-4971-8CBB-712AC3EDAE4D}">
            <xm:f>'1. Semáforos octubre'!$K$57</xm:f>
            <xm:f>'1. Semáforos octubre'!$L$57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DFD4EB88-1BFC-49D1-94BE-A14FCED3CF28}">
            <xm:f>'1. Semáforos octubre'!$M$57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269CC5B1-9DC4-47FD-BB63-6421BC7F9B5A}">
            <xm:f>'1. Semáforos octubre'!$G$57</xm:f>
            <xm:f>'1. Semáforos octubre'!$H$57</xm:f>
            <x14:dxf>
              <fill>
                <patternFill>
                  <bgColor rgb="FFFF0000"/>
                </patternFill>
              </fill>
            </x14:dxf>
          </x14:cfRule>
          <xm:sqref>AL9:AL42</xm:sqref>
        </x14:conditionalFormatting>
        <x14:conditionalFormatting xmlns:xm="http://schemas.microsoft.com/office/excel/2006/main">
          <x14:cfRule type="cellIs" priority="30" stopIfTrue="1" operator="between" id="{DEBD95C0-B7D8-4AE6-A61B-9ECE98A5C5CF}">
            <xm:f>'1. Semáforos octubre'!$G$57</xm:f>
            <xm:f>'1. Semáforos octubre'!$H$57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5AC4B610-577A-419B-A97A-78508A869768}">
            <xm:f>'1. Semáforos octubre'!$I$57</xm:f>
            <xm:f>'1. Semáforos octubre'!$J$57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AD9E0C89-D696-4D5F-A15D-C30A6EABD318}">
            <xm:f>'1. Semáforos octubre'!$K$57</xm:f>
            <xm:f>'1. Semáforos octubre'!$L$57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4624972-C346-4222-9F7C-10F266BDA8C4}">
            <xm:f>'1. Semáforos octubre'!$M$57</xm:f>
            <x14:dxf>
              <fill>
                <patternFill>
                  <bgColor rgb="FFFFC000"/>
                </patternFill>
              </fill>
            </x14:dxf>
          </x14:cfRule>
          <xm:sqref>AL44</xm:sqref>
        </x14:conditionalFormatting>
        <x14:conditionalFormatting xmlns:xm="http://schemas.microsoft.com/office/excel/2006/main">
          <x14:cfRule type="cellIs" priority="18" stopIfTrue="1" operator="between" id="{F7322FC6-BEA1-48EA-9B51-2231E4078450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24B5A9DA-956F-4C74-9561-BA11B4C7FA44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B2F74FC1-BCE6-4DD0-9996-E0537ECC49BF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0C26B67E-6FFF-445F-A6F3-F1B667EED2BC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m:sqref>AO9</xm:sqref>
        </x14:conditionalFormatting>
        <x14:conditionalFormatting xmlns:xm="http://schemas.microsoft.com/office/excel/2006/main">
          <x14:cfRule type="cellIs" priority="12" stopIfTrue="1" operator="between" id="{141A7105-B267-4C02-A8EB-28C4C6779B92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CC4E6973-A123-46B2-838D-D19F03A7A779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949FF436-2A9F-43BC-87C7-D1D56C6E7987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DDF7CEC2-0FC1-4D21-9001-86CEACB92A1E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m:sqref>AO9:AO44</xm:sqref>
        </x14:conditionalFormatting>
        <x14:conditionalFormatting xmlns:xm="http://schemas.microsoft.com/office/excel/2006/main">
          <x14:cfRule type="cellIs" priority="3" stopIfTrue="1" operator="greaterThan" id="{1D0C6101-9EEA-4EE6-A22D-27A24EEC63D7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01C1A95E-3C5C-4274-8E39-D88B38A0F6E0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019E349B-0B0D-47BA-8298-1E4A11AAE3B9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76DF40D-F887-4B07-92F8-43BA3DFA7EF5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m:sqref>AR9:AR44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zoomScale="70" zoomScaleNormal="70" workbookViewId="0">
      <selection activeCell="G24" sqref="G24"/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6" width="20.578125" customWidth="1"/>
    <col min="7" max="7" width="20.578125" style="1" customWidth="1"/>
    <col min="8" max="9" width="20.578125" customWidth="1"/>
    <col min="10" max="10" width="20.578125" style="1" customWidth="1"/>
    <col min="11" max="12" width="20.578125" customWidth="1"/>
    <col min="13" max="13" width="20.578125" style="1" customWidth="1"/>
    <col min="14" max="15" width="20.578125" customWidth="1"/>
    <col min="16" max="16" width="20.578125" style="1" customWidth="1"/>
    <col min="17" max="18" width="20.578125" customWidth="1"/>
    <col min="19" max="19" width="20.578125" style="1" customWidth="1"/>
    <col min="20" max="21" width="20.578125" customWidth="1"/>
    <col min="22" max="22" width="20.578125" style="1" customWidth="1"/>
    <col min="23" max="24" width="20.578125" customWidth="1"/>
    <col min="25" max="25" width="20.578125" style="1" customWidth="1"/>
    <col min="26" max="27" width="20.578125" customWidth="1"/>
    <col min="28" max="28" width="20.578125" style="1" customWidth="1"/>
    <col min="29" max="36" width="20.578125" customWidth="1"/>
    <col min="37" max="37" width="20.578125" style="1" customWidth="1"/>
    <col min="38" max="39" width="20.578125" customWidth="1"/>
    <col min="40" max="40" width="20.578125" style="1" customWidth="1"/>
    <col min="41" max="46" width="20.578125" customWidth="1"/>
  </cols>
  <sheetData>
    <row r="1" spans="1:46" s="50" customFormat="1" ht="20.100000000000001" customHeight="1" x14ac:dyDescent="0.85">
      <c r="B1" s="3" t="s">
        <v>388</v>
      </c>
      <c r="C1" s="102"/>
      <c r="D1" s="102"/>
      <c r="G1" s="106"/>
      <c r="J1" s="106"/>
      <c r="M1" s="106"/>
      <c r="P1" s="106"/>
      <c r="S1" s="106"/>
      <c r="V1" s="106"/>
      <c r="Y1" s="106"/>
      <c r="AB1" s="106"/>
      <c r="AK1" s="106"/>
      <c r="AN1" s="106"/>
    </row>
    <row r="2" spans="1:46" s="50" customFormat="1" ht="20.100000000000001" customHeight="1" x14ac:dyDescent="0.85">
      <c r="B2" s="3" t="s">
        <v>391</v>
      </c>
      <c r="C2" s="102"/>
      <c r="D2" s="102"/>
      <c r="G2" s="106"/>
      <c r="J2" s="106"/>
      <c r="M2" s="106"/>
      <c r="P2" s="106"/>
      <c r="S2" s="106"/>
      <c r="V2" s="106"/>
      <c r="Y2" s="106"/>
      <c r="AB2" s="106"/>
      <c r="AK2" s="106"/>
      <c r="AN2" s="106"/>
    </row>
    <row r="3" spans="1:46" s="50" customFormat="1" ht="20.100000000000001" customHeight="1" x14ac:dyDescent="0.85">
      <c r="B3" s="5" t="s">
        <v>392</v>
      </c>
      <c r="C3" s="105"/>
      <c r="D3" s="105"/>
      <c r="G3" s="106"/>
      <c r="J3" s="106"/>
      <c r="M3" s="106"/>
      <c r="P3" s="106"/>
      <c r="S3" s="106"/>
      <c r="V3" s="106"/>
      <c r="Y3" s="106"/>
      <c r="AB3" s="106"/>
      <c r="AK3" s="106"/>
      <c r="AN3" s="106"/>
    </row>
    <row r="4" spans="1:46" s="50" customFormat="1" ht="20.100000000000001" customHeight="1" x14ac:dyDescent="0.85">
      <c r="A4" s="106"/>
      <c r="B4" s="5" t="s">
        <v>947</v>
      </c>
      <c r="C4" s="105"/>
      <c r="D4" s="105"/>
      <c r="G4" s="106"/>
      <c r="J4" s="106"/>
      <c r="M4" s="106"/>
      <c r="P4" s="106"/>
      <c r="S4" s="106"/>
      <c r="V4" s="106"/>
      <c r="Y4" s="106"/>
      <c r="AB4" s="106"/>
      <c r="AK4" s="106"/>
      <c r="AN4" s="106"/>
    </row>
    <row r="5" spans="1:46" ht="1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723" t="s">
        <v>394</v>
      </c>
      <c r="F7" s="723"/>
      <c r="G7" s="723"/>
      <c r="H7" s="723"/>
      <c r="I7" s="723"/>
      <c r="J7" s="723"/>
      <c r="K7" s="723"/>
      <c r="L7" s="723"/>
      <c r="M7" s="723"/>
      <c r="N7" s="723"/>
      <c r="O7" s="723"/>
      <c r="P7" s="723"/>
      <c r="Q7" s="723"/>
      <c r="R7" s="723"/>
      <c r="S7" s="723"/>
      <c r="T7" s="723"/>
      <c r="U7" s="723"/>
      <c r="V7" s="723"/>
      <c r="W7" s="723"/>
      <c r="X7" s="723"/>
      <c r="Y7" s="723"/>
      <c r="Z7" s="723"/>
      <c r="AA7" s="723"/>
      <c r="AB7" s="723"/>
      <c r="AC7" s="723"/>
      <c r="AD7" s="723"/>
      <c r="AE7" s="723"/>
      <c r="AF7" s="723"/>
      <c r="AG7" s="723"/>
      <c r="AH7" s="723"/>
      <c r="AI7" s="723"/>
      <c r="AJ7" s="723"/>
      <c r="AK7" s="723"/>
      <c r="AL7" s="723"/>
      <c r="AM7" s="723"/>
      <c r="AN7" s="723"/>
      <c r="AO7" s="723"/>
      <c r="AP7" s="723"/>
      <c r="AQ7" s="723"/>
      <c r="AR7" s="723"/>
      <c r="AS7" s="91"/>
      <c r="AT7" s="91"/>
    </row>
    <row r="8" spans="1:46" ht="86.25" customHeight="1" x14ac:dyDescent="0.55000000000000004">
      <c r="A8" s="152" t="s">
        <v>540</v>
      </c>
      <c r="B8" s="152" t="s">
        <v>541</v>
      </c>
      <c r="C8" s="152" t="s">
        <v>542</v>
      </c>
      <c r="D8" s="152" t="s">
        <v>543</v>
      </c>
      <c r="E8" s="82" t="s">
        <v>672</v>
      </c>
      <c r="F8" s="82" t="s">
        <v>673</v>
      </c>
      <c r="G8" s="82" t="s">
        <v>674</v>
      </c>
      <c r="H8" s="82" t="s">
        <v>675</v>
      </c>
      <c r="I8" s="82" t="s">
        <v>676</v>
      </c>
      <c r="J8" s="82" t="s">
        <v>677</v>
      </c>
      <c r="K8" s="82" t="s">
        <v>678</v>
      </c>
      <c r="L8" s="82" t="s">
        <v>679</v>
      </c>
      <c r="M8" s="82" t="s">
        <v>680</v>
      </c>
      <c r="N8" s="74" t="s">
        <v>716</v>
      </c>
      <c r="O8" s="74" t="s">
        <v>717</v>
      </c>
      <c r="P8" s="74" t="s">
        <v>718</v>
      </c>
      <c r="Q8" s="74" t="s">
        <v>684</v>
      </c>
      <c r="R8" s="74" t="s">
        <v>685</v>
      </c>
      <c r="S8" s="74" t="s">
        <v>686</v>
      </c>
      <c r="T8" s="74" t="s">
        <v>687</v>
      </c>
      <c r="U8" s="74" t="s">
        <v>688</v>
      </c>
      <c r="V8" s="74" t="s">
        <v>689</v>
      </c>
      <c r="W8" s="74" t="s">
        <v>719</v>
      </c>
      <c r="X8" s="74" t="s">
        <v>691</v>
      </c>
      <c r="Y8" s="74" t="s">
        <v>692</v>
      </c>
      <c r="Z8" s="74" t="s">
        <v>720</v>
      </c>
      <c r="AA8" s="74" t="s">
        <v>694</v>
      </c>
      <c r="AB8" s="74" t="s">
        <v>721</v>
      </c>
      <c r="AC8" s="74" t="s">
        <v>696</v>
      </c>
      <c r="AD8" s="74" t="s">
        <v>722</v>
      </c>
      <c r="AE8" s="74" t="s">
        <v>723</v>
      </c>
      <c r="AF8" s="74" t="s">
        <v>699</v>
      </c>
      <c r="AG8" s="74" t="s">
        <v>724</v>
      </c>
      <c r="AH8" s="74" t="s">
        <v>725</v>
      </c>
      <c r="AI8" s="82" t="s">
        <v>702</v>
      </c>
      <c r="AJ8" s="82" t="s">
        <v>726</v>
      </c>
      <c r="AK8" s="82" t="s">
        <v>727</v>
      </c>
      <c r="AL8" s="82" t="s">
        <v>705</v>
      </c>
      <c r="AM8" s="82" t="s">
        <v>706</v>
      </c>
      <c r="AN8" s="82" t="s">
        <v>707</v>
      </c>
      <c r="AO8" s="82" t="s">
        <v>708</v>
      </c>
      <c r="AP8" s="82" t="s">
        <v>709</v>
      </c>
      <c r="AQ8" s="82" t="s">
        <v>710</v>
      </c>
      <c r="AR8" s="82" t="s">
        <v>711</v>
      </c>
      <c r="AS8" s="82" t="s">
        <v>712</v>
      </c>
      <c r="AT8" s="82" t="s">
        <v>713</v>
      </c>
    </row>
    <row r="9" spans="1:46" s="1" customFormat="1" ht="15" customHeight="1" x14ac:dyDescent="0.6">
      <c r="A9" s="16">
        <v>5</v>
      </c>
      <c r="B9" s="17" t="s">
        <v>502</v>
      </c>
      <c r="C9" s="18">
        <v>9101</v>
      </c>
      <c r="D9" s="17" t="s">
        <v>559</v>
      </c>
      <c r="E9" s="8">
        <v>556</v>
      </c>
      <c r="F9" s="8">
        <v>1072</v>
      </c>
      <c r="G9" s="54">
        <f>IF(E9=0,"N/A",F9/E9)</f>
        <v>1.9280575539568345</v>
      </c>
      <c r="H9" s="8">
        <v>372</v>
      </c>
      <c r="I9" s="8">
        <v>420</v>
      </c>
      <c r="J9" s="54">
        <f>IF(H9=0,"N/A",I9/H9)</f>
        <v>1.1290322580645162</v>
      </c>
      <c r="K9" s="8">
        <v>2057</v>
      </c>
      <c r="L9" s="8">
        <v>1730</v>
      </c>
      <c r="M9" s="54">
        <f>IF(K9=0,"N/A",L9/K9)</f>
        <v>0.84103062712688381</v>
      </c>
      <c r="N9" s="8">
        <v>2985</v>
      </c>
      <c r="O9" s="8">
        <v>3222</v>
      </c>
      <c r="P9" s="54">
        <f>IF(N9=0,"N/A",O9/N9)</f>
        <v>1.0793969849246232</v>
      </c>
      <c r="Q9" s="8">
        <v>3229</v>
      </c>
      <c r="R9" s="8">
        <v>3563</v>
      </c>
      <c r="S9" s="552">
        <f>IF(Q9=0,"N/A",R9/Q9)</f>
        <v>1.1034375967791885</v>
      </c>
      <c r="T9" s="8">
        <v>2953</v>
      </c>
      <c r="U9" s="8">
        <v>2284</v>
      </c>
      <c r="V9" s="552">
        <f>IF(T9=0,"N/A",U9/T9)</f>
        <v>0.77345072807314597</v>
      </c>
      <c r="W9" s="8">
        <v>2687</v>
      </c>
      <c r="X9" s="8">
        <v>2096</v>
      </c>
      <c r="Y9" s="552">
        <f>IF(W9=0,"N/A",X9/W9)</f>
        <v>0.78005210271678449</v>
      </c>
      <c r="Z9" s="8">
        <v>8</v>
      </c>
      <c r="AA9" s="8">
        <v>10</v>
      </c>
      <c r="AB9" s="366">
        <f>IF(Z9=0,"N/A",AA9/Z9)</f>
        <v>1.25</v>
      </c>
      <c r="AC9" s="8">
        <v>12</v>
      </c>
      <c r="AD9" s="8">
        <v>0</v>
      </c>
      <c r="AE9" s="93">
        <f>IF(AC9=0,"N/A",AD9/AC9)</f>
        <v>0</v>
      </c>
      <c r="AF9" s="8">
        <v>8</v>
      </c>
      <c r="AG9" s="8">
        <v>6</v>
      </c>
      <c r="AH9" s="93">
        <f>IF(AF9=0,"N/A",AG9/AF9)</f>
        <v>0.75</v>
      </c>
      <c r="AI9" s="8">
        <v>81</v>
      </c>
      <c r="AJ9" s="8">
        <v>0</v>
      </c>
      <c r="AK9" s="366">
        <f>IF(AI9=0,"N/A",AJ9/AI9)</f>
        <v>0</v>
      </c>
      <c r="AL9" s="8">
        <v>88</v>
      </c>
      <c r="AM9" s="8">
        <v>71</v>
      </c>
      <c r="AN9" s="366">
        <f>IF(AL9=0,"N/A",AM9/AL9)</f>
        <v>0.80681818181818177</v>
      </c>
      <c r="AO9" s="8">
        <v>32</v>
      </c>
      <c r="AP9" s="8">
        <v>0</v>
      </c>
      <c r="AQ9" s="335">
        <f>IF(AO9=0,"N/A",AP9/AO9)</f>
        <v>0</v>
      </c>
      <c r="AR9" s="8">
        <v>45</v>
      </c>
      <c r="AS9" s="8">
        <v>45</v>
      </c>
      <c r="AT9" s="335">
        <f>IF(AR9=0,"N/A",AS9/AR9)</f>
        <v>1</v>
      </c>
    </row>
    <row r="10" spans="1:46" s="1" customFormat="1" ht="15" customHeight="1" x14ac:dyDescent="0.6">
      <c r="A10" s="16">
        <v>5</v>
      </c>
      <c r="B10" s="17" t="s">
        <v>502</v>
      </c>
      <c r="C10" s="18">
        <v>9127</v>
      </c>
      <c r="D10" s="17" t="s">
        <v>560</v>
      </c>
      <c r="E10" s="8">
        <v>478</v>
      </c>
      <c r="F10" s="8">
        <v>504</v>
      </c>
      <c r="G10" s="54">
        <f t="shared" ref="G10:G73" si="0">IF(E10=0,"N/A",F10/E10)</f>
        <v>1.0543933054393306</v>
      </c>
      <c r="H10" s="8">
        <v>173</v>
      </c>
      <c r="I10" s="8">
        <v>147</v>
      </c>
      <c r="J10" s="54">
        <f t="shared" ref="J10:J73" si="1">IF(H10=0,"N/A",I10/H10)</f>
        <v>0.8497109826589595</v>
      </c>
      <c r="K10" s="8">
        <v>451</v>
      </c>
      <c r="L10" s="8">
        <v>469</v>
      </c>
      <c r="M10" s="54">
        <f t="shared" ref="M10:M73" si="2">IF(K10=0,"N/A",L10/K10)</f>
        <v>1.039911308203991</v>
      </c>
      <c r="N10" s="8">
        <v>1102</v>
      </c>
      <c r="O10" s="8">
        <v>1120</v>
      </c>
      <c r="P10" s="54">
        <f t="shared" ref="P10:P73" si="3">IF(N10=0,"N/A",O10/N10)</f>
        <v>1.0163339382940109</v>
      </c>
      <c r="Q10" s="8">
        <v>1151</v>
      </c>
      <c r="R10" s="8">
        <v>1216</v>
      </c>
      <c r="S10" s="552">
        <f t="shared" ref="S10:S73" si="4">IF(Q10=0,"N/A",R10/Q10)</f>
        <v>1.0564726324934839</v>
      </c>
      <c r="T10" s="8">
        <v>1121</v>
      </c>
      <c r="U10" s="8">
        <v>1130</v>
      </c>
      <c r="V10" s="552">
        <f t="shared" ref="V10:V73" si="5">IF(T10=0,"N/A",U10/T10)</f>
        <v>1.008028545941124</v>
      </c>
      <c r="W10" s="8">
        <v>1064</v>
      </c>
      <c r="X10" s="8">
        <v>1061</v>
      </c>
      <c r="Y10" s="552">
        <f t="shared" ref="Y10:Y73" si="6">IF(W10=0,"N/A",X10/W10)</f>
        <v>0.9971804511278195</v>
      </c>
      <c r="Z10" s="8">
        <v>6</v>
      </c>
      <c r="AA10" s="8">
        <v>11</v>
      </c>
      <c r="AB10" s="366">
        <f t="shared" ref="AB10:AB73" si="7">IF(Z10=0,"N/A",AA10/Z10)</f>
        <v>1.8333333333333333</v>
      </c>
      <c r="AC10" s="8">
        <v>0</v>
      </c>
      <c r="AD10" s="8" t="s">
        <v>956</v>
      </c>
      <c r="AE10" s="93" t="str">
        <f t="shared" ref="AE10:AE73" si="8">IF(AC10=0,"N/A",AD10/AC10)</f>
        <v>N/A</v>
      </c>
      <c r="AF10" s="8">
        <v>0</v>
      </c>
      <c r="AG10" s="8" t="s">
        <v>957</v>
      </c>
      <c r="AH10" s="93" t="str">
        <f t="shared" ref="AH10:AH73" si="9">IF(AF10=0,"N/A",AG10/AF10)</f>
        <v>N/A</v>
      </c>
      <c r="AI10" s="8">
        <v>0</v>
      </c>
      <c r="AJ10" s="8">
        <v>0</v>
      </c>
      <c r="AK10" s="366" t="str">
        <f t="shared" ref="AK10:AK73" si="10">IF(AI10=0,"N/A",AJ10/AI10)</f>
        <v>N/A</v>
      </c>
      <c r="AL10" s="8">
        <v>0</v>
      </c>
      <c r="AM10" s="8">
        <v>0</v>
      </c>
      <c r="AN10" s="366" t="str">
        <f t="shared" ref="AN10:AN73" si="11">IF(AL10=0,"N/A",AM10/AL10)</f>
        <v>N/A</v>
      </c>
      <c r="AO10" s="8">
        <v>0</v>
      </c>
      <c r="AP10" s="8">
        <v>0</v>
      </c>
      <c r="AQ10" s="335" t="str">
        <f t="shared" ref="AQ10:AQ73" si="12">IF(AO10=0,"N/A",AP10/AO10)</f>
        <v>N/A</v>
      </c>
      <c r="AR10" s="8">
        <v>0</v>
      </c>
      <c r="AS10" s="8">
        <v>0</v>
      </c>
      <c r="AT10" s="335" t="str">
        <f t="shared" ref="AT10:AT73" si="13">IF(AR10=0,"N/A",AS10/AR10)</f>
        <v>N/A</v>
      </c>
    </row>
    <row r="11" spans="1:46" s="1" customFormat="1" ht="15" customHeight="1" x14ac:dyDescent="0.6">
      <c r="A11" s="16">
        <v>5</v>
      </c>
      <c r="B11" s="17" t="s">
        <v>502</v>
      </c>
      <c r="C11" s="18">
        <v>9201</v>
      </c>
      <c r="D11" s="17" t="s">
        <v>561</v>
      </c>
      <c r="E11" s="8">
        <v>21</v>
      </c>
      <c r="F11" s="8">
        <v>84</v>
      </c>
      <c r="G11" s="54">
        <f t="shared" si="0"/>
        <v>4</v>
      </c>
      <c r="H11" s="8">
        <v>237</v>
      </c>
      <c r="I11" s="8">
        <v>447</v>
      </c>
      <c r="J11" s="54">
        <f t="shared" si="1"/>
        <v>1.8860759493670887</v>
      </c>
      <c r="K11" s="8">
        <v>469</v>
      </c>
      <c r="L11" s="8">
        <v>288</v>
      </c>
      <c r="M11" s="54">
        <f t="shared" si="2"/>
        <v>0.61407249466950964</v>
      </c>
      <c r="N11" s="8">
        <v>727</v>
      </c>
      <c r="O11" s="8">
        <v>819</v>
      </c>
      <c r="P11" s="54">
        <f t="shared" si="3"/>
        <v>1.126547455295736</v>
      </c>
      <c r="Q11" s="8">
        <v>744</v>
      </c>
      <c r="R11" s="8">
        <v>821</v>
      </c>
      <c r="S11" s="552">
        <f t="shared" si="4"/>
        <v>1.103494623655914</v>
      </c>
      <c r="T11" s="8">
        <v>665</v>
      </c>
      <c r="U11" s="8">
        <v>627</v>
      </c>
      <c r="V11" s="552">
        <f t="shared" si="5"/>
        <v>0.94285714285714284</v>
      </c>
      <c r="W11" s="8">
        <v>641</v>
      </c>
      <c r="X11" s="8">
        <v>625</v>
      </c>
      <c r="Y11" s="552">
        <f t="shared" si="6"/>
        <v>0.9750390015600624</v>
      </c>
      <c r="Z11" s="8">
        <v>8</v>
      </c>
      <c r="AA11" s="8">
        <v>8</v>
      </c>
      <c r="AB11" s="366">
        <f t="shared" si="7"/>
        <v>1</v>
      </c>
      <c r="AC11" s="8">
        <v>0</v>
      </c>
      <c r="AD11" s="8" t="s">
        <v>956</v>
      </c>
      <c r="AE11" s="93" t="str">
        <f t="shared" si="8"/>
        <v>N/A</v>
      </c>
      <c r="AF11" s="8">
        <v>0</v>
      </c>
      <c r="AG11" s="8" t="s">
        <v>957</v>
      </c>
      <c r="AH11" s="93" t="str">
        <f t="shared" si="9"/>
        <v>N/A</v>
      </c>
      <c r="AI11" s="8">
        <v>0</v>
      </c>
      <c r="AJ11" s="8">
        <v>0</v>
      </c>
      <c r="AK11" s="366" t="str">
        <f t="shared" si="10"/>
        <v>N/A</v>
      </c>
      <c r="AL11" s="8">
        <v>0</v>
      </c>
      <c r="AM11" s="8">
        <v>0</v>
      </c>
      <c r="AN11" s="366" t="str">
        <f t="shared" si="11"/>
        <v>N/A</v>
      </c>
      <c r="AO11" s="8">
        <v>0</v>
      </c>
      <c r="AP11" s="8">
        <v>0</v>
      </c>
      <c r="AQ11" s="335" t="str">
        <f t="shared" si="12"/>
        <v>N/A</v>
      </c>
      <c r="AR11" s="8">
        <v>0</v>
      </c>
      <c r="AS11" s="8">
        <v>0</v>
      </c>
      <c r="AT11" s="335" t="str">
        <f t="shared" si="13"/>
        <v>N/A</v>
      </c>
    </row>
    <row r="12" spans="1:46" s="1" customFormat="1" ht="15" customHeight="1" x14ac:dyDescent="0.6">
      <c r="A12" s="16">
        <v>5</v>
      </c>
      <c r="B12" s="17" t="s">
        <v>502</v>
      </c>
      <c r="C12" s="18">
        <v>9202</v>
      </c>
      <c r="D12" s="17" t="s">
        <v>562</v>
      </c>
      <c r="E12" s="8">
        <v>0</v>
      </c>
      <c r="F12" s="8">
        <v>21</v>
      </c>
      <c r="G12" s="54" t="str">
        <f t="shared" si="0"/>
        <v>N/A</v>
      </c>
      <c r="H12" s="8">
        <v>90</v>
      </c>
      <c r="I12" s="8">
        <v>64</v>
      </c>
      <c r="J12" s="54">
        <f t="shared" si="1"/>
        <v>0.71111111111111114</v>
      </c>
      <c r="K12" s="8">
        <v>1291</v>
      </c>
      <c r="L12" s="8">
        <v>993</v>
      </c>
      <c r="M12" s="54">
        <f t="shared" si="2"/>
        <v>0.76917118512780791</v>
      </c>
      <c r="N12" s="8">
        <v>1381</v>
      </c>
      <c r="O12" s="8">
        <v>1078</v>
      </c>
      <c r="P12" s="54">
        <f t="shared" si="3"/>
        <v>0.78059377262853002</v>
      </c>
      <c r="Q12" s="8">
        <v>1405</v>
      </c>
      <c r="R12" s="8">
        <v>1098</v>
      </c>
      <c r="S12" s="552">
        <f t="shared" si="4"/>
        <v>0.78149466192170813</v>
      </c>
      <c r="T12" s="8">
        <v>1331</v>
      </c>
      <c r="U12" s="8">
        <v>889</v>
      </c>
      <c r="V12" s="552">
        <f t="shared" si="5"/>
        <v>0.66791885800150264</v>
      </c>
      <c r="W12" s="8">
        <v>1304</v>
      </c>
      <c r="X12" s="8">
        <v>875</v>
      </c>
      <c r="Y12" s="552">
        <f t="shared" si="6"/>
        <v>0.67101226993865026</v>
      </c>
      <c r="Z12" s="8">
        <v>8</v>
      </c>
      <c r="AA12" s="8">
        <v>8</v>
      </c>
      <c r="AB12" s="366">
        <f t="shared" si="7"/>
        <v>1</v>
      </c>
      <c r="AC12" s="8">
        <v>6</v>
      </c>
      <c r="AD12" s="8">
        <v>6</v>
      </c>
      <c r="AE12" s="93">
        <f t="shared" si="8"/>
        <v>1</v>
      </c>
      <c r="AF12" s="8">
        <v>4</v>
      </c>
      <c r="AG12" s="8">
        <v>3</v>
      </c>
      <c r="AH12" s="93">
        <f t="shared" si="9"/>
        <v>0.75</v>
      </c>
      <c r="AI12" s="8">
        <v>0</v>
      </c>
      <c r="AJ12" s="8">
        <v>0</v>
      </c>
      <c r="AK12" s="366" t="str">
        <f t="shared" si="10"/>
        <v>N/A</v>
      </c>
      <c r="AL12" s="8">
        <v>0</v>
      </c>
      <c r="AM12" s="8">
        <v>0</v>
      </c>
      <c r="AN12" s="366" t="str">
        <f t="shared" si="11"/>
        <v>N/A</v>
      </c>
      <c r="AO12" s="8">
        <v>0</v>
      </c>
      <c r="AP12" s="8">
        <v>0</v>
      </c>
      <c r="AQ12" s="335" t="str">
        <f t="shared" si="12"/>
        <v>N/A</v>
      </c>
      <c r="AR12" s="8">
        <v>0</v>
      </c>
      <c r="AS12" s="8">
        <v>0</v>
      </c>
      <c r="AT12" s="335" t="str">
        <f t="shared" si="13"/>
        <v>N/A</v>
      </c>
    </row>
    <row r="13" spans="1:46" s="1" customFormat="1" ht="15" customHeight="1" x14ac:dyDescent="0.6">
      <c r="A13" s="16">
        <v>5</v>
      </c>
      <c r="B13" s="17" t="s">
        <v>502</v>
      </c>
      <c r="C13" s="18">
        <v>9203</v>
      </c>
      <c r="D13" s="17" t="s">
        <v>563</v>
      </c>
      <c r="E13" s="8">
        <v>120</v>
      </c>
      <c r="F13" s="8">
        <v>307</v>
      </c>
      <c r="G13" s="54">
        <f t="shared" si="0"/>
        <v>2.5583333333333331</v>
      </c>
      <c r="H13" s="8">
        <v>34</v>
      </c>
      <c r="I13" s="8">
        <v>34</v>
      </c>
      <c r="J13" s="54">
        <f t="shared" si="1"/>
        <v>1</v>
      </c>
      <c r="K13" s="8">
        <v>1648</v>
      </c>
      <c r="L13" s="8">
        <v>2399</v>
      </c>
      <c r="M13" s="54">
        <f t="shared" si="2"/>
        <v>1.4557038834951457</v>
      </c>
      <c r="N13" s="8">
        <v>1802</v>
      </c>
      <c r="O13" s="8">
        <v>2740</v>
      </c>
      <c r="P13" s="54">
        <f t="shared" si="3"/>
        <v>1.5205327413984462</v>
      </c>
      <c r="Q13" s="8">
        <v>2342</v>
      </c>
      <c r="R13" s="8">
        <v>2892</v>
      </c>
      <c r="S13" s="552">
        <f t="shared" si="4"/>
        <v>1.2348420153714774</v>
      </c>
      <c r="T13" s="8">
        <v>1916</v>
      </c>
      <c r="U13" s="8">
        <v>1370</v>
      </c>
      <c r="V13" s="552">
        <f t="shared" si="5"/>
        <v>0.71503131524008345</v>
      </c>
      <c r="W13" s="8">
        <v>1680</v>
      </c>
      <c r="X13" s="8">
        <v>1281</v>
      </c>
      <c r="Y13" s="552">
        <f t="shared" si="6"/>
        <v>0.76249999999999996</v>
      </c>
      <c r="Z13" s="8">
        <v>6</v>
      </c>
      <c r="AA13" s="8">
        <v>6</v>
      </c>
      <c r="AB13" s="366">
        <f t="shared" si="7"/>
        <v>1</v>
      </c>
      <c r="AC13" s="8">
        <v>12</v>
      </c>
      <c r="AD13" s="8">
        <v>0</v>
      </c>
      <c r="AE13" s="93">
        <f t="shared" si="8"/>
        <v>0</v>
      </c>
      <c r="AF13" s="8">
        <v>8</v>
      </c>
      <c r="AG13" s="8">
        <v>5</v>
      </c>
      <c r="AH13" s="93">
        <f t="shared" si="9"/>
        <v>0.625</v>
      </c>
      <c r="AI13" s="8">
        <v>0</v>
      </c>
      <c r="AJ13" s="8">
        <v>0</v>
      </c>
      <c r="AK13" s="366" t="str">
        <f t="shared" si="10"/>
        <v>N/A</v>
      </c>
      <c r="AL13" s="8">
        <v>0</v>
      </c>
      <c r="AM13" s="8">
        <v>0</v>
      </c>
      <c r="AN13" s="366" t="str">
        <f t="shared" si="11"/>
        <v>N/A</v>
      </c>
      <c r="AO13" s="8">
        <v>0</v>
      </c>
      <c r="AP13" s="8">
        <v>0</v>
      </c>
      <c r="AQ13" s="335" t="str">
        <f t="shared" si="12"/>
        <v>N/A</v>
      </c>
      <c r="AR13" s="8">
        <v>0</v>
      </c>
      <c r="AS13" s="8">
        <v>0</v>
      </c>
      <c r="AT13" s="335" t="str">
        <f t="shared" si="13"/>
        <v>N/A</v>
      </c>
    </row>
    <row r="14" spans="1:46" s="1" customFormat="1" ht="15" customHeight="1" x14ac:dyDescent="0.6">
      <c r="A14" s="16">
        <v>5</v>
      </c>
      <c r="B14" s="17" t="s">
        <v>502</v>
      </c>
      <c r="C14" s="18">
        <v>9204</v>
      </c>
      <c r="D14" s="17" t="s">
        <v>564</v>
      </c>
      <c r="E14" s="8">
        <v>292</v>
      </c>
      <c r="F14" s="8">
        <v>505</v>
      </c>
      <c r="G14" s="54">
        <f t="shared" si="0"/>
        <v>1.7294520547945205</v>
      </c>
      <c r="H14" s="8">
        <v>0</v>
      </c>
      <c r="I14" s="8">
        <v>0</v>
      </c>
      <c r="J14" s="54" t="str">
        <f t="shared" si="1"/>
        <v>N/A</v>
      </c>
      <c r="K14" s="8">
        <v>1864</v>
      </c>
      <c r="L14" s="8">
        <v>3280</v>
      </c>
      <c r="M14" s="54">
        <f t="shared" si="2"/>
        <v>1.7596566523605151</v>
      </c>
      <c r="N14" s="8">
        <v>2156</v>
      </c>
      <c r="O14" s="8">
        <v>3785</v>
      </c>
      <c r="P14" s="54">
        <f t="shared" si="3"/>
        <v>1.7555658627087198</v>
      </c>
      <c r="Q14" s="8">
        <v>2627</v>
      </c>
      <c r="R14" s="8">
        <v>5046</v>
      </c>
      <c r="S14" s="552">
        <f t="shared" si="4"/>
        <v>1.9208222306813856</v>
      </c>
      <c r="T14" s="8">
        <v>2619</v>
      </c>
      <c r="U14" s="8">
        <v>2121</v>
      </c>
      <c r="V14" s="552">
        <f t="shared" si="5"/>
        <v>0.80985108820160367</v>
      </c>
      <c r="W14" s="8">
        <v>2085</v>
      </c>
      <c r="X14" s="8">
        <v>1770</v>
      </c>
      <c r="Y14" s="552">
        <f t="shared" si="6"/>
        <v>0.84892086330935257</v>
      </c>
      <c r="Z14" s="8">
        <v>10</v>
      </c>
      <c r="AA14" s="8">
        <v>9</v>
      </c>
      <c r="AB14" s="366">
        <f t="shared" si="7"/>
        <v>0.9</v>
      </c>
      <c r="AC14" s="8">
        <v>6</v>
      </c>
      <c r="AD14" s="8">
        <v>3</v>
      </c>
      <c r="AE14" s="93">
        <f t="shared" si="8"/>
        <v>0.5</v>
      </c>
      <c r="AF14" s="8">
        <v>4</v>
      </c>
      <c r="AG14" s="8">
        <v>3</v>
      </c>
      <c r="AH14" s="93">
        <f t="shared" si="9"/>
        <v>0.75</v>
      </c>
      <c r="AI14" s="8">
        <v>0</v>
      </c>
      <c r="AJ14" s="8">
        <v>0</v>
      </c>
      <c r="AK14" s="366" t="str">
        <f t="shared" si="10"/>
        <v>N/A</v>
      </c>
      <c r="AL14" s="8">
        <v>0</v>
      </c>
      <c r="AM14" s="8">
        <v>0</v>
      </c>
      <c r="AN14" s="366" t="str">
        <f t="shared" si="11"/>
        <v>N/A</v>
      </c>
      <c r="AO14" s="8">
        <v>0</v>
      </c>
      <c r="AP14" s="8">
        <v>0</v>
      </c>
      <c r="AQ14" s="335" t="str">
        <f t="shared" si="12"/>
        <v>N/A</v>
      </c>
      <c r="AR14" s="8">
        <v>0</v>
      </c>
      <c r="AS14" s="8">
        <v>0</v>
      </c>
      <c r="AT14" s="335" t="str">
        <f t="shared" si="13"/>
        <v>N/A</v>
      </c>
    </row>
    <row r="15" spans="1:46" s="1" customFormat="1" ht="15" customHeight="1" x14ac:dyDescent="0.6">
      <c r="A15" s="16">
        <v>5</v>
      </c>
      <c r="B15" s="17" t="s">
        <v>502</v>
      </c>
      <c r="C15" s="18">
        <v>9205</v>
      </c>
      <c r="D15" s="17" t="s">
        <v>565</v>
      </c>
      <c r="E15" s="8">
        <v>696</v>
      </c>
      <c r="F15" s="8">
        <v>181</v>
      </c>
      <c r="G15" s="54">
        <f t="shared" si="0"/>
        <v>0.26005747126436779</v>
      </c>
      <c r="H15" s="8">
        <v>168</v>
      </c>
      <c r="I15" s="8">
        <v>129</v>
      </c>
      <c r="J15" s="54">
        <f t="shared" si="1"/>
        <v>0.7678571428571429</v>
      </c>
      <c r="K15" s="8">
        <v>1984</v>
      </c>
      <c r="L15" s="8">
        <v>1052</v>
      </c>
      <c r="M15" s="54">
        <f t="shared" si="2"/>
        <v>0.530241935483871</v>
      </c>
      <c r="N15" s="8">
        <v>2848</v>
      </c>
      <c r="O15" s="8">
        <v>1362</v>
      </c>
      <c r="P15" s="54">
        <f t="shared" si="3"/>
        <v>0.4782303370786517</v>
      </c>
      <c r="Q15" s="8">
        <v>2860</v>
      </c>
      <c r="R15" s="8">
        <v>2393</v>
      </c>
      <c r="S15" s="552">
        <f t="shared" si="4"/>
        <v>0.83671328671328671</v>
      </c>
      <c r="T15" s="8">
        <v>1465</v>
      </c>
      <c r="U15" s="8">
        <v>806</v>
      </c>
      <c r="V15" s="552">
        <f t="shared" si="5"/>
        <v>0.55017064846416386</v>
      </c>
      <c r="W15" s="8">
        <v>1458</v>
      </c>
      <c r="X15" s="8">
        <v>498</v>
      </c>
      <c r="Y15" s="552">
        <f t="shared" si="6"/>
        <v>0.34156378600823045</v>
      </c>
      <c r="Z15" s="8">
        <v>7</v>
      </c>
      <c r="AA15" s="8">
        <v>9</v>
      </c>
      <c r="AB15" s="366">
        <f t="shared" si="7"/>
        <v>1.2857142857142858</v>
      </c>
      <c r="AC15" s="8">
        <v>3</v>
      </c>
      <c r="AD15" s="8">
        <v>2</v>
      </c>
      <c r="AE15" s="93">
        <f t="shared" si="8"/>
        <v>0.66666666666666663</v>
      </c>
      <c r="AF15" s="8">
        <v>4</v>
      </c>
      <c r="AG15" s="8">
        <v>2</v>
      </c>
      <c r="AH15" s="93">
        <f t="shared" si="9"/>
        <v>0.5</v>
      </c>
      <c r="AI15" s="8">
        <v>0</v>
      </c>
      <c r="AJ15" s="8">
        <v>0</v>
      </c>
      <c r="AK15" s="366" t="str">
        <f t="shared" si="10"/>
        <v>N/A</v>
      </c>
      <c r="AL15" s="8">
        <v>0</v>
      </c>
      <c r="AM15" s="8">
        <v>0</v>
      </c>
      <c r="AN15" s="366" t="str">
        <f t="shared" si="11"/>
        <v>N/A</v>
      </c>
      <c r="AO15" s="8">
        <v>0</v>
      </c>
      <c r="AP15" s="8">
        <v>0</v>
      </c>
      <c r="AQ15" s="335" t="str">
        <f t="shared" si="12"/>
        <v>N/A</v>
      </c>
      <c r="AR15" s="8">
        <v>0</v>
      </c>
      <c r="AS15" s="8">
        <v>0</v>
      </c>
      <c r="AT15" s="335" t="str">
        <f t="shared" si="13"/>
        <v>N/A</v>
      </c>
    </row>
    <row r="16" spans="1:46" s="1" customFormat="1" ht="15" customHeight="1" x14ac:dyDescent="0.6">
      <c r="A16" s="16">
        <v>5</v>
      </c>
      <c r="B16" s="17" t="s">
        <v>502</v>
      </c>
      <c r="C16" s="18">
        <v>9206</v>
      </c>
      <c r="D16" s="17" t="s">
        <v>566</v>
      </c>
      <c r="E16" s="8">
        <v>450</v>
      </c>
      <c r="F16" s="8">
        <v>394</v>
      </c>
      <c r="G16" s="54">
        <f t="shared" si="0"/>
        <v>0.87555555555555553</v>
      </c>
      <c r="H16" s="8">
        <v>64</v>
      </c>
      <c r="I16" s="8">
        <v>80</v>
      </c>
      <c r="J16" s="54">
        <f t="shared" si="1"/>
        <v>1.25</v>
      </c>
      <c r="K16" s="8">
        <v>1005</v>
      </c>
      <c r="L16" s="8">
        <v>1035</v>
      </c>
      <c r="M16" s="54">
        <f t="shared" si="2"/>
        <v>1.0298507462686568</v>
      </c>
      <c r="N16" s="8">
        <v>1519</v>
      </c>
      <c r="O16" s="8">
        <v>1509</v>
      </c>
      <c r="P16" s="54">
        <f t="shared" si="3"/>
        <v>0.99341672152732063</v>
      </c>
      <c r="Q16" s="8">
        <v>1539</v>
      </c>
      <c r="R16" s="8">
        <v>1580</v>
      </c>
      <c r="S16" s="552">
        <f t="shared" si="4"/>
        <v>1.0266406757634827</v>
      </c>
      <c r="T16" s="8">
        <v>1521</v>
      </c>
      <c r="U16" s="8">
        <v>1290</v>
      </c>
      <c r="V16" s="552">
        <f t="shared" si="5"/>
        <v>0.84812623274161736</v>
      </c>
      <c r="W16" s="8">
        <v>1498</v>
      </c>
      <c r="X16" s="8">
        <v>1220</v>
      </c>
      <c r="Y16" s="552">
        <f t="shared" si="6"/>
        <v>0.8144192256341789</v>
      </c>
      <c r="Z16" s="8">
        <v>14</v>
      </c>
      <c r="AA16" s="8">
        <v>14</v>
      </c>
      <c r="AB16" s="366">
        <f t="shared" si="7"/>
        <v>1</v>
      </c>
      <c r="AC16" s="8">
        <v>3</v>
      </c>
      <c r="AD16" s="8">
        <v>3</v>
      </c>
      <c r="AE16" s="93">
        <f t="shared" si="8"/>
        <v>1</v>
      </c>
      <c r="AF16" s="8">
        <v>4</v>
      </c>
      <c r="AG16" s="8">
        <v>3</v>
      </c>
      <c r="AH16" s="93">
        <f t="shared" si="9"/>
        <v>0.75</v>
      </c>
      <c r="AI16" s="8">
        <v>72</v>
      </c>
      <c r="AJ16" s="8">
        <v>7</v>
      </c>
      <c r="AK16" s="366">
        <f t="shared" si="10"/>
        <v>9.7222222222222224E-2</v>
      </c>
      <c r="AL16" s="8">
        <v>32</v>
      </c>
      <c r="AM16" s="8">
        <v>32</v>
      </c>
      <c r="AN16" s="366">
        <f t="shared" si="11"/>
        <v>1</v>
      </c>
      <c r="AO16" s="8">
        <v>28</v>
      </c>
      <c r="AP16" s="8">
        <v>0</v>
      </c>
      <c r="AQ16" s="335">
        <f t="shared" si="12"/>
        <v>0</v>
      </c>
      <c r="AR16" s="8">
        <v>40</v>
      </c>
      <c r="AS16" s="8">
        <v>40</v>
      </c>
      <c r="AT16" s="335">
        <f t="shared" si="13"/>
        <v>1</v>
      </c>
    </row>
    <row r="17" spans="1:46" s="1" customFormat="1" ht="15" customHeight="1" x14ac:dyDescent="0.6">
      <c r="A17" s="16">
        <v>5</v>
      </c>
      <c r="B17" s="17" t="s">
        <v>502</v>
      </c>
      <c r="C17" s="18">
        <v>9301</v>
      </c>
      <c r="D17" s="17" t="s">
        <v>567</v>
      </c>
      <c r="E17" s="8">
        <v>146</v>
      </c>
      <c r="F17" s="8">
        <v>209</v>
      </c>
      <c r="G17" s="54">
        <f t="shared" si="0"/>
        <v>1.4315068493150684</v>
      </c>
      <c r="H17" s="8">
        <v>155</v>
      </c>
      <c r="I17" s="8">
        <v>397</v>
      </c>
      <c r="J17" s="54">
        <f t="shared" si="1"/>
        <v>2.5612903225806454</v>
      </c>
      <c r="K17" s="8">
        <v>1931</v>
      </c>
      <c r="L17" s="8">
        <v>1750</v>
      </c>
      <c r="M17" s="54">
        <f t="shared" si="2"/>
        <v>0.90626618332470221</v>
      </c>
      <c r="N17" s="8">
        <v>2232</v>
      </c>
      <c r="O17" s="8">
        <v>2356</v>
      </c>
      <c r="P17" s="54">
        <f t="shared" si="3"/>
        <v>1.0555555555555556</v>
      </c>
      <c r="Q17" s="8">
        <v>2350</v>
      </c>
      <c r="R17" s="8">
        <v>2457</v>
      </c>
      <c r="S17" s="552">
        <f t="shared" si="4"/>
        <v>1.0455319148936171</v>
      </c>
      <c r="T17" s="8">
        <v>1657</v>
      </c>
      <c r="U17" s="8">
        <v>1593</v>
      </c>
      <c r="V17" s="552">
        <f t="shared" si="5"/>
        <v>0.96137598068799035</v>
      </c>
      <c r="W17" s="8">
        <v>1550</v>
      </c>
      <c r="X17" s="8">
        <v>1509</v>
      </c>
      <c r="Y17" s="552">
        <f t="shared" si="6"/>
        <v>0.97354838709677416</v>
      </c>
      <c r="Z17" s="8">
        <v>10</v>
      </c>
      <c r="AA17" s="8">
        <v>10</v>
      </c>
      <c r="AB17" s="366">
        <f t="shared" si="7"/>
        <v>1</v>
      </c>
      <c r="AC17" s="8">
        <v>0</v>
      </c>
      <c r="AD17" s="8" t="s">
        <v>956</v>
      </c>
      <c r="AE17" s="93" t="str">
        <f t="shared" si="8"/>
        <v>N/A</v>
      </c>
      <c r="AF17" s="8">
        <v>0</v>
      </c>
      <c r="AG17" s="8" t="s">
        <v>957</v>
      </c>
      <c r="AH17" s="93" t="str">
        <f t="shared" si="9"/>
        <v>N/A</v>
      </c>
      <c r="AI17" s="8">
        <v>0</v>
      </c>
      <c r="AJ17" s="8">
        <v>0</v>
      </c>
      <c r="AK17" s="366" t="str">
        <f t="shared" si="10"/>
        <v>N/A</v>
      </c>
      <c r="AL17" s="8">
        <v>0</v>
      </c>
      <c r="AM17" s="8">
        <v>0</v>
      </c>
      <c r="AN17" s="366" t="str">
        <f t="shared" si="11"/>
        <v>N/A</v>
      </c>
      <c r="AO17" s="8">
        <v>0</v>
      </c>
      <c r="AP17" s="8">
        <v>0</v>
      </c>
      <c r="AQ17" s="335" t="str">
        <f t="shared" si="12"/>
        <v>N/A</v>
      </c>
      <c r="AR17" s="8">
        <v>0</v>
      </c>
      <c r="AS17" s="8">
        <v>0</v>
      </c>
      <c r="AT17" s="335" t="str">
        <f t="shared" si="13"/>
        <v>N/A</v>
      </c>
    </row>
    <row r="18" spans="1:46" s="1" customFormat="1" ht="15" customHeight="1" x14ac:dyDescent="0.6">
      <c r="A18" s="16">
        <v>5</v>
      </c>
      <c r="B18" s="17" t="s">
        <v>502</v>
      </c>
      <c r="C18" s="18">
        <v>9401</v>
      </c>
      <c r="D18" s="17" t="s">
        <v>568</v>
      </c>
      <c r="E18" s="8">
        <v>1341</v>
      </c>
      <c r="F18" s="8">
        <v>2310</v>
      </c>
      <c r="G18" s="54">
        <f t="shared" si="0"/>
        <v>1.7225950782997763</v>
      </c>
      <c r="H18" s="8">
        <v>1229</v>
      </c>
      <c r="I18" s="8">
        <v>1026</v>
      </c>
      <c r="J18" s="54">
        <f t="shared" si="1"/>
        <v>0.8348250610252238</v>
      </c>
      <c r="K18" s="8">
        <v>956</v>
      </c>
      <c r="L18" s="8">
        <v>1013</v>
      </c>
      <c r="M18" s="54">
        <f t="shared" si="2"/>
        <v>1.0596234309623431</v>
      </c>
      <c r="N18" s="8">
        <v>3526</v>
      </c>
      <c r="O18" s="8">
        <v>4349</v>
      </c>
      <c r="P18" s="54">
        <f t="shared" si="3"/>
        <v>1.2334089619965967</v>
      </c>
      <c r="Q18" s="8">
        <v>3564</v>
      </c>
      <c r="R18" s="8">
        <v>4970</v>
      </c>
      <c r="S18" s="552">
        <f t="shared" si="4"/>
        <v>1.3945005611672279</v>
      </c>
      <c r="T18" s="8">
        <v>2990</v>
      </c>
      <c r="U18" s="8">
        <v>3134</v>
      </c>
      <c r="V18" s="552">
        <f t="shared" si="5"/>
        <v>1.0481605351170569</v>
      </c>
      <c r="W18" s="8">
        <v>2896</v>
      </c>
      <c r="X18" s="8">
        <v>2720</v>
      </c>
      <c r="Y18" s="552">
        <f t="shared" si="6"/>
        <v>0.93922651933701662</v>
      </c>
      <c r="Z18" s="8">
        <v>14</v>
      </c>
      <c r="AA18" s="8">
        <v>13</v>
      </c>
      <c r="AB18" s="366">
        <f t="shared" si="7"/>
        <v>0.9285714285714286</v>
      </c>
      <c r="AC18" s="8">
        <v>6</v>
      </c>
      <c r="AD18" s="8">
        <v>0</v>
      </c>
      <c r="AE18" s="93">
        <f t="shared" si="8"/>
        <v>0</v>
      </c>
      <c r="AF18" s="8">
        <v>4</v>
      </c>
      <c r="AG18" s="8">
        <v>2</v>
      </c>
      <c r="AH18" s="93">
        <f t="shared" si="9"/>
        <v>0.5</v>
      </c>
      <c r="AI18" s="8">
        <v>0</v>
      </c>
      <c r="AJ18" s="8">
        <v>0</v>
      </c>
      <c r="AK18" s="366" t="str">
        <f t="shared" si="10"/>
        <v>N/A</v>
      </c>
      <c r="AL18" s="8">
        <v>0</v>
      </c>
      <c r="AM18" s="8">
        <v>0</v>
      </c>
      <c r="AN18" s="366" t="str">
        <f t="shared" si="11"/>
        <v>N/A</v>
      </c>
      <c r="AO18" s="8">
        <v>0</v>
      </c>
      <c r="AP18" s="8">
        <v>0</v>
      </c>
      <c r="AQ18" s="335" t="str">
        <f t="shared" si="12"/>
        <v>N/A</v>
      </c>
      <c r="AR18" s="8">
        <v>0</v>
      </c>
      <c r="AS18" s="8">
        <v>0</v>
      </c>
      <c r="AT18" s="335" t="str">
        <f t="shared" si="13"/>
        <v>N/A</v>
      </c>
    </row>
    <row r="19" spans="1:46" s="1" customFormat="1" ht="15" customHeight="1" x14ac:dyDescent="0.6">
      <c r="A19" s="16">
        <v>5</v>
      </c>
      <c r="B19" s="17" t="s">
        <v>502</v>
      </c>
      <c r="C19" s="18">
        <v>9402</v>
      </c>
      <c r="D19" s="17" t="s">
        <v>569</v>
      </c>
      <c r="E19" s="8">
        <v>148</v>
      </c>
      <c r="F19" s="8">
        <v>204</v>
      </c>
      <c r="G19" s="54">
        <f t="shared" si="0"/>
        <v>1.3783783783783783</v>
      </c>
      <c r="H19" s="8">
        <v>0</v>
      </c>
      <c r="I19" s="8">
        <v>0</v>
      </c>
      <c r="J19" s="54" t="str">
        <f t="shared" si="1"/>
        <v>N/A</v>
      </c>
      <c r="K19" s="8">
        <v>4784</v>
      </c>
      <c r="L19" s="8">
        <v>6279</v>
      </c>
      <c r="M19" s="54">
        <f t="shared" si="2"/>
        <v>1.3125</v>
      </c>
      <c r="N19" s="8">
        <v>4932</v>
      </c>
      <c r="O19" s="8">
        <v>6483</v>
      </c>
      <c r="P19" s="54">
        <f t="shared" si="3"/>
        <v>1.3144768856447688</v>
      </c>
      <c r="Q19" s="8">
        <v>4934</v>
      </c>
      <c r="R19" s="8">
        <v>6712</v>
      </c>
      <c r="S19" s="552">
        <f t="shared" si="4"/>
        <v>1.3603567085528983</v>
      </c>
      <c r="T19" s="8">
        <v>4930</v>
      </c>
      <c r="U19" s="8">
        <v>4622</v>
      </c>
      <c r="V19" s="552">
        <f t="shared" si="5"/>
        <v>0.93752535496957401</v>
      </c>
      <c r="W19" s="8">
        <v>4928</v>
      </c>
      <c r="X19" s="8">
        <v>4506</v>
      </c>
      <c r="Y19" s="552">
        <f t="shared" si="6"/>
        <v>0.91436688311688308</v>
      </c>
      <c r="Z19" s="8">
        <v>10</v>
      </c>
      <c r="AA19" s="8">
        <v>12</v>
      </c>
      <c r="AB19" s="366">
        <f t="shared" si="7"/>
        <v>1.2</v>
      </c>
      <c r="AC19" s="8">
        <v>6</v>
      </c>
      <c r="AD19" s="8">
        <v>3</v>
      </c>
      <c r="AE19" s="93">
        <f t="shared" si="8"/>
        <v>0.5</v>
      </c>
      <c r="AF19" s="8">
        <v>0</v>
      </c>
      <c r="AG19" s="8">
        <v>3</v>
      </c>
      <c r="AH19" s="93" t="str">
        <f t="shared" si="9"/>
        <v>N/A</v>
      </c>
      <c r="AI19" s="8">
        <v>0</v>
      </c>
      <c r="AJ19" s="8">
        <v>0</v>
      </c>
      <c r="AK19" s="366" t="str">
        <f t="shared" si="10"/>
        <v>N/A</v>
      </c>
      <c r="AL19" s="8">
        <v>0</v>
      </c>
      <c r="AM19" s="8">
        <v>0</v>
      </c>
      <c r="AN19" s="366" t="str">
        <f t="shared" si="11"/>
        <v>N/A</v>
      </c>
      <c r="AO19" s="8">
        <v>0</v>
      </c>
      <c r="AP19" s="8">
        <v>0</v>
      </c>
      <c r="AQ19" s="335" t="str">
        <f t="shared" si="12"/>
        <v>N/A</v>
      </c>
      <c r="AR19" s="8">
        <v>0</v>
      </c>
      <c r="AS19" s="8">
        <v>0</v>
      </c>
      <c r="AT19" s="335" t="str">
        <f t="shared" si="13"/>
        <v>N/A</v>
      </c>
    </row>
    <row r="20" spans="1:46" s="1" customFormat="1" ht="15" customHeight="1" x14ac:dyDescent="0.6">
      <c r="A20" s="16">
        <v>5</v>
      </c>
      <c r="B20" s="17" t="s">
        <v>502</v>
      </c>
      <c r="C20" s="18">
        <v>9501</v>
      </c>
      <c r="D20" s="17" t="s">
        <v>570</v>
      </c>
      <c r="E20" s="8">
        <v>966</v>
      </c>
      <c r="F20" s="8">
        <v>996</v>
      </c>
      <c r="G20" s="54">
        <f t="shared" si="0"/>
        <v>1.031055900621118</v>
      </c>
      <c r="H20" s="8">
        <v>145</v>
      </c>
      <c r="I20" s="8">
        <v>66</v>
      </c>
      <c r="J20" s="54">
        <f t="shared" si="1"/>
        <v>0.45517241379310347</v>
      </c>
      <c r="K20" s="8">
        <v>317</v>
      </c>
      <c r="L20" s="8">
        <v>376</v>
      </c>
      <c r="M20" s="54">
        <f t="shared" si="2"/>
        <v>1.1861198738170347</v>
      </c>
      <c r="N20" s="8">
        <v>1428</v>
      </c>
      <c r="O20" s="8">
        <v>1438</v>
      </c>
      <c r="P20" s="54">
        <f t="shared" si="3"/>
        <v>1.0070028011204482</v>
      </c>
      <c r="Q20" s="8">
        <v>1459</v>
      </c>
      <c r="R20" s="8">
        <v>1449</v>
      </c>
      <c r="S20" s="552">
        <f t="shared" si="4"/>
        <v>0.99314599040438656</v>
      </c>
      <c r="T20" s="8">
        <v>1364</v>
      </c>
      <c r="U20" s="8">
        <v>1348</v>
      </c>
      <c r="V20" s="552">
        <f t="shared" si="5"/>
        <v>0.98826979472140764</v>
      </c>
      <c r="W20" s="8">
        <v>1327</v>
      </c>
      <c r="X20" s="8">
        <v>1342</v>
      </c>
      <c r="Y20" s="552">
        <f t="shared" si="6"/>
        <v>1.0113036925395629</v>
      </c>
      <c r="Z20" s="8">
        <v>11</v>
      </c>
      <c r="AA20" s="8">
        <v>12</v>
      </c>
      <c r="AB20" s="366">
        <f t="shared" si="7"/>
        <v>1.0909090909090908</v>
      </c>
      <c r="AC20" s="8">
        <v>0</v>
      </c>
      <c r="AD20" s="8" t="s">
        <v>956</v>
      </c>
      <c r="AE20" s="93" t="str">
        <f t="shared" si="8"/>
        <v>N/A</v>
      </c>
      <c r="AF20" s="8">
        <v>8</v>
      </c>
      <c r="AG20" s="8">
        <v>0</v>
      </c>
      <c r="AH20" s="93">
        <f t="shared" si="9"/>
        <v>0</v>
      </c>
      <c r="AI20" s="8">
        <v>67</v>
      </c>
      <c r="AJ20" s="8">
        <v>98</v>
      </c>
      <c r="AK20" s="366">
        <f t="shared" si="10"/>
        <v>1.4626865671641791</v>
      </c>
      <c r="AL20" s="8">
        <v>27</v>
      </c>
      <c r="AM20" s="8">
        <v>21</v>
      </c>
      <c r="AN20" s="366">
        <f t="shared" si="11"/>
        <v>0.77777777777777779</v>
      </c>
      <c r="AO20" s="8">
        <v>11</v>
      </c>
      <c r="AP20" s="8">
        <v>0</v>
      </c>
      <c r="AQ20" s="335">
        <f t="shared" si="12"/>
        <v>0</v>
      </c>
      <c r="AR20" s="8">
        <v>15</v>
      </c>
      <c r="AS20" s="8">
        <v>15</v>
      </c>
      <c r="AT20" s="335">
        <f t="shared" si="13"/>
        <v>1</v>
      </c>
    </row>
    <row r="21" spans="1:46" s="1" customFormat="1" ht="15" customHeight="1" x14ac:dyDescent="0.6">
      <c r="A21" s="16">
        <v>5</v>
      </c>
      <c r="B21" s="17" t="s">
        <v>502</v>
      </c>
      <c r="C21" s="18">
        <v>9502</v>
      </c>
      <c r="D21" s="17" t="s">
        <v>571</v>
      </c>
      <c r="E21" s="8">
        <v>356</v>
      </c>
      <c r="F21" s="8">
        <v>563</v>
      </c>
      <c r="G21" s="54">
        <f t="shared" si="0"/>
        <v>1.5814606741573034</v>
      </c>
      <c r="H21" s="8">
        <v>311</v>
      </c>
      <c r="I21" s="8">
        <v>246</v>
      </c>
      <c r="J21" s="54">
        <f t="shared" si="1"/>
        <v>0.79099678456591638</v>
      </c>
      <c r="K21" s="8">
        <v>837</v>
      </c>
      <c r="L21" s="8">
        <v>750</v>
      </c>
      <c r="M21" s="54">
        <f t="shared" si="2"/>
        <v>0.89605734767025091</v>
      </c>
      <c r="N21" s="8">
        <v>1504</v>
      </c>
      <c r="O21" s="8">
        <v>1559</v>
      </c>
      <c r="P21" s="54">
        <f t="shared" si="3"/>
        <v>1.0365691489361701</v>
      </c>
      <c r="Q21" s="8">
        <v>1570</v>
      </c>
      <c r="R21" s="8">
        <v>1711</v>
      </c>
      <c r="S21" s="552">
        <f t="shared" si="4"/>
        <v>1.0898089171974523</v>
      </c>
      <c r="T21" s="8">
        <v>1415</v>
      </c>
      <c r="U21" s="8">
        <v>1539</v>
      </c>
      <c r="V21" s="552">
        <f t="shared" si="5"/>
        <v>1.0876325088339223</v>
      </c>
      <c r="W21" s="8">
        <v>1343</v>
      </c>
      <c r="X21" s="8">
        <v>1440</v>
      </c>
      <c r="Y21" s="552">
        <f t="shared" si="6"/>
        <v>1.0722263588979897</v>
      </c>
      <c r="Z21" s="8">
        <v>10</v>
      </c>
      <c r="AA21" s="8">
        <v>10</v>
      </c>
      <c r="AB21" s="366">
        <f t="shared" si="7"/>
        <v>1</v>
      </c>
      <c r="AC21" s="8">
        <v>0</v>
      </c>
      <c r="AD21" s="8" t="s">
        <v>956</v>
      </c>
      <c r="AE21" s="93" t="str">
        <f t="shared" si="8"/>
        <v>N/A</v>
      </c>
      <c r="AF21" s="8">
        <v>0</v>
      </c>
      <c r="AG21" s="8" t="s">
        <v>957</v>
      </c>
      <c r="AH21" s="93" t="str">
        <f t="shared" si="9"/>
        <v>N/A</v>
      </c>
      <c r="AI21" s="8">
        <v>45</v>
      </c>
      <c r="AJ21" s="8">
        <v>2</v>
      </c>
      <c r="AK21" s="366">
        <f t="shared" si="10"/>
        <v>4.4444444444444446E-2</v>
      </c>
      <c r="AL21" s="8">
        <v>176</v>
      </c>
      <c r="AM21" s="8">
        <v>155</v>
      </c>
      <c r="AN21" s="366">
        <f t="shared" si="11"/>
        <v>0.88068181818181823</v>
      </c>
      <c r="AO21" s="8">
        <v>21</v>
      </c>
      <c r="AP21" s="8">
        <v>0</v>
      </c>
      <c r="AQ21" s="335">
        <f t="shared" si="12"/>
        <v>0</v>
      </c>
      <c r="AR21" s="8">
        <v>30</v>
      </c>
      <c r="AS21" s="8">
        <v>30</v>
      </c>
      <c r="AT21" s="335">
        <f t="shared" si="13"/>
        <v>1</v>
      </c>
    </row>
    <row r="22" spans="1:46" s="1" customFormat="1" ht="15" customHeight="1" x14ac:dyDescent="0.6">
      <c r="A22" s="16">
        <v>5</v>
      </c>
      <c r="B22" s="17" t="s">
        <v>502</v>
      </c>
      <c r="C22" s="18">
        <v>9503</v>
      </c>
      <c r="D22" s="17" t="s">
        <v>572</v>
      </c>
      <c r="E22" s="8">
        <v>156</v>
      </c>
      <c r="F22" s="8">
        <v>335</v>
      </c>
      <c r="G22" s="54">
        <f t="shared" si="0"/>
        <v>2.1474358974358974</v>
      </c>
      <c r="H22" s="8">
        <v>153</v>
      </c>
      <c r="I22" s="8">
        <v>209</v>
      </c>
      <c r="J22" s="54">
        <f t="shared" si="1"/>
        <v>1.3660130718954249</v>
      </c>
      <c r="K22" s="8">
        <v>1937</v>
      </c>
      <c r="L22" s="8">
        <v>2063</v>
      </c>
      <c r="M22" s="54">
        <f t="shared" si="2"/>
        <v>1.0650490449148167</v>
      </c>
      <c r="N22" s="8">
        <v>2246</v>
      </c>
      <c r="O22" s="8">
        <v>2607</v>
      </c>
      <c r="P22" s="54">
        <f t="shared" si="3"/>
        <v>1.1607301869991096</v>
      </c>
      <c r="Q22" s="8">
        <v>2353</v>
      </c>
      <c r="R22" s="8">
        <v>2729</v>
      </c>
      <c r="S22" s="552">
        <f t="shared" si="4"/>
        <v>1.1597960050998726</v>
      </c>
      <c r="T22" s="8">
        <v>1994</v>
      </c>
      <c r="U22" s="8">
        <v>1996</v>
      </c>
      <c r="V22" s="552">
        <f t="shared" si="5"/>
        <v>1.0010030090270812</v>
      </c>
      <c r="W22" s="8">
        <v>1938</v>
      </c>
      <c r="X22" s="8">
        <v>1943</v>
      </c>
      <c r="Y22" s="552">
        <f t="shared" si="6"/>
        <v>1.0025799793601651</v>
      </c>
      <c r="Z22" s="8">
        <v>7</v>
      </c>
      <c r="AA22" s="8">
        <v>7</v>
      </c>
      <c r="AB22" s="366">
        <f t="shared" si="7"/>
        <v>1</v>
      </c>
      <c r="AC22" s="8">
        <v>0</v>
      </c>
      <c r="AD22" s="8" t="s">
        <v>956</v>
      </c>
      <c r="AE22" s="93" t="str">
        <f t="shared" si="8"/>
        <v>N/A</v>
      </c>
      <c r="AF22" s="8">
        <v>0</v>
      </c>
      <c r="AG22" s="8" t="s">
        <v>957</v>
      </c>
      <c r="AH22" s="93" t="str">
        <f t="shared" si="9"/>
        <v>N/A</v>
      </c>
      <c r="AI22" s="8">
        <v>82</v>
      </c>
      <c r="AJ22" s="8">
        <v>20</v>
      </c>
      <c r="AK22" s="366">
        <f t="shared" si="10"/>
        <v>0.24390243902439024</v>
      </c>
      <c r="AL22" s="8">
        <v>54</v>
      </c>
      <c r="AM22" s="8">
        <v>22</v>
      </c>
      <c r="AN22" s="366">
        <f t="shared" si="11"/>
        <v>0.40740740740740738</v>
      </c>
      <c r="AO22" s="8">
        <v>28</v>
      </c>
      <c r="AP22" s="8">
        <v>0</v>
      </c>
      <c r="AQ22" s="335">
        <f t="shared" si="12"/>
        <v>0</v>
      </c>
      <c r="AR22" s="8">
        <v>40</v>
      </c>
      <c r="AS22" s="8">
        <v>40</v>
      </c>
      <c r="AT22" s="335">
        <f t="shared" si="13"/>
        <v>1</v>
      </c>
    </row>
    <row r="23" spans="1:46" s="1" customFormat="1" ht="15" customHeight="1" x14ac:dyDescent="0.6">
      <c r="A23" s="16">
        <v>5</v>
      </c>
      <c r="B23" s="17" t="s">
        <v>502</v>
      </c>
      <c r="C23" s="18">
        <v>9504</v>
      </c>
      <c r="D23" s="17" t="s">
        <v>573</v>
      </c>
      <c r="E23" s="8">
        <v>1744</v>
      </c>
      <c r="F23" s="8">
        <v>2579</v>
      </c>
      <c r="G23" s="54">
        <f t="shared" si="0"/>
        <v>1.4787844036697249</v>
      </c>
      <c r="H23" s="8">
        <v>377</v>
      </c>
      <c r="I23" s="8">
        <v>532</v>
      </c>
      <c r="J23" s="54">
        <f t="shared" si="1"/>
        <v>1.4111405835543767</v>
      </c>
      <c r="K23" s="8">
        <v>894</v>
      </c>
      <c r="L23" s="8">
        <v>556</v>
      </c>
      <c r="M23" s="54">
        <f t="shared" si="2"/>
        <v>0.62192393736017892</v>
      </c>
      <c r="N23" s="8">
        <v>3015</v>
      </c>
      <c r="O23" s="8">
        <v>3667</v>
      </c>
      <c r="P23" s="54">
        <f t="shared" si="3"/>
        <v>1.2162520729684909</v>
      </c>
      <c r="Q23" s="8">
        <v>3257</v>
      </c>
      <c r="R23" s="8">
        <v>3849</v>
      </c>
      <c r="S23" s="552">
        <f t="shared" si="4"/>
        <v>1.1817623579981578</v>
      </c>
      <c r="T23" s="8">
        <v>2314</v>
      </c>
      <c r="U23" s="8">
        <v>2438</v>
      </c>
      <c r="V23" s="552">
        <f t="shared" si="5"/>
        <v>1.0535868625756266</v>
      </c>
      <c r="W23" s="8">
        <v>2257</v>
      </c>
      <c r="X23" s="8">
        <v>2329</v>
      </c>
      <c r="Y23" s="552">
        <f t="shared" si="6"/>
        <v>1.0319007532122286</v>
      </c>
      <c r="Z23" s="8">
        <v>6</v>
      </c>
      <c r="AA23" s="8">
        <v>10</v>
      </c>
      <c r="AB23" s="366">
        <f t="shared" si="7"/>
        <v>1.6666666666666667</v>
      </c>
      <c r="AC23" s="8">
        <v>6</v>
      </c>
      <c r="AD23" s="8">
        <v>1</v>
      </c>
      <c r="AE23" s="93">
        <f t="shared" si="8"/>
        <v>0.16666666666666666</v>
      </c>
      <c r="AF23" s="8">
        <v>4</v>
      </c>
      <c r="AG23" s="8">
        <v>3</v>
      </c>
      <c r="AH23" s="93">
        <f t="shared" si="9"/>
        <v>0.75</v>
      </c>
      <c r="AI23" s="8">
        <v>84</v>
      </c>
      <c r="AJ23" s="8">
        <v>63</v>
      </c>
      <c r="AK23" s="366">
        <f t="shared" si="10"/>
        <v>0.75</v>
      </c>
      <c r="AL23" s="8">
        <v>32</v>
      </c>
      <c r="AM23" s="8">
        <v>16</v>
      </c>
      <c r="AN23" s="366">
        <f t="shared" si="11"/>
        <v>0.5</v>
      </c>
      <c r="AO23" s="8">
        <v>28</v>
      </c>
      <c r="AP23" s="8">
        <v>0</v>
      </c>
      <c r="AQ23" s="335">
        <f t="shared" si="12"/>
        <v>0</v>
      </c>
      <c r="AR23" s="8">
        <v>40</v>
      </c>
      <c r="AS23" s="8">
        <v>40</v>
      </c>
      <c r="AT23" s="335">
        <f t="shared" si="13"/>
        <v>1</v>
      </c>
    </row>
    <row r="24" spans="1:46" s="1" customFormat="1" ht="15" customHeight="1" x14ac:dyDescent="0.6">
      <c r="A24" s="16">
        <v>5</v>
      </c>
      <c r="B24" s="17" t="s">
        <v>502</v>
      </c>
      <c r="C24" s="18">
        <v>9549</v>
      </c>
      <c r="D24" s="17" t="s">
        <v>574</v>
      </c>
      <c r="E24" s="8">
        <v>561</v>
      </c>
      <c r="F24" s="8">
        <v>683</v>
      </c>
      <c r="G24" s="54">
        <f t="shared" si="0"/>
        <v>1.2174688057040999</v>
      </c>
      <c r="H24" s="8">
        <v>151</v>
      </c>
      <c r="I24" s="8">
        <v>159</v>
      </c>
      <c r="J24" s="54">
        <f t="shared" si="1"/>
        <v>1.0529801324503312</v>
      </c>
      <c r="K24" s="8">
        <v>926</v>
      </c>
      <c r="L24" s="8">
        <v>862</v>
      </c>
      <c r="M24" s="54">
        <f t="shared" si="2"/>
        <v>0.93088552915766742</v>
      </c>
      <c r="N24" s="8">
        <v>1638</v>
      </c>
      <c r="O24" s="8">
        <v>1704</v>
      </c>
      <c r="P24" s="54">
        <f t="shared" si="3"/>
        <v>1.0402930402930404</v>
      </c>
      <c r="Q24" s="8">
        <v>1679</v>
      </c>
      <c r="R24" s="8">
        <v>1987</v>
      </c>
      <c r="S24" s="552">
        <f t="shared" si="4"/>
        <v>1.1834425253126861</v>
      </c>
      <c r="T24" s="8">
        <v>1263</v>
      </c>
      <c r="U24" s="8">
        <v>1207</v>
      </c>
      <c r="V24" s="552">
        <f t="shared" si="5"/>
        <v>0.95566112430720507</v>
      </c>
      <c r="W24" s="8">
        <v>1230</v>
      </c>
      <c r="X24" s="8">
        <v>1013</v>
      </c>
      <c r="Y24" s="552">
        <f t="shared" si="6"/>
        <v>0.82357723577235775</v>
      </c>
      <c r="Z24" s="8">
        <v>6</v>
      </c>
      <c r="AA24" s="8">
        <v>6</v>
      </c>
      <c r="AB24" s="366">
        <f t="shared" si="7"/>
        <v>1</v>
      </c>
      <c r="AC24" s="8">
        <v>0</v>
      </c>
      <c r="AD24" s="8" t="s">
        <v>956</v>
      </c>
      <c r="AE24" s="93" t="str">
        <f t="shared" si="8"/>
        <v>N/A</v>
      </c>
      <c r="AF24" s="8">
        <v>0</v>
      </c>
      <c r="AG24" s="8" t="s">
        <v>957</v>
      </c>
      <c r="AH24" s="93" t="str">
        <f t="shared" si="9"/>
        <v>N/A</v>
      </c>
      <c r="AI24" s="8">
        <v>56</v>
      </c>
      <c r="AJ24" s="8">
        <v>29</v>
      </c>
      <c r="AK24" s="366">
        <f t="shared" si="10"/>
        <v>0.5178571428571429</v>
      </c>
      <c r="AL24" s="8">
        <v>162</v>
      </c>
      <c r="AM24" s="8">
        <v>0</v>
      </c>
      <c r="AN24" s="366">
        <f t="shared" si="11"/>
        <v>0</v>
      </c>
      <c r="AO24" s="8">
        <v>28</v>
      </c>
      <c r="AP24" s="8">
        <v>0</v>
      </c>
      <c r="AQ24" s="335">
        <f t="shared" si="12"/>
        <v>0</v>
      </c>
      <c r="AR24" s="8">
        <v>40</v>
      </c>
      <c r="AS24" s="8">
        <v>40</v>
      </c>
      <c r="AT24" s="335">
        <f t="shared" si="13"/>
        <v>1</v>
      </c>
    </row>
    <row r="25" spans="1:46" s="1" customFormat="1" ht="15" customHeight="1" x14ac:dyDescent="0.6">
      <c r="A25" s="16">
        <v>8</v>
      </c>
      <c r="B25" s="17" t="s">
        <v>503</v>
      </c>
      <c r="C25" s="18">
        <v>9103</v>
      </c>
      <c r="D25" s="17" t="s">
        <v>575</v>
      </c>
      <c r="E25" s="8">
        <v>784</v>
      </c>
      <c r="F25" s="8">
        <v>959</v>
      </c>
      <c r="G25" s="54">
        <f t="shared" si="0"/>
        <v>1.2232142857142858</v>
      </c>
      <c r="H25" s="8">
        <v>541</v>
      </c>
      <c r="I25" s="8">
        <v>479</v>
      </c>
      <c r="J25" s="54">
        <f t="shared" si="1"/>
        <v>0.88539741219963031</v>
      </c>
      <c r="K25" s="8">
        <v>1532</v>
      </c>
      <c r="L25" s="8">
        <v>1494</v>
      </c>
      <c r="M25" s="54">
        <f t="shared" si="2"/>
        <v>0.97519582245430814</v>
      </c>
      <c r="N25" s="8">
        <v>2857</v>
      </c>
      <c r="O25" s="8">
        <v>2932</v>
      </c>
      <c r="P25" s="54">
        <f t="shared" si="3"/>
        <v>1.0262513125656283</v>
      </c>
      <c r="Q25" s="8">
        <v>2978</v>
      </c>
      <c r="R25" s="8">
        <v>2644</v>
      </c>
      <c r="S25" s="552">
        <f t="shared" si="4"/>
        <v>0.88784419073203491</v>
      </c>
      <c r="T25" s="8">
        <v>2761</v>
      </c>
      <c r="U25" s="8">
        <v>2304</v>
      </c>
      <c r="V25" s="552">
        <f t="shared" si="5"/>
        <v>0.83448026077508153</v>
      </c>
      <c r="W25" s="8">
        <v>2609</v>
      </c>
      <c r="X25" s="8">
        <v>2579</v>
      </c>
      <c r="Y25" s="552">
        <f t="shared" si="6"/>
        <v>0.98850134151015712</v>
      </c>
      <c r="Z25" s="8">
        <v>13</v>
      </c>
      <c r="AA25" s="8">
        <v>12</v>
      </c>
      <c r="AB25" s="366">
        <f t="shared" si="7"/>
        <v>0.92307692307692313</v>
      </c>
      <c r="AC25" s="8">
        <v>6</v>
      </c>
      <c r="AD25" s="8">
        <v>0</v>
      </c>
      <c r="AE25" s="93">
        <f t="shared" si="8"/>
        <v>0</v>
      </c>
      <c r="AF25" s="8">
        <v>4</v>
      </c>
      <c r="AG25" s="8">
        <v>3</v>
      </c>
      <c r="AH25" s="93">
        <f t="shared" si="9"/>
        <v>0.75</v>
      </c>
      <c r="AI25" s="8">
        <v>41</v>
      </c>
      <c r="AJ25" s="8">
        <v>20</v>
      </c>
      <c r="AK25" s="366">
        <f t="shared" si="10"/>
        <v>0.48780487804878048</v>
      </c>
      <c r="AL25" s="8">
        <v>32</v>
      </c>
      <c r="AM25" s="8">
        <v>9</v>
      </c>
      <c r="AN25" s="366">
        <f t="shared" si="11"/>
        <v>0.28125</v>
      </c>
      <c r="AO25" s="8">
        <v>16</v>
      </c>
      <c r="AP25" s="8">
        <v>0</v>
      </c>
      <c r="AQ25" s="335">
        <f t="shared" si="12"/>
        <v>0</v>
      </c>
      <c r="AR25" s="8">
        <v>24</v>
      </c>
      <c r="AS25" s="8">
        <v>24</v>
      </c>
      <c r="AT25" s="335">
        <f t="shared" si="13"/>
        <v>1</v>
      </c>
    </row>
    <row r="26" spans="1:46" s="1" customFormat="1" ht="15" customHeight="1" x14ac:dyDescent="0.6">
      <c r="A26" s="16">
        <v>8</v>
      </c>
      <c r="B26" s="17" t="s">
        <v>503</v>
      </c>
      <c r="C26" s="18">
        <v>9207</v>
      </c>
      <c r="D26" s="17" t="s">
        <v>576</v>
      </c>
      <c r="E26" s="8">
        <v>0</v>
      </c>
      <c r="F26" s="8">
        <v>78</v>
      </c>
      <c r="G26" s="54" t="str">
        <f t="shared" si="0"/>
        <v>N/A</v>
      </c>
      <c r="H26" s="8">
        <v>428</v>
      </c>
      <c r="I26" s="8">
        <v>492</v>
      </c>
      <c r="J26" s="54">
        <f t="shared" si="1"/>
        <v>1.1495327102803738</v>
      </c>
      <c r="K26" s="8">
        <v>2179</v>
      </c>
      <c r="L26" s="8">
        <v>2441</v>
      </c>
      <c r="M26" s="54">
        <f t="shared" si="2"/>
        <v>1.1202386415787058</v>
      </c>
      <c r="N26" s="8">
        <v>2607</v>
      </c>
      <c r="O26" s="8">
        <v>3011</v>
      </c>
      <c r="P26" s="54">
        <f t="shared" si="3"/>
        <v>1.1549673954737245</v>
      </c>
      <c r="Q26" s="8">
        <v>2683</v>
      </c>
      <c r="R26" s="8">
        <v>3181</v>
      </c>
      <c r="S26" s="552">
        <f t="shared" si="4"/>
        <v>1.1856131196421915</v>
      </c>
      <c r="T26" s="8">
        <v>2514</v>
      </c>
      <c r="U26" s="8">
        <v>2549</v>
      </c>
      <c r="V26" s="552">
        <f t="shared" si="5"/>
        <v>1.0139220365950676</v>
      </c>
      <c r="W26" s="8">
        <v>2264</v>
      </c>
      <c r="X26" s="8">
        <v>2400</v>
      </c>
      <c r="Y26" s="552">
        <f t="shared" si="6"/>
        <v>1.0600706713780919</v>
      </c>
      <c r="Z26" s="8">
        <v>13</v>
      </c>
      <c r="AA26" s="8">
        <v>12</v>
      </c>
      <c r="AB26" s="366">
        <f t="shared" si="7"/>
        <v>0.92307692307692313</v>
      </c>
      <c r="AC26" s="8">
        <v>6</v>
      </c>
      <c r="AD26" s="8">
        <v>4</v>
      </c>
      <c r="AE26" s="93">
        <f t="shared" si="8"/>
        <v>0.66666666666666663</v>
      </c>
      <c r="AF26" s="8">
        <v>4</v>
      </c>
      <c r="AG26" s="8">
        <v>2</v>
      </c>
      <c r="AH26" s="93">
        <f t="shared" si="9"/>
        <v>0.5</v>
      </c>
      <c r="AI26" s="8">
        <v>0</v>
      </c>
      <c r="AJ26" s="8">
        <v>0</v>
      </c>
      <c r="AK26" s="366" t="str">
        <f t="shared" si="10"/>
        <v>N/A</v>
      </c>
      <c r="AL26" s="8">
        <v>0</v>
      </c>
      <c r="AM26" s="8">
        <v>0</v>
      </c>
      <c r="AN26" s="366" t="str">
        <f t="shared" si="11"/>
        <v>N/A</v>
      </c>
      <c r="AO26" s="8">
        <v>0</v>
      </c>
      <c r="AP26" s="8">
        <v>0</v>
      </c>
      <c r="AQ26" s="335" t="str">
        <f t="shared" si="12"/>
        <v>N/A</v>
      </c>
      <c r="AR26" s="8">
        <v>0</v>
      </c>
      <c r="AS26" s="8">
        <v>0</v>
      </c>
      <c r="AT26" s="335" t="str">
        <f t="shared" si="13"/>
        <v>N/A</v>
      </c>
    </row>
    <row r="27" spans="1:46" s="1" customFormat="1" ht="15" customHeight="1" x14ac:dyDescent="0.6">
      <c r="A27" s="16">
        <v>8</v>
      </c>
      <c r="B27" s="17" t="s">
        <v>503</v>
      </c>
      <c r="C27" s="18">
        <v>9208</v>
      </c>
      <c r="D27" s="17" t="s">
        <v>577</v>
      </c>
      <c r="E27" s="8">
        <v>16</v>
      </c>
      <c r="F27" s="8">
        <v>115</v>
      </c>
      <c r="G27" s="54">
        <f t="shared" si="0"/>
        <v>7.1875</v>
      </c>
      <c r="H27" s="8">
        <v>621</v>
      </c>
      <c r="I27" s="8">
        <v>913</v>
      </c>
      <c r="J27" s="54">
        <f t="shared" si="1"/>
        <v>1.4702093397745573</v>
      </c>
      <c r="K27" s="8">
        <v>2056</v>
      </c>
      <c r="L27" s="8">
        <v>2454</v>
      </c>
      <c r="M27" s="54">
        <f t="shared" si="2"/>
        <v>1.193579766536965</v>
      </c>
      <c r="N27" s="8">
        <v>2693</v>
      </c>
      <c r="O27" s="8">
        <v>3482</v>
      </c>
      <c r="P27" s="54">
        <f t="shared" si="3"/>
        <v>1.2929818046787969</v>
      </c>
      <c r="Q27" s="8">
        <v>2710</v>
      </c>
      <c r="R27" s="8">
        <v>3292</v>
      </c>
      <c r="S27" s="552">
        <f t="shared" si="4"/>
        <v>1.214760147601476</v>
      </c>
      <c r="T27" s="8">
        <v>2048</v>
      </c>
      <c r="U27" s="8">
        <v>1628</v>
      </c>
      <c r="V27" s="552">
        <f t="shared" si="5"/>
        <v>0.794921875</v>
      </c>
      <c r="W27" s="8">
        <v>1761</v>
      </c>
      <c r="X27" s="8">
        <v>1779</v>
      </c>
      <c r="Y27" s="552">
        <f t="shared" si="6"/>
        <v>1.010221465076661</v>
      </c>
      <c r="Z27" s="8">
        <v>14</v>
      </c>
      <c r="AA27" s="8">
        <v>15</v>
      </c>
      <c r="AB27" s="366">
        <f t="shared" si="7"/>
        <v>1.0714285714285714</v>
      </c>
      <c r="AC27" s="8">
        <v>6</v>
      </c>
      <c r="AD27" s="8">
        <v>0</v>
      </c>
      <c r="AE27" s="93">
        <f t="shared" si="8"/>
        <v>0</v>
      </c>
      <c r="AF27" s="8">
        <v>4</v>
      </c>
      <c r="AG27" s="8">
        <v>1</v>
      </c>
      <c r="AH27" s="93">
        <f t="shared" si="9"/>
        <v>0.25</v>
      </c>
      <c r="AI27" s="8">
        <v>40</v>
      </c>
      <c r="AJ27" s="8">
        <v>24</v>
      </c>
      <c r="AK27" s="366">
        <f t="shared" si="10"/>
        <v>0.6</v>
      </c>
      <c r="AL27" s="8">
        <v>32</v>
      </c>
      <c r="AM27" s="8">
        <v>31</v>
      </c>
      <c r="AN27" s="366">
        <f t="shared" si="11"/>
        <v>0.96875</v>
      </c>
      <c r="AO27" s="8">
        <v>16</v>
      </c>
      <c r="AP27" s="8">
        <v>0</v>
      </c>
      <c r="AQ27" s="335">
        <f t="shared" si="12"/>
        <v>0</v>
      </c>
      <c r="AR27" s="8">
        <v>23</v>
      </c>
      <c r="AS27" s="8">
        <v>23</v>
      </c>
      <c r="AT27" s="335">
        <f t="shared" si="13"/>
        <v>1</v>
      </c>
    </row>
    <row r="28" spans="1:46" s="1" customFormat="1" ht="15" customHeight="1" x14ac:dyDescent="0.6">
      <c r="A28" s="16">
        <v>8</v>
      </c>
      <c r="B28" s="17" t="s">
        <v>503</v>
      </c>
      <c r="C28" s="18">
        <v>9302</v>
      </c>
      <c r="D28" s="17" t="s">
        <v>578</v>
      </c>
      <c r="E28" s="8">
        <v>320</v>
      </c>
      <c r="F28" s="8">
        <v>418</v>
      </c>
      <c r="G28" s="54">
        <f t="shared" si="0"/>
        <v>1.3062499999999999</v>
      </c>
      <c r="H28" s="8">
        <v>1031</v>
      </c>
      <c r="I28" s="8">
        <v>979</v>
      </c>
      <c r="J28" s="54">
        <f t="shared" si="1"/>
        <v>0.94956353055286125</v>
      </c>
      <c r="K28" s="8">
        <v>2347</v>
      </c>
      <c r="L28" s="8">
        <v>2427</v>
      </c>
      <c r="M28" s="54">
        <f t="shared" si="2"/>
        <v>1.034086067319983</v>
      </c>
      <c r="N28" s="8">
        <v>3698</v>
      </c>
      <c r="O28" s="8">
        <v>3824</v>
      </c>
      <c r="P28" s="54">
        <f t="shared" si="3"/>
        <v>1.0340724716062737</v>
      </c>
      <c r="Q28" s="8">
        <v>3762</v>
      </c>
      <c r="R28" s="8">
        <v>4449</v>
      </c>
      <c r="S28" s="552">
        <f t="shared" si="4"/>
        <v>1.1826156299840511</v>
      </c>
      <c r="T28" s="8">
        <v>3646</v>
      </c>
      <c r="U28" s="8">
        <v>3923</v>
      </c>
      <c r="V28" s="552">
        <f t="shared" si="5"/>
        <v>1.0759736697750959</v>
      </c>
      <c r="W28" s="8">
        <v>3536</v>
      </c>
      <c r="X28" s="8">
        <v>3449</v>
      </c>
      <c r="Y28" s="552">
        <f t="shared" si="6"/>
        <v>0.97539592760180993</v>
      </c>
      <c r="Z28" s="8">
        <v>15</v>
      </c>
      <c r="AA28" s="8">
        <v>12</v>
      </c>
      <c r="AB28" s="366">
        <f t="shared" si="7"/>
        <v>0.8</v>
      </c>
      <c r="AC28" s="8">
        <v>12</v>
      </c>
      <c r="AD28" s="8">
        <v>1</v>
      </c>
      <c r="AE28" s="93">
        <f t="shared" si="8"/>
        <v>8.3333333333333329E-2</v>
      </c>
      <c r="AF28" s="8">
        <v>8</v>
      </c>
      <c r="AG28" s="8">
        <v>1</v>
      </c>
      <c r="AH28" s="93">
        <f t="shared" si="9"/>
        <v>0.125</v>
      </c>
      <c r="AI28" s="8">
        <v>0</v>
      </c>
      <c r="AJ28" s="8">
        <v>0</v>
      </c>
      <c r="AK28" s="366" t="str">
        <f t="shared" si="10"/>
        <v>N/A</v>
      </c>
      <c r="AL28" s="8">
        <v>0</v>
      </c>
      <c r="AM28" s="8">
        <v>0</v>
      </c>
      <c r="AN28" s="366" t="str">
        <f t="shared" si="11"/>
        <v>N/A</v>
      </c>
      <c r="AO28" s="8">
        <v>0</v>
      </c>
      <c r="AP28" s="8">
        <v>0</v>
      </c>
      <c r="AQ28" s="335" t="str">
        <f t="shared" si="12"/>
        <v>N/A</v>
      </c>
      <c r="AR28" s="8">
        <v>0</v>
      </c>
      <c r="AS28" s="8">
        <v>0</v>
      </c>
      <c r="AT28" s="335" t="str">
        <f t="shared" si="13"/>
        <v>N/A</v>
      </c>
    </row>
    <row r="29" spans="1:46" s="1" customFormat="1" ht="15" customHeight="1" x14ac:dyDescent="0.6">
      <c r="A29" s="16">
        <v>11</v>
      </c>
      <c r="B29" s="17" t="s">
        <v>504</v>
      </c>
      <c r="C29" s="18">
        <v>9209</v>
      </c>
      <c r="D29" s="17" t="s">
        <v>579</v>
      </c>
      <c r="E29" s="8">
        <v>0</v>
      </c>
      <c r="F29" s="8">
        <v>238</v>
      </c>
      <c r="G29" s="54" t="str">
        <f t="shared" si="0"/>
        <v>N/A</v>
      </c>
      <c r="H29" s="8">
        <v>0</v>
      </c>
      <c r="I29" s="8">
        <v>0</v>
      </c>
      <c r="J29" s="54" t="str">
        <f t="shared" si="1"/>
        <v>N/A</v>
      </c>
      <c r="K29" s="8">
        <v>6182</v>
      </c>
      <c r="L29" s="8">
        <v>5872</v>
      </c>
      <c r="M29" s="54">
        <f t="shared" si="2"/>
        <v>0.94985441604658682</v>
      </c>
      <c r="N29" s="8">
        <v>6182</v>
      </c>
      <c r="O29" s="8">
        <v>6110</v>
      </c>
      <c r="P29" s="54">
        <f t="shared" si="3"/>
        <v>0.98835328372694919</v>
      </c>
      <c r="Q29" s="8">
        <v>6481</v>
      </c>
      <c r="R29" s="8">
        <v>6312</v>
      </c>
      <c r="S29" s="552">
        <f t="shared" si="4"/>
        <v>0.97392377719487733</v>
      </c>
      <c r="T29" s="8">
        <v>3865</v>
      </c>
      <c r="U29" s="8">
        <v>3105</v>
      </c>
      <c r="V29" s="552">
        <f t="shared" si="5"/>
        <v>0.80336351875808543</v>
      </c>
      <c r="W29" s="8">
        <v>3716</v>
      </c>
      <c r="X29" s="8">
        <v>3026</v>
      </c>
      <c r="Y29" s="552">
        <f t="shared" si="6"/>
        <v>0.81431646932185142</v>
      </c>
      <c r="Z29" s="8">
        <v>22</v>
      </c>
      <c r="AA29" s="8">
        <v>21</v>
      </c>
      <c r="AB29" s="366">
        <f t="shared" si="7"/>
        <v>0.95454545454545459</v>
      </c>
      <c r="AC29" s="8">
        <v>6</v>
      </c>
      <c r="AD29" s="8">
        <v>3</v>
      </c>
      <c r="AE29" s="93">
        <f t="shared" si="8"/>
        <v>0.5</v>
      </c>
      <c r="AF29" s="8">
        <v>4</v>
      </c>
      <c r="AG29" s="8">
        <v>4</v>
      </c>
      <c r="AH29" s="93">
        <f t="shared" si="9"/>
        <v>1</v>
      </c>
      <c r="AI29" s="8">
        <v>0</v>
      </c>
      <c r="AJ29" s="8">
        <v>0</v>
      </c>
      <c r="AK29" s="366" t="str">
        <f t="shared" si="10"/>
        <v>N/A</v>
      </c>
      <c r="AL29" s="8">
        <v>0</v>
      </c>
      <c r="AM29" s="8">
        <v>0</v>
      </c>
      <c r="AN29" s="366" t="str">
        <f t="shared" si="11"/>
        <v>N/A</v>
      </c>
      <c r="AO29" s="8">
        <v>0</v>
      </c>
      <c r="AP29" s="8">
        <v>0</v>
      </c>
      <c r="AQ29" s="335" t="str">
        <f t="shared" si="12"/>
        <v>N/A</v>
      </c>
      <c r="AR29" s="8">
        <v>0</v>
      </c>
      <c r="AS29" s="8">
        <v>0</v>
      </c>
      <c r="AT29" s="335" t="str">
        <f t="shared" si="13"/>
        <v>N/A</v>
      </c>
    </row>
    <row r="30" spans="1:46" s="1" customFormat="1" ht="15" customHeight="1" x14ac:dyDescent="0.6">
      <c r="A30" s="16">
        <v>11</v>
      </c>
      <c r="B30" s="17" t="s">
        <v>504</v>
      </c>
      <c r="C30" s="18">
        <v>9210</v>
      </c>
      <c r="D30" s="17" t="s">
        <v>580</v>
      </c>
      <c r="E30" s="8">
        <v>0</v>
      </c>
      <c r="F30" s="8">
        <v>50</v>
      </c>
      <c r="G30" s="54" t="str">
        <f t="shared" si="0"/>
        <v>N/A</v>
      </c>
      <c r="H30" s="8">
        <v>0</v>
      </c>
      <c r="I30" s="8">
        <v>0</v>
      </c>
      <c r="J30" s="54" t="str">
        <f t="shared" si="1"/>
        <v>N/A</v>
      </c>
      <c r="K30" s="8">
        <v>2588</v>
      </c>
      <c r="L30" s="8">
        <v>1987</v>
      </c>
      <c r="M30" s="54">
        <f t="shared" si="2"/>
        <v>0.76777434312210202</v>
      </c>
      <c r="N30" s="8">
        <v>2588</v>
      </c>
      <c r="O30" s="8">
        <v>2037</v>
      </c>
      <c r="P30" s="54">
        <f t="shared" si="3"/>
        <v>0.78709428129829984</v>
      </c>
      <c r="Q30" s="8">
        <v>2608</v>
      </c>
      <c r="R30" s="8">
        <v>2209</v>
      </c>
      <c r="S30" s="552">
        <f t="shared" si="4"/>
        <v>0.8470092024539877</v>
      </c>
      <c r="T30" s="8">
        <v>2416</v>
      </c>
      <c r="U30" s="8">
        <v>1717</v>
      </c>
      <c r="V30" s="552">
        <f t="shared" si="5"/>
        <v>0.71067880794701987</v>
      </c>
      <c r="W30" s="8">
        <v>2395</v>
      </c>
      <c r="X30" s="8">
        <v>1614</v>
      </c>
      <c r="Y30" s="552">
        <f t="shared" si="6"/>
        <v>0.6739039665970773</v>
      </c>
      <c r="Z30" s="8">
        <v>10</v>
      </c>
      <c r="AA30" s="8">
        <v>11</v>
      </c>
      <c r="AB30" s="366">
        <f t="shared" si="7"/>
        <v>1.1000000000000001</v>
      </c>
      <c r="AC30" s="8">
        <v>6</v>
      </c>
      <c r="AD30" s="8">
        <v>2</v>
      </c>
      <c r="AE30" s="93">
        <f t="shared" si="8"/>
        <v>0.33333333333333331</v>
      </c>
      <c r="AF30" s="8">
        <v>4</v>
      </c>
      <c r="AG30" s="8">
        <v>3</v>
      </c>
      <c r="AH30" s="93">
        <f t="shared" si="9"/>
        <v>0.75</v>
      </c>
      <c r="AI30" s="8">
        <v>0</v>
      </c>
      <c r="AJ30" s="8">
        <v>0</v>
      </c>
      <c r="AK30" s="366" t="str">
        <f t="shared" si="10"/>
        <v>N/A</v>
      </c>
      <c r="AL30" s="8">
        <v>0</v>
      </c>
      <c r="AM30" s="8">
        <v>0</v>
      </c>
      <c r="AN30" s="366" t="str">
        <f t="shared" si="11"/>
        <v>N/A</v>
      </c>
      <c r="AO30" s="8">
        <v>0</v>
      </c>
      <c r="AP30" s="8">
        <v>0</v>
      </c>
      <c r="AQ30" s="335" t="str">
        <f t="shared" si="12"/>
        <v>N/A</v>
      </c>
      <c r="AR30" s="8">
        <v>0</v>
      </c>
      <c r="AS30" s="8">
        <v>0</v>
      </c>
      <c r="AT30" s="335" t="str">
        <f t="shared" si="13"/>
        <v>N/A</v>
      </c>
    </row>
    <row r="31" spans="1:46" s="1" customFormat="1" ht="15" customHeight="1" x14ac:dyDescent="0.6">
      <c r="A31" s="16">
        <v>11</v>
      </c>
      <c r="B31" s="17" t="s">
        <v>504</v>
      </c>
      <c r="C31" s="18">
        <v>9211</v>
      </c>
      <c r="D31" s="17" t="s">
        <v>581</v>
      </c>
      <c r="E31" s="8">
        <v>172</v>
      </c>
      <c r="F31" s="8">
        <v>238</v>
      </c>
      <c r="G31" s="54">
        <f t="shared" si="0"/>
        <v>1.3837209302325582</v>
      </c>
      <c r="H31" s="8">
        <v>1691</v>
      </c>
      <c r="I31" s="8">
        <v>1345</v>
      </c>
      <c r="J31" s="54">
        <f t="shared" si="1"/>
        <v>0.79538734476641038</v>
      </c>
      <c r="K31" s="8">
        <v>1170</v>
      </c>
      <c r="L31" s="8">
        <v>1899</v>
      </c>
      <c r="M31" s="54">
        <f t="shared" si="2"/>
        <v>1.6230769230769231</v>
      </c>
      <c r="N31" s="8">
        <v>3033</v>
      </c>
      <c r="O31" s="8">
        <v>3482</v>
      </c>
      <c r="P31" s="54">
        <f t="shared" si="3"/>
        <v>1.1480382459610947</v>
      </c>
      <c r="Q31" s="8">
        <v>3228</v>
      </c>
      <c r="R31" s="8">
        <v>3717</v>
      </c>
      <c r="S31" s="552">
        <f t="shared" si="4"/>
        <v>1.1514869888475836</v>
      </c>
      <c r="T31" s="8">
        <v>2449</v>
      </c>
      <c r="U31" s="8">
        <v>2459</v>
      </c>
      <c r="V31" s="552">
        <f t="shared" si="5"/>
        <v>1.0040832993058391</v>
      </c>
      <c r="W31" s="8">
        <v>2184</v>
      </c>
      <c r="X31" s="8">
        <v>2303</v>
      </c>
      <c r="Y31" s="552">
        <f t="shared" si="6"/>
        <v>1.0544871794871795</v>
      </c>
      <c r="Z31" s="8">
        <v>17</v>
      </c>
      <c r="AA31" s="8">
        <v>9</v>
      </c>
      <c r="AB31" s="366">
        <f t="shared" si="7"/>
        <v>0.52941176470588236</v>
      </c>
      <c r="AC31" s="8">
        <v>12</v>
      </c>
      <c r="AD31" s="8">
        <v>9</v>
      </c>
      <c r="AE31" s="93">
        <f t="shared" si="8"/>
        <v>0.75</v>
      </c>
      <c r="AF31" s="8">
        <v>12</v>
      </c>
      <c r="AG31" s="8">
        <v>9</v>
      </c>
      <c r="AH31" s="93">
        <f t="shared" si="9"/>
        <v>0.75</v>
      </c>
      <c r="AI31" s="8">
        <v>0</v>
      </c>
      <c r="AJ31" s="8">
        <v>0</v>
      </c>
      <c r="AK31" s="366" t="str">
        <f t="shared" si="10"/>
        <v>N/A</v>
      </c>
      <c r="AL31" s="8">
        <v>0</v>
      </c>
      <c r="AM31" s="8">
        <v>0</v>
      </c>
      <c r="AN31" s="366" t="str">
        <f t="shared" si="11"/>
        <v>N/A</v>
      </c>
      <c r="AO31" s="8">
        <v>0</v>
      </c>
      <c r="AP31" s="8">
        <v>0</v>
      </c>
      <c r="AQ31" s="335" t="str">
        <f t="shared" si="12"/>
        <v>N/A</v>
      </c>
      <c r="AR31" s="8">
        <v>0</v>
      </c>
      <c r="AS31" s="8">
        <v>0</v>
      </c>
      <c r="AT31" s="335" t="str">
        <f t="shared" si="13"/>
        <v>N/A</v>
      </c>
    </row>
    <row r="32" spans="1:46" s="1" customFormat="1" ht="15" customHeight="1" x14ac:dyDescent="0.6">
      <c r="A32" s="16">
        <v>11</v>
      </c>
      <c r="B32" s="17" t="s">
        <v>504</v>
      </c>
      <c r="C32" s="18">
        <v>9212</v>
      </c>
      <c r="D32" s="17" t="s">
        <v>582</v>
      </c>
      <c r="E32" s="8">
        <v>132</v>
      </c>
      <c r="F32" s="8">
        <v>164</v>
      </c>
      <c r="G32" s="54">
        <f t="shared" si="0"/>
        <v>1.2424242424242424</v>
      </c>
      <c r="H32" s="8">
        <v>189</v>
      </c>
      <c r="I32" s="8">
        <v>172</v>
      </c>
      <c r="J32" s="54">
        <f t="shared" si="1"/>
        <v>0.91005291005291</v>
      </c>
      <c r="K32" s="8">
        <v>1564</v>
      </c>
      <c r="L32" s="8">
        <v>1166</v>
      </c>
      <c r="M32" s="54">
        <f t="shared" si="2"/>
        <v>0.74552429667519182</v>
      </c>
      <c r="N32" s="8">
        <v>1885</v>
      </c>
      <c r="O32" s="8">
        <v>1502</v>
      </c>
      <c r="P32" s="54">
        <f t="shared" si="3"/>
        <v>0.79681697612732094</v>
      </c>
      <c r="Q32" s="8">
        <v>1890</v>
      </c>
      <c r="R32" s="8">
        <v>1733</v>
      </c>
      <c r="S32" s="552">
        <f t="shared" si="4"/>
        <v>0.91693121693121693</v>
      </c>
      <c r="T32" s="8">
        <v>1708</v>
      </c>
      <c r="U32" s="8">
        <v>1215</v>
      </c>
      <c r="V32" s="552">
        <f t="shared" si="5"/>
        <v>0.71135831381733017</v>
      </c>
      <c r="W32" s="8">
        <v>1693</v>
      </c>
      <c r="X32" s="8">
        <v>1044</v>
      </c>
      <c r="Y32" s="552">
        <f t="shared" si="6"/>
        <v>0.61665682220909623</v>
      </c>
      <c r="Z32" s="8">
        <v>8</v>
      </c>
      <c r="AA32" s="8">
        <v>7</v>
      </c>
      <c r="AB32" s="366">
        <f t="shared" si="7"/>
        <v>0.875</v>
      </c>
      <c r="AC32" s="8">
        <v>0</v>
      </c>
      <c r="AD32" s="8" t="s">
        <v>956</v>
      </c>
      <c r="AE32" s="93" t="str">
        <f t="shared" si="8"/>
        <v>N/A</v>
      </c>
      <c r="AF32" s="8">
        <v>0</v>
      </c>
      <c r="AG32" s="8" t="s">
        <v>957</v>
      </c>
      <c r="AH32" s="93" t="str">
        <f t="shared" si="9"/>
        <v>N/A</v>
      </c>
      <c r="AI32" s="8">
        <v>0</v>
      </c>
      <c r="AJ32" s="8">
        <v>0</v>
      </c>
      <c r="AK32" s="366" t="str">
        <f t="shared" si="10"/>
        <v>N/A</v>
      </c>
      <c r="AL32" s="8">
        <v>0</v>
      </c>
      <c r="AM32" s="8">
        <v>0</v>
      </c>
      <c r="AN32" s="366" t="str">
        <f t="shared" si="11"/>
        <v>N/A</v>
      </c>
      <c r="AO32" s="8">
        <v>0</v>
      </c>
      <c r="AP32" s="8">
        <v>0</v>
      </c>
      <c r="AQ32" s="335" t="str">
        <f t="shared" si="12"/>
        <v>N/A</v>
      </c>
      <c r="AR32" s="8">
        <v>0</v>
      </c>
      <c r="AS32" s="8">
        <v>0</v>
      </c>
      <c r="AT32" s="335" t="str">
        <f t="shared" si="13"/>
        <v>N/A</v>
      </c>
    </row>
    <row r="33" spans="1:46" s="1" customFormat="1" ht="15" customHeight="1" x14ac:dyDescent="0.6">
      <c r="A33" s="16">
        <v>11</v>
      </c>
      <c r="B33" s="17" t="s">
        <v>504</v>
      </c>
      <c r="C33" s="18">
        <v>9213</v>
      </c>
      <c r="D33" s="17" t="s">
        <v>583</v>
      </c>
      <c r="E33" s="8">
        <v>0</v>
      </c>
      <c r="F33" s="8">
        <v>91</v>
      </c>
      <c r="G33" s="54" t="str">
        <f t="shared" si="0"/>
        <v>N/A</v>
      </c>
      <c r="H33" s="8">
        <v>157</v>
      </c>
      <c r="I33" s="8">
        <v>138</v>
      </c>
      <c r="J33" s="54">
        <f t="shared" si="1"/>
        <v>0.87898089171974525</v>
      </c>
      <c r="K33" s="8">
        <v>3819</v>
      </c>
      <c r="L33" s="8">
        <v>3413</v>
      </c>
      <c r="M33" s="54">
        <f t="shared" si="2"/>
        <v>0.89368944749934542</v>
      </c>
      <c r="N33" s="8">
        <v>3976</v>
      </c>
      <c r="O33" s="8">
        <v>3642</v>
      </c>
      <c r="P33" s="54">
        <f t="shared" si="3"/>
        <v>0.91599597585513082</v>
      </c>
      <c r="Q33" s="8">
        <v>4083</v>
      </c>
      <c r="R33" s="8">
        <v>3355</v>
      </c>
      <c r="S33" s="552">
        <f t="shared" si="4"/>
        <v>0.82169973059025225</v>
      </c>
      <c r="T33" s="8">
        <v>3737</v>
      </c>
      <c r="U33" s="8">
        <v>2799</v>
      </c>
      <c r="V33" s="552">
        <f t="shared" si="5"/>
        <v>0.74899652127374905</v>
      </c>
      <c r="W33" s="8">
        <v>3534</v>
      </c>
      <c r="X33" s="8">
        <v>2988</v>
      </c>
      <c r="Y33" s="552">
        <f t="shared" si="6"/>
        <v>0.84550084889643462</v>
      </c>
      <c r="Z33" s="8">
        <v>12</v>
      </c>
      <c r="AA33" s="8">
        <v>5</v>
      </c>
      <c r="AB33" s="366">
        <f t="shared" si="7"/>
        <v>0.41666666666666669</v>
      </c>
      <c r="AC33" s="8">
        <v>6</v>
      </c>
      <c r="AD33" s="8">
        <v>0</v>
      </c>
      <c r="AE33" s="93">
        <f t="shared" si="8"/>
        <v>0</v>
      </c>
      <c r="AF33" s="8">
        <v>4</v>
      </c>
      <c r="AG33" s="8">
        <v>2</v>
      </c>
      <c r="AH33" s="93">
        <f t="shared" si="9"/>
        <v>0.5</v>
      </c>
      <c r="AI33" s="8">
        <v>0</v>
      </c>
      <c r="AJ33" s="8">
        <v>0</v>
      </c>
      <c r="AK33" s="366" t="str">
        <f t="shared" si="10"/>
        <v>N/A</v>
      </c>
      <c r="AL33" s="8">
        <v>0</v>
      </c>
      <c r="AM33" s="8">
        <v>0</v>
      </c>
      <c r="AN33" s="366" t="str">
        <f t="shared" si="11"/>
        <v>N/A</v>
      </c>
      <c r="AO33" s="8">
        <v>0</v>
      </c>
      <c r="AP33" s="8">
        <v>0</v>
      </c>
      <c r="AQ33" s="335" t="str">
        <f t="shared" si="12"/>
        <v>N/A</v>
      </c>
      <c r="AR33" s="8">
        <v>0</v>
      </c>
      <c r="AS33" s="8">
        <v>0</v>
      </c>
      <c r="AT33" s="335" t="str">
        <f t="shared" si="13"/>
        <v>N/A</v>
      </c>
    </row>
    <row r="34" spans="1:46" s="1" customFormat="1" ht="15" customHeight="1" x14ac:dyDescent="0.6">
      <c r="A34" s="16">
        <v>11</v>
      </c>
      <c r="B34" s="17" t="s">
        <v>504</v>
      </c>
      <c r="C34" s="18">
        <v>9214</v>
      </c>
      <c r="D34" s="17" t="s">
        <v>584</v>
      </c>
      <c r="E34" s="8">
        <v>0</v>
      </c>
      <c r="F34" s="8">
        <v>7</v>
      </c>
      <c r="G34" s="54" t="str">
        <f t="shared" si="0"/>
        <v>N/A</v>
      </c>
      <c r="H34" s="8">
        <v>0</v>
      </c>
      <c r="I34" s="8">
        <v>0</v>
      </c>
      <c r="J34" s="54" t="str">
        <f t="shared" si="1"/>
        <v>N/A</v>
      </c>
      <c r="K34" s="8">
        <v>1136</v>
      </c>
      <c r="L34" s="8">
        <v>605</v>
      </c>
      <c r="M34" s="54">
        <f t="shared" si="2"/>
        <v>0.53257042253521125</v>
      </c>
      <c r="N34" s="8">
        <v>1136</v>
      </c>
      <c r="O34" s="8">
        <v>612</v>
      </c>
      <c r="P34" s="54">
        <f t="shared" si="3"/>
        <v>0.53873239436619713</v>
      </c>
      <c r="Q34" s="8">
        <v>1195</v>
      </c>
      <c r="R34" s="8">
        <v>685</v>
      </c>
      <c r="S34" s="552">
        <f t="shared" si="4"/>
        <v>0.57322175732217573</v>
      </c>
      <c r="T34" s="8">
        <v>1195</v>
      </c>
      <c r="U34" s="8">
        <v>668</v>
      </c>
      <c r="V34" s="552">
        <f t="shared" si="5"/>
        <v>0.55899581589958158</v>
      </c>
      <c r="W34" s="8">
        <v>1136</v>
      </c>
      <c r="X34" s="8">
        <v>597</v>
      </c>
      <c r="Y34" s="552">
        <f t="shared" si="6"/>
        <v>0.5255281690140845</v>
      </c>
      <c r="Z34" s="8">
        <v>4</v>
      </c>
      <c r="AA34" s="8">
        <v>1</v>
      </c>
      <c r="AB34" s="366">
        <f t="shared" si="7"/>
        <v>0.25</v>
      </c>
      <c r="AC34" s="8">
        <v>3</v>
      </c>
      <c r="AD34" s="8">
        <v>0</v>
      </c>
      <c r="AE34" s="93">
        <f t="shared" si="8"/>
        <v>0</v>
      </c>
      <c r="AF34" s="8">
        <v>4</v>
      </c>
      <c r="AG34" s="8">
        <v>3</v>
      </c>
      <c r="AH34" s="93">
        <f t="shared" si="9"/>
        <v>0.75</v>
      </c>
      <c r="AI34" s="8">
        <v>0</v>
      </c>
      <c r="AJ34" s="8">
        <v>0</v>
      </c>
      <c r="AK34" s="366" t="str">
        <f t="shared" si="10"/>
        <v>N/A</v>
      </c>
      <c r="AL34" s="8">
        <v>0</v>
      </c>
      <c r="AM34" s="8">
        <v>0</v>
      </c>
      <c r="AN34" s="366" t="str">
        <f t="shared" si="11"/>
        <v>N/A</v>
      </c>
      <c r="AO34" s="8">
        <v>0</v>
      </c>
      <c r="AP34" s="8">
        <v>0</v>
      </c>
      <c r="AQ34" s="335" t="str">
        <f t="shared" si="12"/>
        <v>N/A</v>
      </c>
      <c r="AR34" s="8">
        <v>0</v>
      </c>
      <c r="AS34" s="8">
        <v>0</v>
      </c>
      <c r="AT34" s="335" t="str">
        <f t="shared" si="13"/>
        <v>N/A</v>
      </c>
    </row>
    <row r="35" spans="1:46" s="1" customFormat="1" ht="15" customHeight="1" x14ac:dyDescent="0.6">
      <c r="A35" s="16">
        <v>11</v>
      </c>
      <c r="B35" s="17" t="s">
        <v>504</v>
      </c>
      <c r="C35" s="18">
        <v>9215</v>
      </c>
      <c r="D35" s="17" t="s">
        <v>585</v>
      </c>
      <c r="E35" s="8">
        <v>0</v>
      </c>
      <c r="F35" s="8">
        <v>79</v>
      </c>
      <c r="G35" s="54" t="str">
        <f t="shared" si="0"/>
        <v>N/A</v>
      </c>
      <c r="H35" s="8">
        <v>0</v>
      </c>
      <c r="I35" s="8">
        <v>0</v>
      </c>
      <c r="J35" s="54" t="str">
        <f t="shared" si="1"/>
        <v>N/A</v>
      </c>
      <c r="K35" s="8">
        <v>1619</v>
      </c>
      <c r="L35" s="8">
        <v>1530</v>
      </c>
      <c r="M35" s="54">
        <f t="shared" si="2"/>
        <v>0.9450277949351451</v>
      </c>
      <c r="N35" s="8">
        <v>1619</v>
      </c>
      <c r="O35" s="8">
        <v>1609</v>
      </c>
      <c r="P35" s="54">
        <f t="shared" si="3"/>
        <v>0.99382334774552195</v>
      </c>
      <c r="Q35" s="8">
        <v>1817</v>
      </c>
      <c r="R35" s="8">
        <v>2025</v>
      </c>
      <c r="S35" s="552">
        <f t="shared" si="4"/>
        <v>1.1144744083654374</v>
      </c>
      <c r="T35" s="8">
        <v>1283</v>
      </c>
      <c r="U35" s="8">
        <v>1295</v>
      </c>
      <c r="V35" s="552">
        <f t="shared" si="5"/>
        <v>1.009353078721746</v>
      </c>
      <c r="W35" s="8">
        <v>1136</v>
      </c>
      <c r="X35" s="8">
        <v>1141</v>
      </c>
      <c r="Y35" s="552">
        <f t="shared" si="6"/>
        <v>1.0044014084507042</v>
      </c>
      <c r="Z35" s="8">
        <v>6</v>
      </c>
      <c r="AA35" s="8">
        <v>5</v>
      </c>
      <c r="AB35" s="366">
        <f t="shared" si="7"/>
        <v>0.83333333333333337</v>
      </c>
      <c r="AC35" s="8">
        <v>6</v>
      </c>
      <c r="AD35" s="8">
        <v>3</v>
      </c>
      <c r="AE35" s="93">
        <f t="shared" si="8"/>
        <v>0.5</v>
      </c>
      <c r="AF35" s="8">
        <v>4</v>
      </c>
      <c r="AG35" s="8">
        <v>3</v>
      </c>
      <c r="AH35" s="93">
        <f t="shared" si="9"/>
        <v>0.75</v>
      </c>
      <c r="AI35" s="8">
        <v>0</v>
      </c>
      <c r="AJ35" s="8">
        <v>0</v>
      </c>
      <c r="AK35" s="366" t="str">
        <f t="shared" si="10"/>
        <v>N/A</v>
      </c>
      <c r="AL35" s="8">
        <v>0</v>
      </c>
      <c r="AM35" s="8">
        <v>0</v>
      </c>
      <c r="AN35" s="366" t="str">
        <f t="shared" si="11"/>
        <v>N/A</v>
      </c>
      <c r="AO35" s="8">
        <v>0</v>
      </c>
      <c r="AP35" s="8">
        <v>0</v>
      </c>
      <c r="AQ35" s="335" t="str">
        <f t="shared" si="12"/>
        <v>N/A</v>
      </c>
      <c r="AR35" s="8">
        <v>0</v>
      </c>
      <c r="AS35" s="8">
        <v>0</v>
      </c>
      <c r="AT35" s="335" t="str">
        <f t="shared" si="13"/>
        <v>N/A</v>
      </c>
    </row>
    <row r="36" spans="1:46" s="1" customFormat="1" ht="15" customHeight="1" x14ac:dyDescent="0.6">
      <c r="A36" s="16">
        <v>11</v>
      </c>
      <c r="B36" s="17" t="s">
        <v>504</v>
      </c>
      <c r="C36" s="18">
        <v>9216</v>
      </c>
      <c r="D36" s="17" t="s">
        <v>586</v>
      </c>
      <c r="E36" s="8">
        <v>0</v>
      </c>
      <c r="F36" s="8">
        <v>35</v>
      </c>
      <c r="G36" s="54" t="str">
        <f t="shared" si="0"/>
        <v>N/A</v>
      </c>
      <c r="H36" s="8">
        <v>30</v>
      </c>
      <c r="I36" s="8">
        <v>0</v>
      </c>
      <c r="J36" s="54">
        <f t="shared" si="1"/>
        <v>0</v>
      </c>
      <c r="K36" s="8">
        <v>1548</v>
      </c>
      <c r="L36" s="8">
        <v>1058</v>
      </c>
      <c r="M36" s="54">
        <f t="shared" si="2"/>
        <v>0.68346253229974163</v>
      </c>
      <c r="N36" s="8">
        <v>1578</v>
      </c>
      <c r="O36" s="8">
        <v>1093</v>
      </c>
      <c r="P36" s="54">
        <f t="shared" si="3"/>
        <v>0.69264892268694545</v>
      </c>
      <c r="Q36" s="8">
        <v>1586</v>
      </c>
      <c r="R36" s="8">
        <v>1145</v>
      </c>
      <c r="S36" s="552">
        <f t="shared" si="4"/>
        <v>0.72194199243379575</v>
      </c>
      <c r="T36" s="8">
        <v>1515</v>
      </c>
      <c r="U36" s="8">
        <v>1061</v>
      </c>
      <c r="V36" s="552">
        <f t="shared" si="5"/>
        <v>0.70033003300330032</v>
      </c>
      <c r="W36" s="8">
        <v>1503</v>
      </c>
      <c r="X36" s="8">
        <v>1008</v>
      </c>
      <c r="Y36" s="552">
        <f t="shared" si="6"/>
        <v>0.6706586826347305</v>
      </c>
      <c r="Z36" s="8">
        <v>5</v>
      </c>
      <c r="AA36" s="8">
        <v>1</v>
      </c>
      <c r="AB36" s="366">
        <f t="shared" si="7"/>
        <v>0.2</v>
      </c>
      <c r="AC36" s="8">
        <v>9</v>
      </c>
      <c r="AD36" s="8">
        <v>5</v>
      </c>
      <c r="AE36" s="93">
        <f t="shared" si="8"/>
        <v>0.55555555555555558</v>
      </c>
      <c r="AF36" s="8">
        <v>8</v>
      </c>
      <c r="AG36" s="8">
        <v>4</v>
      </c>
      <c r="AH36" s="93">
        <f t="shared" si="9"/>
        <v>0.5</v>
      </c>
      <c r="AI36" s="8">
        <v>0</v>
      </c>
      <c r="AJ36" s="8">
        <v>0</v>
      </c>
      <c r="AK36" s="366" t="str">
        <f t="shared" si="10"/>
        <v>N/A</v>
      </c>
      <c r="AL36" s="8">
        <v>0</v>
      </c>
      <c r="AM36" s="8">
        <v>0</v>
      </c>
      <c r="AN36" s="366" t="str">
        <f t="shared" si="11"/>
        <v>N/A</v>
      </c>
      <c r="AO36" s="8">
        <v>0</v>
      </c>
      <c r="AP36" s="8">
        <v>0</v>
      </c>
      <c r="AQ36" s="335" t="str">
        <f t="shared" si="12"/>
        <v>N/A</v>
      </c>
      <c r="AR36" s="8">
        <v>0</v>
      </c>
      <c r="AS36" s="8">
        <v>0</v>
      </c>
      <c r="AT36" s="335" t="str">
        <f t="shared" si="13"/>
        <v>N/A</v>
      </c>
    </row>
    <row r="37" spans="1:46" s="1" customFormat="1" ht="15" customHeight="1" x14ac:dyDescent="0.6">
      <c r="A37" s="16">
        <v>11</v>
      </c>
      <c r="B37" s="17" t="s">
        <v>504</v>
      </c>
      <c r="C37" s="18">
        <v>9217</v>
      </c>
      <c r="D37" s="17" t="s">
        <v>587</v>
      </c>
      <c r="E37" s="8">
        <v>0</v>
      </c>
      <c r="F37" s="8">
        <v>73</v>
      </c>
      <c r="G37" s="54" t="str">
        <f t="shared" si="0"/>
        <v>N/A</v>
      </c>
      <c r="H37" s="8">
        <v>64</v>
      </c>
      <c r="I37" s="8">
        <v>69</v>
      </c>
      <c r="J37" s="54">
        <f t="shared" si="1"/>
        <v>1.078125</v>
      </c>
      <c r="K37" s="8">
        <v>1441</v>
      </c>
      <c r="L37" s="8">
        <v>1126</v>
      </c>
      <c r="M37" s="54">
        <f t="shared" si="2"/>
        <v>0.78140180430256767</v>
      </c>
      <c r="N37" s="8">
        <v>1505</v>
      </c>
      <c r="O37" s="8">
        <v>1268</v>
      </c>
      <c r="P37" s="54">
        <f t="shared" si="3"/>
        <v>0.84252491694352161</v>
      </c>
      <c r="Q37" s="8">
        <v>1547</v>
      </c>
      <c r="R37" s="8">
        <v>1337</v>
      </c>
      <c r="S37" s="552">
        <f t="shared" si="4"/>
        <v>0.86425339366515841</v>
      </c>
      <c r="T37" s="8">
        <v>1447</v>
      </c>
      <c r="U37" s="8">
        <v>1242</v>
      </c>
      <c r="V37" s="552">
        <f t="shared" si="5"/>
        <v>0.85832757429163786</v>
      </c>
      <c r="W37" s="8">
        <v>1401</v>
      </c>
      <c r="X37" s="8">
        <v>1179</v>
      </c>
      <c r="Y37" s="552">
        <f t="shared" si="6"/>
        <v>0.84154175588865099</v>
      </c>
      <c r="Z37" s="8">
        <v>7</v>
      </c>
      <c r="AA37" s="8">
        <v>1</v>
      </c>
      <c r="AB37" s="366">
        <f t="shared" si="7"/>
        <v>0.14285714285714285</v>
      </c>
      <c r="AC37" s="8">
        <v>6</v>
      </c>
      <c r="AD37" s="8">
        <v>0</v>
      </c>
      <c r="AE37" s="93">
        <f t="shared" si="8"/>
        <v>0</v>
      </c>
      <c r="AF37" s="8">
        <v>4</v>
      </c>
      <c r="AG37" s="8">
        <v>3</v>
      </c>
      <c r="AH37" s="93">
        <f t="shared" si="9"/>
        <v>0.75</v>
      </c>
      <c r="AI37" s="8">
        <v>0</v>
      </c>
      <c r="AJ37" s="8">
        <v>0</v>
      </c>
      <c r="AK37" s="366" t="str">
        <f t="shared" si="10"/>
        <v>N/A</v>
      </c>
      <c r="AL37" s="8">
        <v>0</v>
      </c>
      <c r="AM37" s="8">
        <v>0</v>
      </c>
      <c r="AN37" s="366" t="str">
        <f t="shared" si="11"/>
        <v>N/A</v>
      </c>
      <c r="AO37" s="8">
        <v>0</v>
      </c>
      <c r="AP37" s="8">
        <v>0</v>
      </c>
      <c r="AQ37" s="335" t="str">
        <f t="shared" si="12"/>
        <v>N/A</v>
      </c>
      <c r="AR37" s="8">
        <v>0</v>
      </c>
      <c r="AS37" s="8">
        <v>0</v>
      </c>
      <c r="AT37" s="335" t="str">
        <f t="shared" si="13"/>
        <v>N/A</v>
      </c>
    </row>
    <row r="38" spans="1:46" s="1" customFormat="1" ht="15" customHeight="1" x14ac:dyDescent="0.6">
      <c r="A38" s="16">
        <v>11</v>
      </c>
      <c r="B38" s="17" t="s">
        <v>504</v>
      </c>
      <c r="C38" s="18">
        <v>9303</v>
      </c>
      <c r="D38" s="17" t="s">
        <v>588</v>
      </c>
      <c r="E38" s="8">
        <v>39</v>
      </c>
      <c r="F38" s="8">
        <v>120</v>
      </c>
      <c r="G38" s="54">
        <f t="shared" si="0"/>
        <v>3.0769230769230771</v>
      </c>
      <c r="H38" s="8">
        <v>0</v>
      </c>
      <c r="I38" s="8">
        <v>0</v>
      </c>
      <c r="J38" s="54" t="str">
        <f t="shared" si="1"/>
        <v>N/A</v>
      </c>
      <c r="K38" s="8">
        <v>2631</v>
      </c>
      <c r="L38" s="8">
        <v>1531</v>
      </c>
      <c r="M38" s="54">
        <f t="shared" si="2"/>
        <v>0.58190801976434814</v>
      </c>
      <c r="N38" s="8">
        <v>2670</v>
      </c>
      <c r="O38" s="8">
        <v>1651</v>
      </c>
      <c r="P38" s="54">
        <f t="shared" si="3"/>
        <v>0.61835205992509368</v>
      </c>
      <c r="Q38" s="8">
        <v>2726</v>
      </c>
      <c r="R38" s="8">
        <v>2146</v>
      </c>
      <c r="S38" s="552">
        <f t="shared" si="4"/>
        <v>0.78723404255319152</v>
      </c>
      <c r="T38" s="8">
        <v>2645</v>
      </c>
      <c r="U38" s="8">
        <v>1065</v>
      </c>
      <c r="V38" s="552">
        <f t="shared" si="5"/>
        <v>0.40264650283553877</v>
      </c>
      <c r="W38" s="8">
        <v>2589</v>
      </c>
      <c r="X38" s="8">
        <v>956</v>
      </c>
      <c r="Y38" s="552">
        <f t="shared" si="6"/>
        <v>0.36925453843182698</v>
      </c>
      <c r="Z38" s="8">
        <v>9</v>
      </c>
      <c r="AA38" s="8">
        <v>3</v>
      </c>
      <c r="AB38" s="366">
        <f t="shared" si="7"/>
        <v>0.33333333333333331</v>
      </c>
      <c r="AC38" s="8">
        <v>18</v>
      </c>
      <c r="AD38" s="8">
        <v>0</v>
      </c>
      <c r="AE38" s="93">
        <f t="shared" si="8"/>
        <v>0</v>
      </c>
      <c r="AF38" s="8">
        <v>16</v>
      </c>
      <c r="AG38" s="8">
        <v>14</v>
      </c>
      <c r="AH38" s="93">
        <f t="shared" si="9"/>
        <v>0.875</v>
      </c>
      <c r="AI38" s="8">
        <v>0</v>
      </c>
      <c r="AJ38" s="8">
        <v>0</v>
      </c>
      <c r="AK38" s="366" t="str">
        <f t="shared" si="10"/>
        <v>N/A</v>
      </c>
      <c r="AL38" s="8">
        <v>0</v>
      </c>
      <c r="AM38" s="8">
        <v>0</v>
      </c>
      <c r="AN38" s="366" t="str">
        <f t="shared" si="11"/>
        <v>N/A</v>
      </c>
      <c r="AO38" s="8">
        <v>0</v>
      </c>
      <c r="AP38" s="8">
        <v>0</v>
      </c>
      <c r="AQ38" s="335" t="str">
        <f t="shared" si="12"/>
        <v>N/A</v>
      </c>
      <c r="AR38" s="8">
        <v>0</v>
      </c>
      <c r="AS38" s="8">
        <v>0</v>
      </c>
      <c r="AT38" s="335" t="str">
        <f t="shared" si="13"/>
        <v>N/A</v>
      </c>
    </row>
    <row r="39" spans="1:46" s="1" customFormat="1" ht="15" customHeight="1" x14ac:dyDescent="0.6">
      <c r="A39" s="16">
        <v>11</v>
      </c>
      <c r="B39" s="17" t="s">
        <v>504</v>
      </c>
      <c r="C39" s="18">
        <v>9403</v>
      </c>
      <c r="D39" s="17" t="s">
        <v>589</v>
      </c>
      <c r="E39" s="8">
        <v>132</v>
      </c>
      <c r="F39" s="8">
        <v>297</v>
      </c>
      <c r="G39" s="54">
        <f t="shared" si="0"/>
        <v>2.25</v>
      </c>
      <c r="H39" s="8">
        <v>132</v>
      </c>
      <c r="I39" s="8">
        <v>421</v>
      </c>
      <c r="J39" s="54">
        <f t="shared" si="1"/>
        <v>3.1893939393939394</v>
      </c>
      <c r="K39" s="8">
        <v>2976</v>
      </c>
      <c r="L39" s="8">
        <v>2607</v>
      </c>
      <c r="M39" s="54">
        <f t="shared" si="2"/>
        <v>0.876008064516129</v>
      </c>
      <c r="N39" s="8">
        <v>3240</v>
      </c>
      <c r="O39" s="8">
        <v>3325</v>
      </c>
      <c r="P39" s="54">
        <f t="shared" si="3"/>
        <v>1.0262345679012346</v>
      </c>
      <c r="Q39" s="8">
        <v>3289</v>
      </c>
      <c r="R39" s="8">
        <v>3001</v>
      </c>
      <c r="S39" s="552">
        <f t="shared" si="4"/>
        <v>0.91243539069626023</v>
      </c>
      <c r="T39" s="8">
        <v>2638</v>
      </c>
      <c r="U39" s="8">
        <v>1808</v>
      </c>
      <c r="V39" s="552">
        <f t="shared" si="5"/>
        <v>0.68536770280515547</v>
      </c>
      <c r="W39" s="8">
        <v>2575</v>
      </c>
      <c r="X39" s="8">
        <v>1829</v>
      </c>
      <c r="Y39" s="552">
        <f t="shared" si="6"/>
        <v>0.71029126213592231</v>
      </c>
      <c r="Z39" s="8">
        <v>10</v>
      </c>
      <c r="AA39" s="8">
        <v>8</v>
      </c>
      <c r="AB39" s="366">
        <f t="shared" si="7"/>
        <v>0.8</v>
      </c>
      <c r="AC39" s="8">
        <v>6</v>
      </c>
      <c r="AD39" s="8">
        <v>0</v>
      </c>
      <c r="AE39" s="93">
        <f t="shared" si="8"/>
        <v>0</v>
      </c>
      <c r="AF39" s="8">
        <v>4</v>
      </c>
      <c r="AG39" s="8">
        <v>3</v>
      </c>
      <c r="AH39" s="93">
        <f t="shared" si="9"/>
        <v>0.75</v>
      </c>
      <c r="AI39" s="8">
        <v>0</v>
      </c>
      <c r="AJ39" s="8">
        <v>0</v>
      </c>
      <c r="AK39" s="366" t="str">
        <f t="shared" si="10"/>
        <v>N/A</v>
      </c>
      <c r="AL39" s="8">
        <v>0</v>
      </c>
      <c r="AM39" s="8">
        <v>0</v>
      </c>
      <c r="AN39" s="366" t="str">
        <f t="shared" si="11"/>
        <v>N/A</v>
      </c>
      <c r="AO39" s="8">
        <v>0</v>
      </c>
      <c r="AP39" s="8">
        <v>0</v>
      </c>
      <c r="AQ39" s="335" t="str">
        <f t="shared" si="12"/>
        <v>N/A</v>
      </c>
      <c r="AR39" s="8">
        <v>0</v>
      </c>
      <c r="AS39" s="8">
        <v>0</v>
      </c>
      <c r="AT39" s="335" t="str">
        <f t="shared" si="13"/>
        <v>N/A</v>
      </c>
    </row>
    <row r="40" spans="1:46" s="1" customFormat="1" ht="15" customHeight="1" x14ac:dyDescent="0.6">
      <c r="A40" s="16">
        <v>11</v>
      </c>
      <c r="B40" s="17" t="s">
        <v>504</v>
      </c>
      <c r="C40" s="18">
        <v>9404</v>
      </c>
      <c r="D40" s="17" t="s">
        <v>590</v>
      </c>
      <c r="E40" s="8">
        <v>40</v>
      </c>
      <c r="F40" s="8">
        <v>35</v>
      </c>
      <c r="G40" s="54">
        <f t="shared" si="0"/>
        <v>0.875</v>
      </c>
      <c r="H40" s="8">
        <v>86</v>
      </c>
      <c r="I40" s="8">
        <v>89</v>
      </c>
      <c r="J40" s="54">
        <f t="shared" si="1"/>
        <v>1.0348837209302326</v>
      </c>
      <c r="K40" s="8">
        <v>5000</v>
      </c>
      <c r="L40" s="8">
        <v>3499</v>
      </c>
      <c r="M40" s="54">
        <f t="shared" si="2"/>
        <v>0.69979999999999998</v>
      </c>
      <c r="N40" s="8">
        <v>5126</v>
      </c>
      <c r="O40" s="8">
        <v>3623</v>
      </c>
      <c r="P40" s="54">
        <f t="shared" si="3"/>
        <v>0.70678891923527121</v>
      </c>
      <c r="Q40" s="8">
        <v>5393</v>
      </c>
      <c r="R40" s="8">
        <v>3572</v>
      </c>
      <c r="S40" s="552">
        <f t="shared" si="4"/>
        <v>0.66234007046170962</v>
      </c>
      <c r="T40" s="8">
        <v>4393</v>
      </c>
      <c r="U40" s="8">
        <v>2946</v>
      </c>
      <c r="V40" s="552">
        <f t="shared" si="5"/>
        <v>0.6706123378101525</v>
      </c>
      <c r="W40" s="8">
        <v>4384</v>
      </c>
      <c r="X40" s="8">
        <v>3024</v>
      </c>
      <c r="Y40" s="552">
        <f t="shared" si="6"/>
        <v>0.68978102189781021</v>
      </c>
      <c r="Z40" s="8">
        <v>20</v>
      </c>
      <c r="AA40" s="8">
        <v>12</v>
      </c>
      <c r="AB40" s="366">
        <f t="shared" si="7"/>
        <v>0.6</v>
      </c>
      <c r="AC40" s="8">
        <v>18</v>
      </c>
      <c r="AD40" s="8">
        <v>6</v>
      </c>
      <c r="AE40" s="93">
        <f t="shared" si="8"/>
        <v>0.33333333333333331</v>
      </c>
      <c r="AF40" s="8">
        <v>24</v>
      </c>
      <c r="AG40" s="8">
        <v>16</v>
      </c>
      <c r="AH40" s="93">
        <f t="shared" si="9"/>
        <v>0.66666666666666663</v>
      </c>
      <c r="AI40" s="8">
        <v>0</v>
      </c>
      <c r="AJ40" s="8">
        <v>0</v>
      </c>
      <c r="AK40" s="366" t="str">
        <f t="shared" si="10"/>
        <v>N/A</v>
      </c>
      <c r="AL40" s="8">
        <v>0</v>
      </c>
      <c r="AM40" s="8">
        <v>0</v>
      </c>
      <c r="AN40" s="366" t="str">
        <f t="shared" si="11"/>
        <v>N/A</v>
      </c>
      <c r="AO40" s="8">
        <v>0</v>
      </c>
      <c r="AP40" s="8">
        <v>0</v>
      </c>
      <c r="AQ40" s="335" t="str">
        <f t="shared" si="12"/>
        <v>N/A</v>
      </c>
      <c r="AR40" s="8">
        <v>0</v>
      </c>
      <c r="AS40" s="8">
        <v>0</v>
      </c>
      <c r="AT40" s="335" t="str">
        <f t="shared" si="13"/>
        <v>N/A</v>
      </c>
    </row>
    <row r="41" spans="1:46" s="1" customFormat="1" ht="15" customHeight="1" x14ac:dyDescent="0.6">
      <c r="A41" s="16">
        <v>11</v>
      </c>
      <c r="B41" s="17" t="s">
        <v>504</v>
      </c>
      <c r="C41" s="18">
        <v>9405</v>
      </c>
      <c r="D41" s="17" t="s">
        <v>591</v>
      </c>
      <c r="E41" s="8">
        <v>0</v>
      </c>
      <c r="F41" s="8">
        <v>91</v>
      </c>
      <c r="G41" s="54" t="str">
        <f t="shared" si="0"/>
        <v>N/A</v>
      </c>
      <c r="H41" s="8">
        <v>0</v>
      </c>
      <c r="I41" s="8">
        <v>0</v>
      </c>
      <c r="J41" s="54" t="str">
        <f t="shared" si="1"/>
        <v>N/A</v>
      </c>
      <c r="K41" s="8">
        <v>3384</v>
      </c>
      <c r="L41" s="8">
        <v>4535</v>
      </c>
      <c r="M41" s="54">
        <f t="shared" si="2"/>
        <v>1.3401300236406619</v>
      </c>
      <c r="N41" s="8">
        <v>3384</v>
      </c>
      <c r="O41" s="8">
        <v>4626</v>
      </c>
      <c r="P41" s="54">
        <f t="shared" si="3"/>
        <v>1.3670212765957446</v>
      </c>
      <c r="Q41" s="8">
        <v>3426</v>
      </c>
      <c r="R41" s="8">
        <v>4504</v>
      </c>
      <c r="S41" s="552">
        <f t="shared" si="4"/>
        <v>1.3146526561587857</v>
      </c>
      <c r="T41" s="8">
        <v>2976</v>
      </c>
      <c r="U41" s="8">
        <v>2972</v>
      </c>
      <c r="V41" s="552">
        <f t="shared" si="5"/>
        <v>0.99865591397849462</v>
      </c>
      <c r="W41" s="8">
        <v>2925</v>
      </c>
      <c r="X41" s="8">
        <v>2988</v>
      </c>
      <c r="Y41" s="552">
        <f t="shared" si="6"/>
        <v>1.0215384615384615</v>
      </c>
      <c r="Z41" s="8">
        <v>10</v>
      </c>
      <c r="AA41" s="8">
        <v>13</v>
      </c>
      <c r="AB41" s="366">
        <f t="shared" si="7"/>
        <v>1.3</v>
      </c>
      <c r="AC41" s="8">
        <v>6</v>
      </c>
      <c r="AD41" s="8">
        <v>4</v>
      </c>
      <c r="AE41" s="93">
        <f t="shared" si="8"/>
        <v>0.66666666666666663</v>
      </c>
      <c r="AF41" s="8">
        <v>8</v>
      </c>
      <c r="AG41" s="8">
        <v>5</v>
      </c>
      <c r="AH41" s="93">
        <f t="shared" si="9"/>
        <v>0.625</v>
      </c>
      <c r="AI41" s="8">
        <v>0</v>
      </c>
      <c r="AJ41" s="8">
        <v>0</v>
      </c>
      <c r="AK41" s="366" t="str">
        <f t="shared" si="10"/>
        <v>N/A</v>
      </c>
      <c r="AL41" s="8">
        <v>0</v>
      </c>
      <c r="AM41" s="8">
        <v>0</v>
      </c>
      <c r="AN41" s="366" t="str">
        <f t="shared" si="11"/>
        <v>N/A</v>
      </c>
      <c r="AO41" s="8">
        <v>0</v>
      </c>
      <c r="AP41" s="8">
        <v>0</v>
      </c>
      <c r="AQ41" s="335" t="str">
        <f t="shared" si="12"/>
        <v>N/A</v>
      </c>
      <c r="AR41" s="8">
        <v>0</v>
      </c>
      <c r="AS41" s="8">
        <v>0</v>
      </c>
      <c r="AT41" s="335" t="str">
        <f t="shared" si="13"/>
        <v>N/A</v>
      </c>
    </row>
    <row r="42" spans="1:46" s="1" customFormat="1" ht="15" customHeight="1" x14ac:dyDescent="0.6">
      <c r="A42" s="16">
        <v>11</v>
      </c>
      <c r="B42" s="17" t="s">
        <v>504</v>
      </c>
      <c r="C42" s="18">
        <v>9406</v>
      </c>
      <c r="D42" s="17" t="s">
        <v>592</v>
      </c>
      <c r="E42" s="8">
        <v>0</v>
      </c>
      <c r="F42" s="8">
        <v>10</v>
      </c>
      <c r="G42" s="54" t="str">
        <f t="shared" si="0"/>
        <v>N/A</v>
      </c>
      <c r="H42" s="8">
        <v>400</v>
      </c>
      <c r="I42" s="8">
        <v>299</v>
      </c>
      <c r="J42" s="54">
        <f t="shared" si="1"/>
        <v>0.74750000000000005</v>
      </c>
      <c r="K42" s="8">
        <v>2892</v>
      </c>
      <c r="L42" s="8">
        <v>2537</v>
      </c>
      <c r="M42" s="54">
        <f t="shared" si="2"/>
        <v>0.8772475795297372</v>
      </c>
      <c r="N42" s="8">
        <v>3292</v>
      </c>
      <c r="O42" s="8">
        <v>2846</v>
      </c>
      <c r="P42" s="54">
        <f t="shared" si="3"/>
        <v>0.86452004860267317</v>
      </c>
      <c r="Q42" s="8">
        <v>3298</v>
      </c>
      <c r="R42" s="8">
        <v>2964</v>
      </c>
      <c r="S42" s="552">
        <f t="shared" si="4"/>
        <v>0.89872650090964223</v>
      </c>
      <c r="T42" s="8">
        <v>2690</v>
      </c>
      <c r="U42" s="8">
        <v>2246</v>
      </c>
      <c r="V42" s="552">
        <f t="shared" si="5"/>
        <v>0.83494423791821559</v>
      </c>
      <c r="W42" s="8">
        <v>2660</v>
      </c>
      <c r="X42" s="8">
        <v>2135</v>
      </c>
      <c r="Y42" s="552">
        <f t="shared" si="6"/>
        <v>0.80263157894736847</v>
      </c>
      <c r="Z42" s="8">
        <v>10</v>
      </c>
      <c r="AA42" s="8">
        <v>7</v>
      </c>
      <c r="AB42" s="366">
        <f t="shared" si="7"/>
        <v>0.7</v>
      </c>
      <c r="AC42" s="8">
        <v>9</v>
      </c>
      <c r="AD42" s="8">
        <v>2</v>
      </c>
      <c r="AE42" s="93">
        <f t="shared" si="8"/>
        <v>0.22222222222222221</v>
      </c>
      <c r="AF42" s="8">
        <v>8</v>
      </c>
      <c r="AG42" s="8">
        <v>5</v>
      </c>
      <c r="AH42" s="93">
        <f t="shared" si="9"/>
        <v>0.625</v>
      </c>
      <c r="AI42" s="8">
        <v>0</v>
      </c>
      <c r="AJ42" s="8">
        <v>0</v>
      </c>
      <c r="AK42" s="366" t="str">
        <f t="shared" si="10"/>
        <v>N/A</v>
      </c>
      <c r="AL42" s="8">
        <v>0</v>
      </c>
      <c r="AM42" s="8">
        <v>0</v>
      </c>
      <c r="AN42" s="366" t="str">
        <f t="shared" si="11"/>
        <v>N/A</v>
      </c>
      <c r="AO42" s="8">
        <v>0</v>
      </c>
      <c r="AP42" s="8">
        <v>0</v>
      </c>
      <c r="AQ42" s="335" t="str">
        <f t="shared" si="12"/>
        <v>N/A</v>
      </c>
      <c r="AR42" s="8">
        <v>0</v>
      </c>
      <c r="AS42" s="8">
        <v>0</v>
      </c>
      <c r="AT42" s="335" t="str">
        <f t="shared" si="13"/>
        <v>N/A</v>
      </c>
    </row>
    <row r="43" spans="1:46" s="1" customFormat="1" ht="15" customHeight="1" x14ac:dyDescent="0.6">
      <c r="A43" s="16">
        <v>11</v>
      </c>
      <c r="B43" s="17" t="s">
        <v>504</v>
      </c>
      <c r="C43" s="18">
        <v>9508</v>
      </c>
      <c r="D43" s="17" t="s">
        <v>593</v>
      </c>
      <c r="E43" s="8">
        <v>28</v>
      </c>
      <c r="F43" s="8">
        <v>168</v>
      </c>
      <c r="G43" s="54">
        <f t="shared" si="0"/>
        <v>6</v>
      </c>
      <c r="H43" s="8">
        <v>0</v>
      </c>
      <c r="I43" s="8">
        <v>0</v>
      </c>
      <c r="J43" s="54" t="str">
        <f t="shared" si="1"/>
        <v>N/A</v>
      </c>
      <c r="K43" s="8">
        <v>1858</v>
      </c>
      <c r="L43" s="8">
        <v>1285</v>
      </c>
      <c r="M43" s="54">
        <f t="shared" si="2"/>
        <v>0.69160387513455324</v>
      </c>
      <c r="N43" s="8">
        <v>1886</v>
      </c>
      <c r="O43" s="8">
        <v>1453</v>
      </c>
      <c r="P43" s="54">
        <f t="shared" si="3"/>
        <v>0.77041357370095442</v>
      </c>
      <c r="Q43" s="8">
        <v>1892</v>
      </c>
      <c r="R43" s="8">
        <v>1576</v>
      </c>
      <c r="S43" s="552">
        <f t="shared" si="4"/>
        <v>0.83298097251585623</v>
      </c>
      <c r="T43" s="8">
        <v>1386</v>
      </c>
      <c r="U43" s="8">
        <v>926</v>
      </c>
      <c r="V43" s="552">
        <f t="shared" si="5"/>
        <v>0.6681096681096681</v>
      </c>
      <c r="W43" s="8">
        <v>1373</v>
      </c>
      <c r="X43" s="8">
        <v>840</v>
      </c>
      <c r="Y43" s="552">
        <f t="shared" si="6"/>
        <v>0.61179898033503277</v>
      </c>
      <c r="Z43" s="8">
        <v>5</v>
      </c>
      <c r="AA43" s="8">
        <v>6</v>
      </c>
      <c r="AB43" s="366">
        <f t="shared" si="7"/>
        <v>1.2</v>
      </c>
      <c r="AC43" s="8">
        <v>12</v>
      </c>
      <c r="AD43" s="8">
        <v>3</v>
      </c>
      <c r="AE43" s="93">
        <f t="shared" si="8"/>
        <v>0.25</v>
      </c>
      <c r="AF43" s="8">
        <v>16</v>
      </c>
      <c r="AG43" s="8">
        <v>13</v>
      </c>
      <c r="AH43" s="93">
        <f t="shared" si="9"/>
        <v>0.8125</v>
      </c>
      <c r="AI43" s="8">
        <v>0</v>
      </c>
      <c r="AJ43" s="8">
        <v>0</v>
      </c>
      <c r="AK43" s="366" t="str">
        <f t="shared" si="10"/>
        <v>N/A</v>
      </c>
      <c r="AL43" s="8">
        <v>0</v>
      </c>
      <c r="AM43" s="8">
        <v>0</v>
      </c>
      <c r="AN43" s="366" t="str">
        <f t="shared" si="11"/>
        <v>N/A</v>
      </c>
      <c r="AO43" s="8">
        <v>0</v>
      </c>
      <c r="AP43" s="8">
        <v>0</v>
      </c>
      <c r="AQ43" s="335" t="str">
        <f t="shared" si="12"/>
        <v>N/A</v>
      </c>
      <c r="AR43" s="8">
        <v>0</v>
      </c>
      <c r="AS43" s="8">
        <v>0</v>
      </c>
      <c r="AT43" s="335" t="str">
        <f t="shared" si="13"/>
        <v>N/A</v>
      </c>
    </row>
    <row r="44" spans="1:46" s="1" customFormat="1" ht="15" customHeight="1" x14ac:dyDescent="0.6">
      <c r="A44" s="16">
        <v>13</v>
      </c>
      <c r="B44" s="17" t="s">
        <v>505</v>
      </c>
      <c r="C44" s="18">
        <v>9104</v>
      </c>
      <c r="D44" s="17" t="s">
        <v>594</v>
      </c>
      <c r="E44" s="8">
        <v>376</v>
      </c>
      <c r="F44" s="8">
        <v>741</v>
      </c>
      <c r="G44" s="54">
        <f t="shared" si="0"/>
        <v>1.9707446808510638</v>
      </c>
      <c r="H44" s="8">
        <v>852</v>
      </c>
      <c r="I44" s="8">
        <v>424</v>
      </c>
      <c r="J44" s="54">
        <f t="shared" si="1"/>
        <v>0.49765258215962443</v>
      </c>
      <c r="K44" s="8">
        <v>737</v>
      </c>
      <c r="L44" s="8">
        <v>920</v>
      </c>
      <c r="M44" s="54">
        <f t="shared" si="2"/>
        <v>1.2483039348710991</v>
      </c>
      <c r="N44" s="8">
        <v>1965</v>
      </c>
      <c r="O44" s="8">
        <v>2085</v>
      </c>
      <c r="P44" s="54">
        <f t="shared" si="3"/>
        <v>1.0610687022900764</v>
      </c>
      <c r="Q44" s="8">
        <v>2036</v>
      </c>
      <c r="R44" s="8">
        <v>2040</v>
      </c>
      <c r="S44" s="552">
        <f t="shared" si="4"/>
        <v>1.0019646365422397</v>
      </c>
      <c r="T44" s="8">
        <v>1694</v>
      </c>
      <c r="U44" s="8">
        <v>1637</v>
      </c>
      <c r="V44" s="552">
        <f t="shared" si="5"/>
        <v>0.96635182998819358</v>
      </c>
      <c r="W44" s="8">
        <v>1594</v>
      </c>
      <c r="X44" s="8">
        <v>1675</v>
      </c>
      <c r="Y44" s="552">
        <f t="shared" si="6"/>
        <v>1.0508155583437893</v>
      </c>
      <c r="Z44" s="8">
        <v>7</v>
      </c>
      <c r="AA44" s="8">
        <v>5</v>
      </c>
      <c r="AB44" s="366">
        <f t="shared" si="7"/>
        <v>0.7142857142857143</v>
      </c>
      <c r="AC44" s="8">
        <v>0</v>
      </c>
      <c r="AD44" s="8" t="s">
        <v>956</v>
      </c>
      <c r="AE44" s="93" t="str">
        <f t="shared" si="8"/>
        <v>N/A</v>
      </c>
      <c r="AF44" s="8">
        <v>0</v>
      </c>
      <c r="AG44" s="8" t="s">
        <v>957</v>
      </c>
      <c r="AH44" s="93" t="str">
        <f t="shared" si="9"/>
        <v>N/A</v>
      </c>
      <c r="AI44" s="8">
        <v>99</v>
      </c>
      <c r="AJ44" s="8">
        <v>28</v>
      </c>
      <c r="AK44" s="366">
        <f t="shared" si="10"/>
        <v>0.28282828282828282</v>
      </c>
      <c r="AL44" s="8">
        <v>116</v>
      </c>
      <c r="AM44" s="8">
        <v>116</v>
      </c>
      <c r="AN44" s="366">
        <f t="shared" si="11"/>
        <v>1</v>
      </c>
      <c r="AO44" s="8">
        <v>35</v>
      </c>
      <c r="AP44" s="8">
        <v>0</v>
      </c>
      <c r="AQ44" s="335">
        <f t="shared" si="12"/>
        <v>0</v>
      </c>
      <c r="AR44" s="8">
        <v>51</v>
      </c>
      <c r="AS44" s="8">
        <v>51</v>
      </c>
      <c r="AT44" s="335">
        <f t="shared" si="13"/>
        <v>1</v>
      </c>
    </row>
    <row r="45" spans="1:46" s="1" customFormat="1" ht="15" customHeight="1" x14ac:dyDescent="0.6">
      <c r="A45" s="16">
        <v>13</v>
      </c>
      <c r="B45" s="17" t="s">
        <v>505</v>
      </c>
      <c r="C45" s="18">
        <v>9105</v>
      </c>
      <c r="D45" s="17" t="s">
        <v>595</v>
      </c>
      <c r="E45" s="8">
        <v>134</v>
      </c>
      <c r="F45" s="8">
        <v>453</v>
      </c>
      <c r="G45" s="54">
        <f t="shared" si="0"/>
        <v>3.3805970149253732</v>
      </c>
      <c r="H45" s="8">
        <v>0</v>
      </c>
      <c r="I45" s="8">
        <v>0</v>
      </c>
      <c r="J45" s="54" t="str">
        <f t="shared" si="1"/>
        <v>N/A</v>
      </c>
      <c r="K45" s="8">
        <v>2126</v>
      </c>
      <c r="L45" s="8">
        <v>1616</v>
      </c>
      <c r="M45" s="54">
        <f t="shared" si="2"/>
        <v>0.76011288805268107</v>
      </c>
      <c r="N45" s="8">
        <v>2260</v>
      </c>
      <c r="O45" s="8">
        <v>2069</v>
      </c>
      <c r="P45" s="54">
        <f t="shared" si="3"/>
        <v>0.9154867256637168</v>
      </c>
      <c r="Q45" s="8">
        <v>2330</v>
      </c>
      <c r="R45" s="8">
        <v>2105</v>
      </c>
      <c r="S45" s="552">
        <f t="shared" si="4"/>
        <v>0.90343347639484983</v>
      </c>
      <c r="T45" s="8">
        <v>1639</v>
      </c>
      <c r="U45" s="8">
        <v>1605</v>
      </c>
      <c r="V45" s="552">
        <f t="shared" si="5"/>
        <v>0.97925564368517393</v>
      </c>
      <c r="W45" s="8">
        <v>1586</v>
      </c>
      <c r="X45" s="8">
        <v>1588</v>
      </c>
      <c r="Y45" s="552">
        <f t="shared" si="6"/>
        <v>1.0012610340479193</v>
      </c>
      <c r="Z45" s="8">
        <v>7</v>
      </c>
      <c r="AA45" s="8">
        <v>5</v>
      </c>
      <c r="AB45" s="366">
        <f t="shared" si="7"/>
        <v>0.7142857142857143</v>
      </c>
      <c r="AC45" s="8">
        <v>6</v>
      </c>
      <c r="AD45" s="8">
        <v>0</v>
      </c>
      <c r="AE45" s="93">
        <f t="shared" si="8"/>
        <v>0</v>
      </c>
      <c r="AF45" s="8">
        <v>4</v>
      </c>
      <c r="AG45" s="8">
        <v>3</v>
      </c>
      <c r="AH45" s="93">
        <f t="shared" si="9"/>
        <v>0.75</v>
      </c>
      <c r="AI45" s="8">
        <v>81</v>
      </c>
      <c r="AJ45" s="8">
        <v>0</v>
      </c>
      <c r="AK45" s="366">
        <f t="shared" si="10"/>
        <v>0</v>
      </c>
      <c r="AL45" s="8">
        <v>98</v>
      </c>
      <c r="AM45" s="8">
        <v>0</v>
      </c>
      <c r="AN45" s="366">
        <f t="shared" si="11"/>
        <v>0</v>
      </c>
      <c r="AO45" s="8">
        <v>30</v>
      </c>
      <c r="AP45" s="8">
        <v>0</v>
      </c>
      <c r="AQ45" s="335">
        <f t="shared" si="12"/>
        <v>0</v>
      </c>
      <c r="AR45" s="8">
        <v>42</v>
      </c>
      <c r="AS45" s="8">
        <v>42</v>
      </c>
      <c r="AT45" s="335">
        <f t="shared" si="13"/>
        <v>1</v>
      </c>
    </row>
    <row r="46" spans="1:46" s="1" customFormat="1" ht="15" customHeight="1" x14ac:dyDescent="0.6">
      <c r="A46" s="16">
        <v>13</v>
      </c>
      <c r="B46" s="17" t="s">
        <v>505</v>
      </c>
      <c r="C46" s="18">
        <v>9218</v>
      </c>
      <c r="D46" s="17" t="s">
        <v>596</v>
      </c>
      <c r="E46" s="8">
        <v>112</v>
      </c>
      <c r="F46" s="8">
        <v>347</v>
      </c>
      <c r="G46" s="54">
        <f t="shared" si="0"/>
        <v>3.0982142857142856</v>
      </c>
      <c r="H46" s="8">
        <v>272</v>
      </c>
      <c r="I46" s="8">
        <v>192</v>
      </c>
      <c r="J46" s="54">
        <f t="shared" si="1"/>
        <v>0.70588235294117652</v>
      </c>
      <c r="K46" s="8">
        <v>2654</v>
      </c>
      <c r="L46" s="8">
        <v>2469</v>
      </c>
      <c r="M46" s="54">
        <f t="shared" si="2"/>
        <v>0.93029389600602863</v>
      </c>
      <c r="N46" s="8">
        <v>3038</v>
      </c>
      <c r="O46" s="8">
        <v>3008</v>
      </c>
      <c r="P46" s="54">
        <f t="shared" si="3"/>
        <v>0.99012508229098095</v>
      </c>
      <c r="Q46" s="8">
        <v>3069</v>
      </c>
      <c r="R46" s="8">
        <v>3887</v>
      </c>
      <c r="S46" s="552">
        <f t="shared" si="4"/>
        <v>1.26653633105246</v>
      </c>
      <c r="T46" s="8">
        <v>2087</v>
      </c>
      <c r="U46" s="8">
        <v>2092</v>
      </c>
      <c r="V46" s="552">
        <f t="shared" si="5"/>
        <v>1.0023957834211787</v>
      </c>
      <c r="W46" s="8">
        <v>2072</v>
      </c>
      <c r="X46" s="8">
        <v>1662</v>
      </c>
      <c r="Y46" s="552">
        <f t="shared" si="6"/>
        <v>0.80212355212355213</v>
      </c>
      <c r="Z46" s="8">
        <v>7</v>
      </c>
      <c r="AA46" s="8">
        <v>6</v>
      </c>
      <c r="AB46" s="366">
        <f t="shared" si="7"/>
        <v>0.8571428571428571</v>
      </c>
      <c r="AC46" s="8">
        <v>6</v>
      </c>
      <c r="AD46" s="8">
        <v>0</v>
      </c>
      <c r="AE46" s="93">
        <f t="shared" si="8"/>
        <v>0</v>
      </c>
      <c r="AF46" s="8">
        <v>4</v>
      </c>
      <c r="AG46" s="8">
        <v>2</v>
      </c>
      <c r="AH46" s="93">
        <f t="shared" si="9"/>
        <v>0.5</v>
      </c>
      <c r="AI46" s="8">
        <v>0</v>
      </c>
      <c r="AJ46" s="8">
        <v>0</v>
      </c>
      <c r="AK46" s="366" t="str">
        <f t="shared" si="10"/>
        <v>N/A</v>
      </c>
      <c r="AL46" s="8">
        <v>0</v>
      </c>
      <c r="AM46" s="8">
        <v>0</v>
      </c>
      <c r="AN46" s="366" t="str">
        <f t="shared" si="11"/>
        <v>N/A</v>
      </c>
      <c r="AO46" s="8">
        <v>0</v>
      </c>
      <c r="AP46" s="8">
        <v>0</v>
      </c>
      <c r="AQ46" s="335" t="str">
        <f t="shared" si="12"/>
        <v>N/A</v>
      </c>
      <c r="AR46" s="8">
        <v>0</v>
      </c>
      <c r="AS46" s="8">
        <v>0</v>
      </c>
      <c r="AT46" s="335" t="str">
        <f t="shared" si="13"/>
        <v>N/A</v>
      </c>
    </row>
    <row r="47" spans="1:46" s="1" customFormat="1" ht="15" customHeight="1" x14ac:dyDescent="0.6">
      <c r="A47" s="16">
        <v>13</v>
      </c>
      <c r="B47" s="17" t="s">
        <v>505</v>
      </c>
      <c r="C47" s="18">
        <v>9304</v>
      </c>
      <c r="D47" s="17" t="s">
        <v>578</v>
      </c>
      <c r="E47" s="8">
        <v>324</v>
      </c>
      <c r="F47" s="8">
        <v>433</v>
      </c>
      <c r="G47" s="54">
        <f t="shared" si="0"/>
        <v>1.3364197530864197</v>
      </c>
      <c r="H47" s="8">
        <v>519</v>
      </c>
      <c r="I47" s="8">
        <v>500</v>
      </c>
      <c r="J47" s="54">
        <f t="shared" si="1"/>
        <v>0.96339113680154143</v>
      </c>
      <c r="K47" s="8">
        <v>2292</v>
      </c>
      <c r="L47" s="8">
        <v>1823</v>
      </c>
      <c r="M47" s="54">
        <f t="shared" si="2"/>
        <v>0.79537521815008727</v>
      </c>
      <c r="N47" s="8">
        <v>3135</v>
      </c>
      <c r="O47" s="8">
        <v>2756</v>
      </c>
      <c r="P47" s="54">
        <f t="shared" si="3"/>
        <v>0.8791068580542265</v>
      </c>
      <c r="Q47" s="8">
        <v>3154</v>
      </c>
      <c r="R47" s="8">
        <v>3477</v>
      </c>
      <c r="S47" s="552">
        <f t="shared" si="4"/>
        <v>1.1024096385542168</v>
      </c>
      <c r="T47" s="8">
        <v>2443</v>
      </c>
      <c r="U47" s="8">
        <v>2206</v>
      </c>
      <c r="V47" s="552">
        <f t="shared" si="5"/>
        <v>0.90298812934916084</v>
      </c>
      <c r="W47" s="8">
        <v>2416</v>
      </c>
      <c r="X47" s="8">
        <v>1870</v>
      </c>
      <c r="Y47" s="552">
        <f t="shared" si="6"/>
        <v>0.77400662251655628</v>
      </c>
      <c r="Z47" s="8">
        <v>7</v>
      </c>
      <c r="AA47" s="8">
        <v>4</v>
      </c>
      <c r="AB47" s="366">
        <f t="shared" si="7"/>
        <v>0.5714285714285714</v>
      </c>
      <c r="AC47" s="8">
        <v>0</v>
      </c>
      <c r="AD47" s="8" t="s">
        <v>956</v>
      </c>
      <c r="AE47" s="93" t="str">
        <f t="shared" si="8"/>
        <v>N/A</v>
      </c>
      <c r="AF47" s="8">
        <v>0</v>
      </c>
      <c r="AG47" s="8" t="s">
        <v>957</v>
      </c>
      <c r="AH47" s="93" t="str">
        <f t="shared" si="9"/>
        <v>N/A</v>
      </c>
      <c r="AI47" s="8">
        <v>0</v>
      </c>
      <c r="AJ47" s="8">
        <v>0</v>
      </c>
      <c r="AK47" s="366" t="str">
        <f t="shared" si="10"/>
        <v>N/A</v>
      </c>
      <c r="AL47" s="8">
        <v>0</v>
      </c>
      <c r="AM47" s="8">
        <v>0</v>
      </c>
      <c r="AN47" s="366" t="str">
        <f t="shared" si="11"/>
        <v>N/A</v>
      </c>
      <c r="AO47" s="8">
        <v>0</v>
      </c>
      <c r="AP47" s="8">
        <v>0</v>
      </c>
      <c r="AQ47" s="335" t="str">
        <f t="shared" si="12"/>
        <v>N/A</v>
      </c>
      <c r="AR47" s="8">
        <v>0</v>
      </c>
      <c r="AS47" s="8">
        <v>0</v>
      </c>
      <c r="AT47" s="335" t="str">
        <f t="shared" si="13"/>
        <v>N/A</v>
      </c>
    </row>
    <row r="48" spans="1:46" s="1" customFormat="1" ht="15" customHeight="1" x14ac:dyDescent="0.6">
      <c r="A48" s="16">
        <v>15</v>
      </c>
      <c r="B48" s="17" t="s">
        <v>506</v>
      </c>
      <c r="C48" s="18">
        <v>9110</v>
      </c>
      <c r="D48" s="17" t="s">
        <v>597</v>
      </c>
      <c r="E48" s="8">
        <v>832</v>
      </c>
      <c r="F48" s="8">
        <v>905</v>
      </c>
      <c r="G48" s="54">
        <f t="shared" si="0"/>
        <v>1.0877403846153846</v>
      </c>
      <c r="H48" s="8">
        <v>144</v>
      </c>
      <c r="I48" s="8">
        <v>177</v>
      </c>
      <c r="J48" s="54">
        <f t="shared" si="1"/>
        <v>1.2291666666666667</v>
      </c>
      <c r="K48" s="8">
        <v>688</v>
      </c>
      <c r="L48" s="8">
        <v>707</v>
      </c>
      <c r="M48" s="54">
        <f t="shared" si="2"/>
        <v>1.0276162790697674</v>
      </c>
      <c r="N48" s="8">
        <v>1664</v>
      </c>
      <c r="O48" s="8">
        <v>1789</v>
      </c>
      <c r="P48" s="54">
        <f t="shared" si="3"/>
        <v>1.0751201923076923</v>
      </c>
      <c r="Q48" s="8">
        <v>1687</v>
      </c>
      <c r="R48" s="8">
        <v>1825</v>
      </c>
      <c r="S48" s="552">
        <f t="shared" si="4"/>
        <v>1.0818020154119738</v>
      </c>
      <c r="T48" s="8">
        <v>1602</v>
      </c>
      <c r="U48" s="8">
        <v>1811</v>
      </c>
      <c r="V48" s="552">
        <f t="shared" si="5"/>
        <v>1.130461922596754</v>
      </c>
      <c r="W48" s="8">
        <v>1572</v>
      </c>
      <c r="X48" s="8">
        <v>1778</v>
      </c>
      <c r="Y48" s="552">
        <f t="shared" si="6"/>
        <v>1.1310432569974556</v>
      </c>
      <c r="Z48" s="8">
        <v>8</v>
      </c>
      <c r="AA48" s="8">
        <v>9</v>
      </c>
      <c r="AB48" s="366">
        <f t="shared" si="7"/>
        <v>1.125</v>
      </c>
      <c r="AC48" s="8">
        <v>6</v>
      </c>
      <c r="AD48" s="8">
        <v>4</v>
      </c>
      <c r="AE48" s="93">
        <f t="shared" si="8"/>
        <v>0.66666666666666663</v>
      </c>
      <c r="AF48" s="8">
        <v>4</v>
      </c>
      <c r="AG48" s="8">
        <v>2</v>
      </c>
      <c r="AH48" s="93">
        <f t="shared" si="9"/>
        <v>0.5</v>
      </c>
      <c r="AI48" s="8">
        <v>153</v>
      </c>
      <c r="AJ48" s="8">
        <v>43</v>
      </c>
      <c r="AK48" s="366">
        <f t="shared" si="10"/>
        <v>0.28104575163398693</v>
      </c>
      <c r="AL48" s="8">
        <v>57</v>
      </c>
      <c r="AM48" s="8">
        <v>56</v>
      </c>
      <c r="AN48" s="366">
        <f t="shared" si="11"/>
        <v>0.98245614035087714</v>
      </c>
      <c r="AO48" s="8">
        <v>81</v>
      </c>
      <c r="AP48" s="8">
        <v>0</v>
      </c>
      <c r="AQ48" s="335">
        <f t="shared" si="12"/>
        <v>0</v>
      </c>
      <c r="AR48" s="8">
        <v>115</v>
      </c>
      <c r="AS48" s="8">
        <v>115</v>
      </c>
      <c r="AT48" s="335">
        <f t="shared" si="13"/>
        <v>1</v>
      </c>
    </row>
    <row r="49" spans="1:46" s="1" customFormat="1" ht="15" customHeight="1" x14ac:dyDescent="0.6">
      <c r="A49" s="16">
        <v>15</v>
      </c>
      <c r="B49" s="17" t="s">
        <v>506</v>
      </c>
      <c r="C49" s="18">
        <v>9111</v>
      </c>
      <c r="D49" s="17" t="s">
        <v>598</v>
      </c>
      <c r="E49" s="8">
        <v>174</v>
      </c>
      <c r="F49" s="8">
        <v>725</v>
      </c>
      <c r="G49" s="54">
        <f t="shared" si="0"/>
        <v>4.166666666666667</v>
      </c>
      <c r="H49" s="8">
        <v>0</v>
      </c>
      <c r="I49" s="8">
        <v>0</v>
      </c>
      <c r="J49" s="54" t="str">
        <f t="shared" si="1"/>
        <v>N/A</v>
      </c>
      <c r="K49" s="8">
        <v>2376</v>
      </c>
      <c r="L49" s="8">
        <v>2093</v>
      </c>
      <c r="M49" s="54">
        <f t="shared" si="2"/>
        <v>0.88089225589225584</v>
      </c>
      <c r="N49" s="8">
        <v>2550</v>
      </c>
      <c r="O49" s="8">
        <v>2818</v>
      </c>
      <c r="P49" s="54">
        <f t="shared" si="3"/>
        <v>1.1050980392156862</v>
      </c>
      <c r="Q49" s="8">
        <v>2764</v>
      </c>
      <c r="R49" s="8">
        <v>2669</v>
      </c>
      <c r="S49" s="552">
        <f t="shared" si="4"/>
        <v>0.96562952243125899</v>
      </c>
      <c r="T49" s="8">
        <v>2057</v>
      </c>
      <c r="U49" s="8">
        <v>1934</v>
      </c>
      <c r="V49" s="552">
        <f t="shared" si="5"/>
        <v>0.94020418084589208</v>
      </c>
      <c r="W49" s="8">
        <v>1891</v>
      </c>
      <c r="X49" s="8">
        <v>1956</v>
      </c>
      <c r="Y49" s="552">
        <f t="shared" si="6"/>
        <v>1.0343733474352195</v>
      </c>
      <c r="Z49" s="8">
        <v>13</v>
      </c>
      <c r="AA49" s="8">
        <v>10</v>
      </c>
      <c r="AB49" s="366">
        <f t="shared" si="7"/>
        <v>0.76923076923076927</v>
      </c>
      <c r="AC49" s="8">
        <v>6</v>
      </c>
      <c r="AD49" s="8">
        <v>0</v>
      </c>
      <c r="AE49" s="93">
        <f t="shared" si="8"/>
        <v>0</v>
      </c>
      <c r="AF49" s="8">
        <v>4</v>
      </c>
      <c r="AG49" s="8">
        <v>2</v>
      </c>
      <c r="AH49" s="93">
        <f t="shared" si="9"/>
        <v>0.5</v>
      </c>
      <c r="AI49" s="8">
        <v>0</v>
      </c>
      <c r="AJ49" s="8">
        <v>0</v>
      </c>
      <c r="AK49" s="366" t="str">
        <f t="shared" si="10"/>
        <v>N/A</v>
      </c>
      <c r="AL49" s="8">
        <v>0</v>
      </c>
      <c r="AM49" s="8">
        <v>0</v>
      </c>
      <c r="AN49" s="366" t="str">
        <f t="shared" si="11"/>
        <v>N/A</v>
      </c>
      <c r="AO49" s="8">
        <v>0</v>
      </c>
      <c r="AP49" s="8">
        <v>0</v>
      </c>
      <c r="AQ49" s="335" t="str">
        <f t="shared" si="12"/>
        <v>N/A</v>
      </c>
      <c r="AR49" s="8">
        <v>0</v>
      </c>
      <c r="AS49" s="8">
        <v>0</v>
      </c>
      <c r="AT49" s="335" t="str">
        <f t="shared" si="13"/>
        <v>N/A</v>
      </c>
    </row>
    <row r="50" spans="1:46" s="1" customFormat="1" ht="15" customHeight="1" x14ac:dyDescent="0.6">
      <c r="A50" s="16">
        <v>15</v>
      </c>
      <c r="B50" s="17" t="s">
        <v>506</v>
      </c>
      <c r="C50" s="18">
        <v>9305</v>
      </c>
      <c r="D50" s="17" t="s">
        <v>599</v>
      </c>
      <c r="E50" s="8">
        <v>204</v>
      </c>
      <c r="F50" s="8">
        <v>237</v>
      </c>
      <c r="G50" s="54">
        <f t="shared" si="0"/>
        <v>1.161764705882353</v>
      </c>
      <c r="H50" s="8">
        <v>548</v>
      </c>
      <c r="I50" s="8">
        <v>495</v>
      </c>
      <c r="J50" s="54">
        <f t="shared" si="1"/>
        <v>0.90328467153284675</v>
      </c>
      <c r="K50" s="8">
        <v>1667</v>
      </c>
      <c r="L50" s="8">
        <v>1221</v>
      </c>
      <c r="M50" s="54">
        <f t="shared" si="2"/>
        <v>0.73245350929814035</v>
      </c>
      <c r="N50" s="8">
        <v>2419</v>
      </c>
      <c r="O50" s="8">
        <v>1953</v>
      </c>
      <c r="P50" s="54">
        <f t="shared" si="3"/>
        <v>0.80735841256717655</v>
      </c>
      <c r="Q50" s="8">
        <v>2450</v>
      </c>
      <c r="R50" s="8">
        <v>2077</v>
      </c>
      <c r="S50" s="552">
        <f t="shared" si="4"/>
        <v>0.84775510204081628</v>
      </c>
      <c r="T50" s="8">
        <v>2389</v>
      </c>
      <c r="U50" s="8">
        <v>2013</v>
      </c>
      <c r="V50" s="552">
        <f t="shared" si="5"/>
        <v>0.84261197153620759</v>
      </c>
      <c r="W50" s="8">
        <v>2332</v>
      </c>
      <c r="X50" s="8">
        <v>1896</v>
      </c>
      <c r="Y50" s="552">
        <f t="shared" si="6"/>
        <v>0.81303602058319036</v>
      </c>
      <c r="Z50" s="8">
        <v>3</v>
      </c>
      <c r="AA50" s="8">
        <v>3</v>
      </c>
      <c r="AB50" s="366">
        <f t="shared" si="7"/>
        <v>1</v>
      </c>
      <c r="AC50" s="8">
        <v>9</v>
      </c>
      <c r="AD50" s="8">
        <v>0</v>
      </c>
      <c r="AE50" s="93">
        <f t="shared" si="8"/>
        <v>0</v>
      </c>
      <c r="AF50" s="8">
        <v>4</v>
      </c>
      <c r="AG50" s="8">
        <v>2</v>
      </c>
      <c r="AH50" s="93">
        <f t="shared" si="9"/>
        <v>0.5</v>
      </c>
      <c r="AI50" s="8">
        <v>64</v>
      </c>
      <c r="AJ50" s="8">
        <v>3</v>
      </c>
      <c r="AK50" s="366">
        <f t="shared" si="10"/>
        <v>4.6875E-2</v>
      </c>
      <c r="AL50" s="8">
        <v>26</v>
      </c>
      <c r="AM50" s="8">
        <v>25</v>
      </c>
      <c r="AN50" s="366">
        <f t="shared" si="11"/>
        <v>0.96153846153846156</v>
      </c>
      <c r="AO50" s="8">
        <v>33</v>
      </c>
      <c r="AP50" s="8">
        <v>0</v>
      </c>
      <c r="AQ50" s="335">
        <f t="shared" si="12"/>
        <v>0</v>
      </c>
      <c r="AR50" s="8">
        <v>47</v>
      </c>
      <c r="AS50" s="8">
        <v>47</v>
      </c>
      <c r="AT50" s="335">
        <f t="shared" si="13"/>
        <v>1</v>
      </c>
    </row>
    <row r="51" spans="1:46" s="1" customFormat="1" ht="15" customHeight="1" x14ac:dyDescent="0.6">
      <c r="A51" s="16">
        <v>15</v>
      </c>
      <c r="B51" s="17" t="s">
        <v>506</v>
      </c>
      <c r="C51" s="18">
        <v>9514</v>
      </c>
      <c r="D51" s="17" t="s">
        <v>600</v>
      </c>
      <c r="E51" s="8">
        <v>52</v>
      </c>
      <c r="F51" s="8">
        <v>75</v>
      </c>
      <c r="G51" s="54">
        <f t="shared" si="0"/>
        <v>1.4423076923076923</v>
      </c>
      <c r="H51" s="8">
        <v>0</v>
      </c>
      <c r="I51" s="8">
        <v>0</v>
      </c>
      <c r="J51" s="54" t="str">
        <f t="shared" si="1"/>
        <v>N/A</v>
      </c>
      <c r="K51" s="8">
        <v>2959</v>
      </c>
      <c r="L51" s="8">
        <v>2884</v>
      </c>
      <c r="M51" s="54">
        <f t="shared" si="2"/>
        <v>0.97465359918891514</v>
      </c>
      <c r="N51" s="8">
        <v>3011</v>
      </c>
      <c r="O51" s="8">
        <v>2959</v>
      </c>
      <c r="P51" s="54">
        <f t="shared" si="3"/>
        <v>0.98272999003653272</v>
      </c>
      <c r="Q51" s="8">
        <v>3045</v>
      </c>
      <c r="R51" s="8">
        <v>3145</v>
      </c>
      <c r="S51" s="552">
        <f t="shared" si="4"/>
        <v>1.0328407224958949</v>
      </c>
      <c r="T51" s="8">
        <v>2288</v>
      </c>
      <c r="U51" s="8">
        <v>2320</v>
      </c>
      <c r="V51" s="552">
        <f t="shared" si="5"/>
        <v>1.013986013986014</v>
      </c>
      <c r="W51" s="8">
        <v>2259</v>
      </c>
      <c r="X51" s="8">
        <v>2207</v>
      </c>
      <c r="Y51" s="552">
        <f t="shared" si="6"/>
        <v>0.97698096502877374</v>
      </c>
      <c r="Z51" s="8">
        <v>13</v>
      </c>
      <c r="AA51" s="8">
        <v>10</v>
      </c>
      <c r="AB51" s="366">
        <f t="shared" si="7"/>
        <v>0.76923076923076927</v>
      </c>
      <c r="AC51" s="8">
        <v>0</v>
      </c>
      <c r="AD51" s="8" t="s">
        <v>956</v>
      </c>
      <c r="AE51" s="93" t="str">
        <f t="shared" si="8"/>
        <v>N/A</v>
      </c>
      <c r="AF51" s="8">
        <v>0</v>
      </c>
      <c r="AG51" s="8" t="s">
        <v>957</v>
      </c>
      <c r="AH51" s="93" t="str">
        <f t="shared" si="9"/>
        <v>N/A</v>
      </c>
      <c r="AI51" s="8">
        <v>26</v>
      </c>
      <c r="AJ51" s="8">
        <v>11</v>
      </c>
      <c r="AK51" s="366">
        <f t="shared" si="10"/>
        <v>0.42307692307692307</v>
      </c>
      <c r="AL51" s="8">
        <v>26</v>
      </c>
      <c r="AM51" s="8">
        <v>13</v>
      </c>
      <c r="AN51" s="366">
        <f t="shared" si="11"/>
        <v>0.5</v>
      </c>
      <c r="AO51" s="8">
        <v>5</v>
      </c>
      <c r="AP51" s="8">
        <v>0</v>
      </c>
      <c r="AQ51" s="335">
        <f t="shared" si="12"/>
        <v>0</v>
      </c>
      <c r="AR51" s="8">
        <v>7</v>
      </c>
      <c r="AS51" s="8">
        <v>7</v>
      </c>
      <c r="AT51" s="335">
        <f t="shared" si="13"/>
        <v>1</v>
      </c>
    </row>
    <row r="52" spans="1:46" s="1" customFormat="1" ht="15" customHeight="1" x14ac:dyDescent="0.6">
      <c r="A52" s="16">
        <v>15</v>
      </c>
      <c r="B52" s="17" t="s">
        <v>506</v>
      </c>
      <c r="C52" s="18">
        <v>9551</v>
      </c>
      <c r="D52" s="17" t="s">
        <v>601</v>
      </c>
      <c r="E52" s="8">
        <v>227</v>
      </c>
      <c r="F52" s="8">
        <v>223</v>
      </c>
      <c r="G52" s="54">
        <f t="shared" si="0"/>
        <v>0.98237885462555063</v>
      </c>
      <c r="H52" s="8">
        <v>122</v>
      </c>
      <c r="I52" s="8">
        <v>111</v>
      </c>
      <c r="J52" s="54">
        <f t="shared" si="1"/>
        <v>0.9098360655737705</v>
      </c>
      <c r="K52" s="8">
        <v>593</v>
      </c>
      <c r="L52" s="8">
        <v>483</v>
      </c>
      <c r="M52" s="54">
        <f t="shared" si="2"/>
        <v>0.81450252951096125</v>
      </c>
      <c r="N52" s="8">
        <v>942</v>
      </c>
      <c r="O52" s="8">
        <v>817</v>
      </c>
      <c r="P52" s="54">
        <f t="shared" si="3"/>
        <v>0.86730360934182593</v>
      </c>
      <c r="Q52" s="8">
        <v>1005</v>
      </c>
      <c r="R52" s="8">
        <v>877</v>
      </c>
      <c r="S52" s="552">
        <f t="shared" si="4"/>
        <v>0.87263681592039799</v>
      </c>
      <c r="T52" s="8">
        <v>986</v>
      </c>
      <c r="U52" s="8">
        <v>832</v>
      </c>
      <c r="V52" s="552">
        <f t="shared" si="5"/>
        <v>0.84381338742393508</v>
      </c>
      <c r="W52" s="8">
        <v>919</v>
      </c>
      <c r="X52" s="8">
        <v>792</v>
      </c>
      <c r="Y52" s="552">
        <f t="shared" si="6"/>
        <v>0.86180631120783457</v>
      </c>
      <c r="Z52" s="8">
        <v>13</v>
      </c>
      <c r="AA52" s="8">
        <v>7</v>
      </c>
      <c r="AB52" s="366">
        <f t="shared" si="7"/>
        <v>0.53846153846153844</v>
      </c>
      <c r="AC52" s="8">
        <v>0</v>
      </c>
      <c r="AD52" s="8" t="s">
        <v>956</v>
      </c>
      <c r="AE52" s="93" t="str">
        <f t="shared" si="8"/>
        <v>N/A</v>
      </c>
      <c r="AF52" s="8">
        <v>0</v>
      </c>
      <c r="AG52" s="8" t="s">
        <v>957</v>
      </c>
      <c r="AH52" s="93" t="str">
        <f t="shared" si="9"/>
        <v>N/A</v>
      </c>
      <c r="AI52" s="8">
        <v>19</v>
      </c>
      <c r="AJ52" s="8">
        <v>0</v>
      </c>
      <c r="AK52" s="366">
        <f t="shared" si="10"/>
        <v>0</v>
      </c>
      <c r="AL52" s="8">
        <v>10</v>
      </c>
      <c r="AM52" s="8">
        <v>0</v>
      </c>
      <c r="AN52" s="366">
        <f t="shared" si="11"/>
        <v>0</v>
      </c>
      <c r="AO52" s="8">
        <v>9</v>
      </c>
      <c r="AP52" s="8">
        <v>0</v>
      </c>
      <c r="AQ52" s="335">
        <f t="shared" si="12"/>
        <v>0</v>
      </c>
      <c r="AR52" s="8">
        <v>14</v>
      </c>
      <c r="AS52" s="8">
        <v>14</v>
      </c>
      <c r="AT52" s="335">
        <f t="shared" si="13"/>
        <v>1</v>
      </c>
    </row>
    <row r="53" spans="1:46" s="1" customFormat="1" ht="15" customHeight="1" x14ac:dyDescent="0.6">
      <c r="A53" s="16">
        <v>17</v>
      </c>
      <c r="B53" s="17" t="s">
        <v>507</v>
      </c>
      <c r="C53" s="18">
        <v>9112</v>
      </c>
      <c r="D53" s="17" t="s">
        <v>602</v>
      </c>
      <c r="E53" s="8">
        <v>2414</v>
      </c>
      <c r="F53" s="8">
        <v>3156</v>
      </c>
      <c r="G53" s="54">
        <f t="shared" si="0"/>
        <v>1.3073736536868268</v>
      </c>
      <c r="H53" s="8">
        <v>457</v>
      </c>
      <c r="I53" s="8">
        <v>392</v>
      </c>
      <c r="J53" s="54">
        <f t="shared" si="1"/>
        <v>0.85776805251641142</v>
      </c>
      <c r="K53" s="8">
        <v>275</v>
      </c>
      <c r="L53" s="8">
        <v>1213</v>
      </c>
      <c r="M53" s="54">
        <f t="shared" si="2"/>
        <v>4.4109090909090911</v>
      </c>
      <c r="N53" s="8">
        <v>3146</v>
      </c>
      <c r="O53" s="8">
        <v>4761</v>
      </c>
      <c r="P53" s="54">
        <f t="shared" si="3"/>
        <v>1.5133502860775587</v>
      </c>
      <c r="Q53" s="8">
        <v>3281</v>
      </c>
      <c r="R53" s="8">
        <v>5215</v>
      </c>
      <c r="S53" s="552">
        <f t="shared" si="4"/>
        <v>1.5894544346235904</v>
      </c>
      <c r="T53" s="8">
        <v>3173</v>
      </c>
      <c r="U53" s="8">
        <v>3028</v>
      </c>
      <c r="V53" s="552">
        <f t="shared" si="5"/>
        <v>0.95430192247084777</v>
      </c>
      <c r="W53" s="8">
        <v>3016</v>
      </c>
      <c r="X53" s="8">
        <v>2730</v>
      </c>
      <c r="Y53" s="552">
        <f t="shared" si="6"/>
        <v>0.90517241379310343</v>
      </c>
      <c r="Z53" s="8">
        <v>22</v>
      </c>
      <c r="AA53" s="8">
        <v>19</v>
      </c>
      <c r="AB53" s="366">
        <f t="shared" si="7"/>
        <v>0.86363636363636365</v>
      </c>
      <c r="AC53" s="8">
        <v>6</v>
      </c>
      <c r="AD53" s="8">
        <v>1</v>
      </c>
      <c r="AE53" s="93">
        <f t="shared" si="8"/>
        <v>0.16666666666666666</v>
      </c>
      <c r="AF53" s="8">
        <v>4</v>
      </c>
      <c r="AG53" s="8">
        <v>1</v>
      </c>
      <c r="AH53" s="93">
        <f t="shared" si="9"/>
        <v>0.25</v>
      </c>
      <c r="AI53" s="8">
        <v>74</v>
      </c>
      <c r="AJ53" s="8">
        <v>0</v>
      </c>
      <c r="AK53" s="366">
        <f t="shared" si="10"/>
        <v>0</v>
      </c>
      <c r="AL53" s="8">
        <v>82</v>
      </c>
      <c r="AM53" s="8">
        <v>0</v>
      </c>
      <c r="AN53" s="366">
        <f t="shared" si="11"/>
        <v>0</v>
      </c>
      <c r="AO53" s="8">
        <v>28</v>
      </c>
      <c r="AP53" s="8">
        <v>0</v>
      </c>
      <c r="AQ53" s="335">
        <f t="shared" si="12"/>
        <v>0</v>
      </c>
      <c r="AR53" s="8">
        <v>40</v>
      </c>
      <c r="AS53" s="8">
        <v>40</v>
      </c>
      <c r="AT53" s="335">
        <f t="shared" si="13"/>
        <v>1</v>
      </c>
    </row>
    <row r="54" spans="1:46" s="1" customFormat="1" ht="15" customHeight="1" x14ac:dyDescent="0.6">
      <c r="A54" s="16">
        <v>17</v>
      </c>
      <c r="B54" s="17" t="s">
        <v>507</v>
      </c>
      <c r="C54" s="18">
        <v>9219</v>
      </c>
      <c r="D54" s="17" t="s">
        <v>603</v>
      </c>
      <c r="E54" s="8">
        <v>114</v>
      </c>
      <c r="F54" s="8">
        <v>172</v>
      </c>
      <c r="G54" s="54">
        <f t="shared" si="0"/>
        <v>1.5087719298245614</v>
      </c>
      <c r="H54" s="8">
        <v>72</v>
      </c>
      <c r="I54" s="8">
        <v>242</v>
      </c>
      <c r="J54" s="54">
        <f t="shared" si="1"/>
        <v>3.3611111111111112</v>
      </c>
      <c r="K54" s="8">
        <v>978</v>
      </c>
      <c r="L54" s="8">
        <v>688</v>
      </c>
      <c r="M54" s="54">
        <f t="shared" si="2"/>
        <v>0.70347648261758688</v>
      </c>
      <c r="N54" s="8">
        <v>1164</v>
      </c>
      <c r="O54" s="8">
        <v>1102</v>
      </c>
      <c r="P54" s="54">
        <f t="shared" si="3"/>
        <v>0.9467353951890034</v>
      </c>
      <c r="Q54" s="8">
        <v>1211</v>
      </c>
      <c r="R54" s="8">
        <v>1019</v>
      </c>
      <c r="S54" s="552">
        <f t="shared" si="4"/>
        <v>0.84145334434351771</v>
      </c>
      <c r="T54" s="8">
        <v>1197</v>
      </c>
      <c r="U54" s="8">
        <v>975</v>
      </c>
      <c r="V54" s="552">
        <f t="shared" si="5"/>
        <v>0.81453634085213034</v>
      </c>
      <c r="W54" s="8">
        <v>1147</v>
      </c>
      <c r="X54" s="8">
        <v>1061</v>
      </c>
      <c r="Y54" s="552">
        <f t="shared" si="6"/>
        <v>0.92502179598953793</v>
      </c>
      <c r="Z54" s="8">
        <v>5</v>
      </c>
      <c r="AA54" s="8">
        <v>5</v>
      </c>
      <c r="AB54" s="366">
        <f t="shared" si="7"/>
        <v>1</v>
      </c>
      <c r="AC54" s="8">
        <v>3</v>
      </c>
      <c r="AD54" s="8">
        <v>3</v>
      </c>
      <c r="AE54" s="93">
        <f t="shared" si="8"/>
        <v>1</v>
      </c>
      <c r="AF54" s="8">
        <v>4</v>
      </c>
      <c r="AG54" s="8">
        <v>3</v>
      </c>
      <c r="AH54" s="93">
        <f t="shared" si="9"/>
        <v>0.75</v>
      </c>
      <c r="AI54" s="8">
        <v>0</v>
      </c>
      <c r="AJ54" s="8">
        <v>0</v>
      </c>
      <c r="AK54" s="366" t="str">
        <f t="shared" si="10"/>
        <v>N/A</v>
      </c>
      <c r="AL54" s="8">
        <v>0</v>
      </c>
      <c r="AM54" s="8">
        <v>0</v>
      </c>
      <c r="AN54" s="366" t="str">
        <f t="shared" si="11"/>
        <v>N/A</v>
      </c>
      <c r="AO54" s="8">
        <v>0</v>
      </c>
      <c r="AP54" s="8">
        <v>0</v>
      </c>
      <c r="AQ54" s="335" t="str">
        <f t="shared" si="12"/>
        <v>N/A</v>
      </c>
      <c r="AR54" s="8">
        <v>0</v>
      </c>
      <c r="AS54" s="8">
        <v>0</v>
      </c>
      <c r="AT54" s="335" t="str">
        <f t="shared" si="13"/>
        <v>N/A</v>
      </c>
    </row>
    <row r="55" spans="1:46" s="1" customFormat="1" ht="15" customHeight="1" x14ac:dyDescent="0.6">
      <c r="A55" s="16">
        <v>17</v>
      </c>
      <c r="B55" s="17" t="s">
        <v>507</v>
      </c>
      <c r="C55" s="18">
        <v>9220</v>
      </c>
      <c r="D55" s="17" t="s">
        <v>604</v>
      </c>
      <c r="E55" s="8">
        <v>43</v>
      </c>
      <c r="F55" s="8">
        <v>89</v>
      </c>
      <c r="G55" s="54">
        <f t="shared" si="0"/>
        <v>2.0697674418604652</v>
      </c>
      <c r="H55" s="8">
        <v>123</v>
      </c>
      <c r="I55" s="8">
        <v>183</v>
      </c>
      <c r="J55" s="54">
        <f t="shared" si="1"/>
        <v>1.4878048780487805</v>
      </c>
      <c r="K55" s="8">
        <v>1938</v>
      </c>
      <c r="L55" s="8">
        <v>1687</v>
      </c>
      <c r="M55" s="54">
        <f t="shared" si="2"/>
        <v>0.87048503611971106</v>
      </c>
      <c r="N55" s="8">
        <v>2104</v>
      </c>
      <c r="O55" s="8">
        <v>1959</v>
      </c>
      <c r="P55" s="54">
        <f t="shared" si="3"/>
        <v>0.93108365019011408</v>
      </c>
      <c r="Q55" s="8">
        <v>2163</v>
      </c>
      <c r="R55" s="8">
        <v>2109</v>
      </c>
      <c r="S55" s="552">
        <f t="shared" si="4"/>
        <v>0.97503467406380029</v>
      </c>
      <c r="T55" s="8">
        <v>1574</v>
      </c>
      <c r="U55" s="8">
        <v>1323</v>
      </c>
      <c r="V55" s="552">
        <f t="shared" si="5"/>
        <v>0.84053367217280817</v>
      </c>
      <c r="W55" s="8">
        <v>1524</v>
      </c>
      <c r="X55" s="8">
        <v>1261</v>
      </c>
      <c r="Y55" s="552">
        <f t="shared" si="6"/>
        <v>0.82742782152230976</v>
      </c>
      <c r="Z55" s="8">
        <v>10</v>
      </c>
      <c r="AA55" s="8">
        <v>5</v>
      </c>
      <c r="AB55" s="366">
        <f t="shared" si="7"/>
        <v>0.5</v>
      </c>
      <c r="AC55" s="8">
        <v>0</v>
      </c>
      <c r="AD55" s="8" t="s">
        <v>956</v>
      </c>
      <c r="AE55" s="93" t="str">
        <f t="shared" si="8"/>
        <v>N/A</v>
      </c>
      <c r="AF55" s="8">
        <v>0</v>
      </c>
      <c r="AG55" s="8" t="s">
        <v>957</v>
      </c>
      <c r="AH55" s="93" t="str">
        <f t="shared" si="9"/>
        <v>N/A</v>
      </c>
      <c r="AI55" s="8">
        <v>0</v>
      </c>
      <c r="AJ55" s="8">
        <v>0</v>
      </c>
      <c r="AK55" s="366" t="str">
        <f t="shared" si="10"/>
        <v>N/A</v>
      </c>
      <c r="AL55" s="8">
        <v>0</v>
      </c>
      <c r="AM55" s="8">
        <v>0</v>
      </c>
      <c r="AN55" s="366" t="str">
        <f t="shared" si="11"/>
        <v>N/A</v>
      </c>
      <c r="AO55" s="8">
        <v>0</v>
      </c>
      <c r="AP55" s="8">
        <v>0</v>
      </c>
      <c r="AQ55" s="335" t="str">
        <f t="shared" si="12"/>
        <v>N/A</v>
      </c>
      <c r="AR55" s="8">
        <v>0</v>
      </c>
      <c r="AS55" s="8">
        <v>0</v>
      </c>
      <c r="AT55" s="335" t="str">
        <f t="shared" si="13"/>
        <v>N/A</v>
      </c>
    </row>
    <row r="56" spans="1:46" s="1" customFormat="1" ht="15" customHeight="1" x14ac:dyDescent="0.6">
      <c r="A56" s="16">
        <v>17</v>
      </c>
      <c r="B56" s="17" t="s">
        <v>507</v>
      </c>
      <c r="C56" s="18">
        <v>9306</v>
      </c>
      <c r="D56" s="17" t="s">
        <v>578</v>
      </c>
      <c r="E56" s="8">
        <v>152</v>
      </c>
      <c r="F56" s="8">
        <v>144</v>
      </c>
      <c r="G56" s="54">
        <f t="shared" si="0"/>
        <v>0.94736842105263153</v>
      </c>
      <c r="H56" s="8">
        <v>168</v>
      </c>
      <c r="I56" s="8">
        <v>119</v>
      </c>
      <c r="J56" s="54">
        <f t="shared" si="1"/>
        <v>0.70833333333333337</v>
      </c>
      <c r="K56" s="8">
        <v>1006</v>
      </c>
      <c r="L56" s="8">
        <v>1273</v>
      </c>
      <c r="M56" s="54">
        <f t="shared" si="2"/>
        <v>1.2654075546719681</v>
      </c>
      <c r="N56" s="8">
        <v>1326</v>
      </c>
      <c r="O56" s="8">
        <v>1536</v>
      </c>
      <c r="P56" s="54">
        <f t="shared" si="3"/>
        <v>1.158371040723982</v>
      </c>
      <c r="Q56" s="8">
        <v>1376</v>
      </c>
      <c r="R56" s="8">
        <v>1570</v>
      </c>
      <c r="S56" s="552">
        <f t="shared" si="4"/>
        <v>1.1409883720930232</v>
      </c>
      <c r="T56" s="8">
        <v>1240</v>
      </c>
      <c r="U56" s="8">
        <v>1210</v>
      </c>
      <c r="V56" s="552">
        <f t="shared" si="5"/>
        <v>0.97580645161290325</v>
      </c>
      <c r="W56" s="8">
        <v>1195</v>
      </c>
      <c r="X56" s="8">
        <v>1176</v>
      </c>
      <c r="Y56" s="552">
        <f t="shared" si="6"/>
        <v>0.98410041841004181</v>
      </c>
      <c r="Z56" s="8">
        <v>5</v>
      </c>
      <c r="AA56" s="8">
        <v>5</v>
      </c>
      <c r="AB56" s="366">
        <f t="shared" si="7"/>
        <v>1</v>
      </c>
      <c r="AC56" s="8">
        <v>6</v>
      </c>
      <c r="AD56" s="8">
        <v>0</v>
      </c>
      <c r="AE56" s="93">
        <f t="shared" si="8"/>
        <v>0</v>
      </c>
      <c r="AF56" s="8">
        <v>0</v>
      </c>
      <c r="AG56" s="8">
        <v>0</v>
      </c>
      <c r="AH56" s="93" t="str">
        <f t="shared" si="9"/>
        <v>N/A</v>
      </c>
      <c r="AI56" s="8">
        <v>0</v>
      </c>
      <c r="AJ56" s="8">
        <v>0</v>
      </c>
      <c r="AK56" s="366" t="str">
        <f t="shared" si="10"/>
        <v>N/A</v>
      </c>
      <c r="AL56" s="8">
        <v>0</v>
      </c>
      <c r="AM56" s="8">
        <v>0</v>
      </c>
      <c r="AN56" s="366" t="str">
        <f t="shared" si="11"/>
        <v>N/A</v>
      </c>
      <c r="AO56" s="8">
        <v>0</v>
      </c>
      <c r="AP56" s="8">
        <v>0</v>
      </c>
      <c r="AQ56" s="335" t="str">
        <f t="shared" si="12"/>
        <v>N/A</v>
      </c>
      <c r="AR56" s="8">
        <v>0</v>
      </c>
      <c r="AS56" s="8">
        <v>0</v>
      </c>
      <c r="AT56" s="335" t="str">
        <f t="shared" si="13"/>
        <v>N/A</v>
      </c>
    </row>
    <row r="57" spans="1:46" s="1" customFormat="1" ht="15" customHeight="1" x14ac:dyDescent="0.6">
      <c r="A57" s="16">
        <v>17</v>
      </c>
      <c r="B57" s="17" t="s">
        <v>507</v>
      </c>
      <c r="C57" s="18">
        <v>9515</v>
      </c>
      <c r="D57" s="17" t="s">
        <v>605</v>
      </c>
      <c r="E57" s="8">
        <v>426</v>
      </c>
      <c r="F57" s="8">
        <v>424</v>
      </c>
      <c r="G57" s="54">
        <f t="shared" si="0"/>
        <v>0.99530516431924887</v>
      </c>
      <c r="H57" s="8">
        <v>263</v>
      </c>
      <c r="I57" s="8">
        <v>374</v>
      </c>
      <c r="J57" s="54">
        <f t="shared" si="1"/>
        <v>1.4220532319391634</v>
      </c>
      <c r="K57" s="8">
        <v>784</v>
      </c>
      <c r="L57" s="8">
        <v>613</v>
      </c>
      <c r="M57" s="54">
        <f t="shared" si="2"/>
        <v>0.78188775510204078</v>
      </c>
      <c r="N57" s="8">
        <v>1473</v>
      </c>
      <c r="O57" s="8">
        <v>1411</v>
      </c>
      <c r="P57" s="54">
        <f t="shared" si="3"/>
        <v>0.95790902919212495</v>
      </c>
      <c r="Q57" s="8">
        <v>1532</v>
      </c>
      <c r="R57" s="8">
        <v>1414</v>
      </c>
      <c r="S57" s="552">
        <f t="shared" si="4"/>
        <v>0.92297650130548303</v>
      </c>
      <c r="T57" s="8">
        <v>1492</v>
      </c>
      <c r="U57" s="8">
        <v>1394</v>
      </c>
      <c r="V57" s="552">
        <f t="shared" si="5"/>
        <v>0.93431635388739942</v>
      </c>
      <c r="W57" s="8">
        <v>1422</v>
      </c>
      <c r="X57" s="8">
        <v>1388</v>
      </c>
      <c r="Y57" s="552">
        <f t="shared" si="6"/>
        <v>0.97609001406469764</v>
      </c>
      <c r="Z57" s="8">
        <v>8</v>
      </c>
      <c r="AA57" s="8">
        <v>8</v>
      </c>
      <c r="AB57" s="366">
        <f t="shared" si="7"/>
        <v>1</v>
      </c>
      <c r="AC57" s="8">
        <v>0</v>
      </c>
      <c r="AD57" s="8" t="s">
        <v>956</v>
      </c>
      <c r="AE57" s="93" t="str">
        <f t="shared" si="8"/>
        <v>N/A</v>
      </c>
      <c r="AF57" s="8">
        <v>0</v>
      </c>
      <c r="AG57" s="8" t="s">
        <v>957</v>
      </c>
      <c r="AH57" s="93" t="str">
        <f t="shared" si="9"/>
        <v>N/A</v>
      </c>
      <c r="AI57" s="8">
        <v>32</v>
      </c>
      <c r="AJ57" s="8">
        <v>8</v>
      </c>
      <c r="AK57" s="366">
        <f t="shared" si="10"/>
        <v>0.25</v>
      </c>
      <c r="AL57" s="8">
        <v>36</v>
      </c>
      <c r="AM57" s="8">
        <v>20</v>
      </c>
      <c r="AN57" s="366">
        <f t="shared" si="11"/>
        <v>0.55555555555555558</v>
      </c>
      <c r="AO57" s="8">
        <v>12</v>
      </c>
      <c r="AP57" s="8">
        <v>0</v>
      </c>
      <c r="AQ57" s="335">
        <f t="shared" si="12"/>
        <v>0</v>
      </c>
      <c r="AR57" s="8">
        <v>16</v>
      </c>
      <c r="AS57" s="8">
        <v>16</v>
      </c>
      <c r="AT57" s="335">
        <f t="shared" si="13"/>
        <v>1</v>
      </c>
    </row>
    <row r="58" spans="1:46" s="1" customFormat="1" ht="15" customHeight="1" x14ac:dyDescent="0.6">
      <c r="A58" s="16">
        <v>18</v>
      </c>
      <c r="B58" s="17" t="s">
        <v>509</v>
      </c>
      <c r="C58" s="18">
        <v>9516</v>
      </c>
      <c r="D58" s="17" t="s">
        <v>606</v>
      </c>
      <c r="E58" s="8">
        <v>750</v>
      </c>
      <c r="F58" s="8">
        <v>1441</v>
      </c>
      <c r="G58" s="54">
        <f t="shared" si="0"/>
        <v>1.9213333333333333</v>
      </c>
      <c r="H58" s="8">
        <v>90</v>
      </c>
      <c r="I58" s="8">
        <v>183</v>
      </c>
      <c r="J58" s="54">
        <f t="shared" si="1"/>
        <v>2.0333333333333332</v>
      </c>
      <c r="K58" s="8">
        <v>2667</v>
      </c>
      <c r="L58" s="8">
        <v>3518</v>
      </c>
      <c r="M58" s="54">
        <f t="shared" si="2"/>
        <v>1.319085114360705</v>
      </c>
      <c r="N58" s="8">
        <v>3507</v>
      </c>
      <c r="O58" s="8">
        <v>5142</v>
      </c>
      <c r="P58" s="54">
        <f t="shared" si="3"/>
        <v>1.4662104362703166</v>
      </c>
      <c r="Q58" s="8">
        <v>3679</v>
      </c>
      <c r="R58" s="8">
        <v>4888</v>
      </c>
      <c r="S58" s="552">
        <f t="shared" si="4"/>
        <v>1.3286219081272084</v>
      </c>
      <c r="T58" s="8">
        <v>3083</v>
      </c>
      <c r="U58" s="8">
        <v>3301</v>
      </c>
      <c r="V58" s="552">
        <f t="shared" si="5"/>
        <v>1.0707103470645476</v>
      </c>
      <c r="W58" s="8">
        <v>3065</v>
      </c>
      <c r="X58" s="8">
        <v>3534</v>
      </c>
      <c r="Y58" s="552">
        <f t="shared" si="6"/>
        <v>1.1530179445350734</v>
      </c>
      <c r="Z58" s="8">
        <v>16</v>
      </c>
      <c r="AA58" s="8">
        <v>18</v>
      </c>
      <c r="AB58" s="366">
        <f t="shared" si="7"/>
        <v>1.125</v>
      </c>
      <c r="AC58" s="8">
        <v>6</v>
      </c>
      <c r="AD58" s="8">
        <v>0</v>
      </c>
      <c r="AE58" s="93">
        <f t="shared" si="8"/>
        <v>0</v>
      </c>
      <c r="AF58" s="8">
        <v>4</v>
      </c>
      <c r="AG58" s="8">
        <v>2</v>
      </c>
      <c r="AH58" s="93">
        <f t="shared" si="9"/>
        <v>0.5</v>
      </c>
      <c r="AI58" s="8">
        <v>52</v>
      </c>
      <c r="AJ58" s="8">
        <v>24</v>
      </c>
      <c r="AK58" s="366">
        <f t="shared" si="10"/>
        <v>0.46153846153846156</v>
      </c>
      <c r="AL58" s="8">
        <v>37</v>
      </c>
      <c r="AM58" s="8">
        <v>10</v>
      </c>
      <c r="AN58" s="366">
        <f t="shared" si="11"/>
        <v>0.27027027027027029</v>
      </c>
      <c r="AO58" s="8">
        <v>14</v>
      </c>
      <c r="AP58" s="8">
        <v>0</v>
      </c>
      <c r="AQ58" s="335">
        <f t="shared" si="12"/>
        <v>0</v>
      </c>
      <c r="AR58" s="8">
        <v>20</v>
      </c>
      <c r="AS58" s="8">
        <v>21</v>
      </c>
      <c r="AT58" s="335">
        <f t="shared" si="13"/>
        <v>1.05</v>
      </c>
    </row>
    <row r="59" spans="1:46" s="1" customFormat="1" ht="15" customHeight="1" x14ac:dyDescent="0.6">
      <c r="A59" s="16">
        <v>19</v>
      </c>
      <c r="B59" s="17" t="s">
        <v>510</v>
      </c>
      <c r="C59" s="18">
        <v>9113</v>
      </c>
      <c r="D59" s="17" t="s">
        <v>607</v>
      </c>
      <c r="E59" s="8">
        <v>649</v>
      </c>
      <c r="F59" s="8">
        <v>664</v>
      </c>
      <c r="G59" s="54">
        <f t="shared" si="0"/>
        <v>1.0231124807395995</v>
      </c>
      <c r="H59" s="8">
        <v>184</v>
      </c>
      <c r="I59" s="8">
        <v>277</v>
      </c>
      <c r="J59" s="54">
        <f t="shared" si="1"/>
        <v>1.5054347826086956</v>
      </c>
      <c r="K59" s="8">
        <v>214</v>
      </c>
      <c r="L59" s="8">
        <v>656</v>
      </c>
      <c r="M59" s="54">
        <f t="shared" si="2"/>
        <v>3.0654205607476634</v>
      </c>
      <c r="N59" s="8">
        <v>1047</v>
      </c>
      <c r="O59" s="8">
        <v>1597</v>
      </c>
      <c r="P59" s="54">
        <f t="shared" si="3"/>
        <v>1.5253104106972302</v>
      </c>
      <c r="Q59" s="8">
        <v>1210</v>
      </c>
      <c r="R59" s="8">
        <v>1464</v>
      </c>
      <c r="S59" s="552">
        <f t="shared" si="4"/>
        <v>1.2099173553719009</v>
      </c>
      <c r="T59" s="8">
        <v>1111</v>
      </c>
      <c r="U59" s="8">
        <v>1285</v>
      </c>
      <c r="V59" s="552">
        <f t="shared" si="5"/>
        <v>1.1566156615661567</v>
      </c>
      <c r="W59" s="8">
        <v>953</v>
      </c>
      <c r="X59" s="8">
        <v>1423</v>
      </c>
      <c r="Y59" s="552">
        <f t="shared" si="6"/>
        <v>1.4931794333683106</v>
      </c>
      <c r="Z59" s="8">
        <v>7</v>
      </c>
      <c r="AA59" s="8">
        <v>7</v>
      </c>
      <c r="AB59" s="366">
        <f t="shared" si="7"/>
        <v>1</v>
      </c>
      <c r="AC59" s="8">
        <v>0</v>
      </c>
      <c r="AD59" s="8" t="s">
        <v>956</v>
      </c>
      <c r="AE59" s="93" t="str">
        <f t="shared" si="8"/>
        <v>N/A</v>
      </c>
      <c r="AF59" s="8">
        <v>0</v>
      </c>
      <c r="AG59" s="8" t="s">
        <v>957</v>
      </c>
      <c r="AH59" s="93" t="str">
        <f t="shared" si="9"/>
        <v>N/A</v>
      </c>
      <c r="AI59" s="8">
        <v>104</v>
      </c>
      <c r="AJ59" s="8">
        <v>80</v>
      </c>
      <c r="AK59" s="366">
        <f t="shared" si="10"/>
        <v>0.76923076923076927</v>
      </c>
      <c r="AL59" s="8">
        <v>171</v>
      </c>
      <c r="AM59" s="8">
        <v>82</v>
      </c>
      <c r="AN59" s="366">
        <f t="shared" si="11"/>
        <v>0.47953216374269003</v>
      </c>
      <c r="AO59" s="8">
        <v>32</v>
      </c>
      <c r="AP59" s="8">
        <v>0</v>
      </c>
      <c r="AQ59" s="335">
        <f t="shared" si="12"/>
        <v>0</v>
      </c>
      <c r="AR59" s="8">
        <v>46</v>
      </c>
      <c r="AS59" s="8">
        <v>46</v>
      </c>
      <c r="AT59" s="335">
        <f t="shared" si="13"/>
        <v>1</v>
      </c>
    </row>
    <row r="60" spans="1:46" s="1" customFormat="1" ht="15" customHeight="1" x14ac:dyDescent="0.6">
      <c r="A60" s="16">
        <v>19</v>
      </c>
      <c r="B60" s="17" t="s">
        <v>510</v>
      </c>
      <c r="C60" s="18">
        <v>9221</v>
      </c>
      <c r="D60" s="17" t="s">
        <v>608</v>
      </c>
      <c r="E60" s="8">
        <v>123</v>
      </c>
      <c r="F60" s="8">
        <v>579</v>
      </c>
      <c r="G60" s="54">
        <f t="shared" si="0"/>
        <v>4.7073170731707314</v>
      </c>
      <c r="H60" s="8">
        <v>70</v>
      </c>
      <c r="I60" s="8">
        <v>220</v>
      </c>
      <c r="J60" s="54">
        <f t="shared" si="1"/>
        <v>3.1428571428571428</v>
      </c>
      <c r="K60" s="8">
        <v>846</v>
      </c>
      <c r="L60" s="8">
        <v>1652</v>
      </c>
      <c r="M60" s="54">
        <f t="shared" si="2"/>
        <v>1.9527186761229314</v>
      </c>
      <c r="N60" s="8">
        <v>1039</v>
      </c>
      <c r="O60" s="8">
        <v>2451</v>
      </c>
      <c r="P60" s="54">
        <f t="shared" si="3"/>
        <v>2.3589990375360923</v>
      </c>
      <c r="Q60" s="8">
        <v>1278</v>
      </c>
      <c r="R60" s="8">
        <v>2475</v>
      </c>
      <c r="S60" s="552">
        <f t="shared" si="4"/>
        <v>1.9366197183098592</v>
      </c>
      <c r="T60" s="8">
        <v>1204</v>
      </c>
      <c r="U60" s="8">
        <v>1425</v>
      </c>
      <c r="V60" s="552">
        <f t="shared" si="5"/>
        <v>1.1835548172757475</v>
      </c>
      <c r="W60" s="8">
        <v>978</v>
      </c>
      <c r="X60" s="8">
        <v>1417</v>
      </c>
      <c r="Y60" s="552">
        <f t="shared" si="6"/>
        <v>1.4488752556237219</v>
      </c>
      <c r="Z60" s="8">
        <v>7</v>
      </c>
      <c r="AA60" s="8">
        <v>8</v>
      </c>
      <c r="AB60" s="366">
        <f t="shared" si="7"/>
        <v>1.1428571428571428</v>
      </c>
      <c r="AC60" s="8">
        <v>6</v>
      </c>
      <c r="AD60" s="8">
        <v>0</v>
      </c>
      <c r="AE60" s="93">
        <f t="shared" si="8"/>
        <v>0</v>
      </c>
      <c r="AF60" s="8">
        <v>4</v>
      </c>
      <c r="AG60" s="8">
        <v>3</v>
      </c>
      <c r="AH60" s="93">
        <f t="shared" si="9"/>
        <v>0.75</v>
      </c>
      <c r="AI60" s="8">
        <v>0</v>
      </c>
      <c r="AJ60" s="8">
        <v>0</v>
      </c>
      <c r="AK60" s="366" t="str">
        <f t="shared" si="10"/>
        <v>N/A</v>
      </c>
      <c r="AL60" s="8">
        <v>0</v>
      </c>
      <c r="AM60" s="8">
        <v>0</v>
      </c>
      <c r="AN60" s="366" t="str">
        <f t="shared" si="11"/>
        <v>N/A</v>
      </c>
      <c r="AO60" s="8">
        <v>0</v>
      </c>
      <c r="AP60" s="8">
        <v>0</v>
      </c>
      <c r="AQ60" s="335" t="str">
        <f t="shared" si="12"/>
        <v>N/A</v>
      </c>
      <c r="AR60" s="8">
        <v>0</v>
      </c>
      <c r="AS60" s="8">
        <v>0</v>
      </c>
      <c r="AT60" s="335" t="str">
        <f t="shared" si="13"/>
        <v>N/A</v>
      </c>
    </row>
    <row r="61" spans="1:46" s="1" customFormat="1" ht="15" customHeight="1" x14ac:dyDescent="0.6">
      <c r="A61" s="16">
        <v>19</v>
      </c>
      <c r="B61" s="17" t="s">
        <v>510</v>
      </c>
      <c r="C61" s="18">
        <v>9307</v>
      </c>
      <c r="D61" s="17" t="s">
        <v>578</v>
      </c>
      <c r="E61" s="8">
        <v>98</v>
      </c>
      <c r="F61" s="8">
        <v>128</v>
      </c>
      <c r="G61" s="54">
        <f t="shared" si="0"/>
        <v>1.3061224489795917</v>
      </c>
      <c r="H61" s="8">
        <v>426</v>
      </c>
      <c r="I61" s="8">
        <v>438</v>
      </c>
      <c r="J61" s="54">
        <f t="shared" si="1"/>
        <v>1.028169014084507</v>
      </c>
      <c r="K61" s="8">
        <v>1144</v>
      </c>
      <c r="L61" s="8">
        <v>991</v>
      </c>
      <c r="M61" s="54">
        <f t="shared" si="2"/>
        <v>0.86625874125874125</v>
      </c>
      <c r="N61" s="8">
        <v>1668</v>
      </c>
      <c r="O61" s="8">
        <v>1557</v>
      </c>
      <c r="P61" s="54">
        <f t="shared" si="3"/>
        <v>0.93345323741007191</v>
      </c>
      <c r="Q61" s="8">
        <v>1768</v>
      </c>
      <c r="R61" s="8">
        <v>1759</v>
      </c>
      <c r="S61" s="552">
        <f t="shared" si="4"/>
        <v>0.99490950226244346</v>
      </c>
      <c r="T61" s="8">
        <v>1719</v>
      </c>
      <c r="U61" s="8">
        <v>1717</v>
      </c>
      <c r="V61" s="552">
        <f t="shared" si="5"/>
        <v>0.99883653286794649</v>
      </c>
      <c r="W61" s="8">
        <v>1602</v>
      </c>
      <c r="X61" s="8">
        <v>1517</v>
      </c>
      <c r="Y61" s="552">
        <f t="shared" si="6"/>
        <v>0.94694132334581771</v>
      </c>
      <c r="Z61" s="8">
        <v>7</v>
      </c>
      <c r="AA61" s="8">
        <v>7</v>
      </c>
      <c r="AB61" s="366">
        <f t="shared" si="7"/>
        <v>1</v>
      </c>
      <c r="AC61" s="8">
        <v>3</v>
      </c>
      <c r="AD61" s="8">
        <v>0</v>
      </c>
      <c r="AE61" s="93">
        <f t="shared" si="8"/>
        <v>0</v>
      </c>
      <c r="AF61" s="8">
        <v>4</v>
      </c>
      <c r="AG61" s="8">
        <v>3</v>
      </c>
      <c r="AH61" s="93">
        <f t="shared" si="9"/>
        <v>0.75</v>
      </c>
      <c r="AI61" s="8">
        <v>69</v>
      </c>
      <c r="AJ61" s="8">
        <v>54</v>
      </c>
      <c r="AK61" s="366">
        <f t="shared" si="10"/>
        <v>0.78260869565217395</v>
      </c>
      <c r="AL61" s="8">
        <v>114</v>
      </c>
      <c r="AM61" s="8">
        <v>70</v>
      </c>
      <c r="AN61" s="366">
        <f t="shared" si="11"/>
        <v>0.61403508771929827</v>
      </c>
      <c r="AO61" s="8">
        <v>21</v>
      </c>
      <c r="AP61" s="8">
        <v>0</v>
      </c>
      <c r="AQ61" s="335">
        <f t="shared" si="12"/>
        <v>0</v>
      </c>
      <c r="AR61" s="8">
        <v>30</v>
      </c>
      <c r="AS61" s="8">
        <v>30</v>
      </c>
      <c r="AT61" s="335">
        <f t="shared" si="13"/>
        <v>1</v>
      </c>
    </row>
    <row r="62" spans="1:46" s="1" customFormat="1" ht="15" customHeight="1" x14ac:dyDescent="0.6">
      <c r="A62" s="16">
        <v>20</v>
      </c>
      <c r="B62" s="17" t="s">
        <v>511</v>
      </c>
      <c r="C62" s="18">
        <v>9114</v>
      </c>
      <c r="D62" s="17" t="s">
        <v>609</v>
      </c>
      <c r="E62" s="8">
        <v>440</v>
      </c>
      <c r="F62" s="8">
        <v>467</v>
      </c>
      <c r="G62" s="54">
        <f t="shared" si="0"/>
        <v>1.0613636363636363</v>
      </c>
      <c r="H62" s="8">
        <v>232</v>
      </c>
      <c r="I62" s="8">
        <v>290</v>
      </c>
      <c r="J62" s="54">
        <f t="shared" si="1"/>
        <v>1.25</v>
      </c>
      <c r="K62" s="8">
        <v>1565</v>
      </c>
      <c r="L62" s="8">
        <v>1171</v>
      </c>
      <c r="M62" s="54">
        <f t="shared" si="2"/>
        <v>0.74824281150159744</v>
      </c>
      <c r="N62" s="8">
        <v>2237</v>
      </c>
      <c r="O62" s="8">
        <v>1928</v>
      </c>
      <c r="P62" s="54">
        <f t="shared" si="3"/>
        <v>0.86186857398301298</v>
      </c>
      <c r="Q62" s="8">
        <v>2250</v>
      </c>
      <c r="R62" s="8">
        <v>2189</v>
      </c>
      <c r="S62" s="552">
        <f t="shared" si="4"/>
        <v>0.97288888888888891</v>
      </c>
      <c r="T62" s="8">
        <v>2154</v>
      </c>
      <c r="U62" s="8">
        <v>1976</v>
      </c>
      <c r="V62" s="552">
        <f t="shared" si="5"/>
        <v>0.91736304549675018</v>
      </c>
      <c r="W62" s="8">
        <v>2130</v>
      </c>
      <c r="X62" s="8">
        <v>1813</v>
      </c>
      <c r="Y62" s="552">
        <f t="shared" si="6"/>
        <v>0.85117370892018784</v>
      </c>
      <c r="Z62" s="8">
        <v>9</v>
      </c>
      <c r="AA62" s="8">
        <v>7</v>
      </c>
      <c r="AB62" s="366">
        <f t="shared" si="7"/>
        <v>0.77777777777777779</v>
      </c>
      <c r="AC62" s="8">
        <v>0</v>
      </c>
      <c r="AD62" s="8" t="s">
        <v>956</v>
      </c>
      <c r="AE62" s="93" t="str">
        <f t="shared" si="8"/>
        <v>N/A</v>
      </c>
      <c r="AF62" s="8">
        <v>0</v>
      </c>
      <c r="AG62" s="8" t="s">
        <v>957</v>
      </c>
      <c r="AH62" s="93" t="str">
        <f t="shared" si="9"/>
        <v>N/A</v>
      </c>
      <c r="AI62" s="8">
        <v>62</v>
      </c>
      <c r="AJ62" s="8">
        <v>0</v>
      </c>
      <c r="AK62" s="366">
        <f t="shared" si="10"/>
        <v>0</v>
      </c>
      <c r="AL62" s="8">
        <v>103</v>
      </c>
      <c r="AM62" s="8">
        <v>101</v>
      </c>
      <c r="AN62" s="366">
        <f t="shared" si="11"/>
        <v>0.98058252427184467</v>
      </c>
      <c r="AO62" s="8">
        <v>22</v>
      </c>
      <c r="AP62" s="8">
        <v>0</v>
      </c>
      <c r="AQ62" s="335">
        <f t="shared" si="12"/>
        <v>0</v>
      </c>
      <c r="AR62" s="8">
        <v>32</v>
      </c>
      <c r="AS62" s="8">
        <v>31</v>
      </c>
      <c r="AT62" s="335">
        <f t="shared" si="13"/>
        <v>0.96875</v>
      </c>
    </row>
    <row r="63" spans="1:46" s="1" customFormat="1" ht="15" customHeight="1" x14ac:dyDescent="0.6">
      <c r="A63" s="16">
        <v>20</v>
      </c>
      <c r="B63" s="17" t="s">
        <v>511</v>
      </c>
      <c r="C63" s="18">
        <v>9520</v>
      </c>
      <c r="D63" s="17" t="s">
        <v>610</v>
      </c>
      <c r="E63" s="8">
        <v>1019</v>
      </c>
      <c r="F63" s="8">
        <v>1025</v>
      </c>
      <c r="G63" s="54">
        <f t="shared" si="0"/>
        <v>1.0058881256133465</v>
      </c>
      <c r="H63" s="8">
        <v>507</v>
      </c>
      <c r="I63" s="8">
        <v>467</v>
      </c>
      <c r="J63" s="54">
        <f t="shared" si="1"/>
        <v>0.92110453648915191</v>
      </c>
      <c r="K63" s="8">
        <v>723</v>
      </c>
      <c r="L63" s="8">
        <v>807</v>
      </c>
      <c r="M63" s="54">
        <f t="shared" si="2"/>
        <v>1.1161825726141079</v>
      </c>
      <c r="N63" s="8">
        <v>2249</v>
      </c>
      <c r="O63" s="8">
        <v>2299</v>
      </c>
      <c r="P63" s="54">
        <f t="shared" si="3"/>
        <v>1.0222321031569586</v>
      </c>
      <c r="Q63" s="8">
        <v>2276</v>
      </c>
      <c r="R63" s="8">
        <v>2312</v>
      </c>
      <c r="S63" s="552">
        <f t="shared" si="4"/>
        <v>1.015817223198594</v>
      </c>
      <c r="T63" s="8">
        <v>2200</v>
      </c>
      <c r="U63" s="8">
        <v>2255</v>
      </c>
      <c r="V63" s="552">
        <f t="shared" si="5"/>
        <v>1.0249999999999999</v>
      </c>
      <c r="W63" s="8">
        <v>2148</v>
      </c>
      <c r="X63" s="8">
        <v>2241</v>
      </c>
      <c r="Y63" s="552">
        <f t="shared" si="6"/>
        <v>1.0432960893854748</v>
      </c>
      <c r="Z63" s="8">
        <v>9</v>
      </c>
      <c r="AA63" s="8">
        <v>7</v>
      </c>
      <c r="AB63" s="366">
        <f t="shared" si="7"/>
        <v>0.77777777777777779</v>
      </c>
      <c r="AC63" s="8">
        <v>0</v>
      </c>
      <c r="AD63" s="8" t="s">
        <v>956</v>
      </c>
      <c r="AE63" s="93" t="str">
        <f t="shared" si="8"/>
        <v>N/A</v>
      </c>
      <c r="AF63" s="8">
        <v>0</v>
      </c>
      <c r="AG63" s="8" t="s">
        <v>957</v>
      </c>
      <c r="AH63" s="93" t="str">
        <f t="shared" si="9"/>
        <v>N/A</v>
      </c>
      <c r="AI63" s="8">
        <v>66</v>
      </c>
      <c r="AJ63" s="8">
        <v>15</v>
      </c>
      <c r="AK63" s="366">
        <f t="shared" si="10"/>
        <v>0.22727272727272727</v>
      </c>
      <c r="AL63" s="8">
        <v>103</v>
      </c>
      <c r="AM63" s="8">
        <v>30</v>
      </c>
      <c r="AN63" s="366">
        <f t="shared" si="11"/>
        <v>0.29126213592233008</v>
      </c>
      <c r="AO63" s="8">
        <v>23</v>
      </c>
      <c r="AP63" s="8">
        <v>0</v>
      </c>
      <c r="AQ63" s="335">
        <f t="shared" si="12"/>
        <v>0</v>
      </c>
      <c r="AR63" s="8">
        <v>32</v>
      </c>
      <c r="AS63" s="8">
        <v>32</v>
      </c>
      <c r="AT63" s="335">
        <f t="shared" si="13"/>
        <v>1</v>
      </c>
    </row>
    <row r="64" spans="1:46" s="1" customFormat="1" ht="15" customHeight="1" x14ac:dyDescent="0.6">
      <c r="A64" s="16">
        <v>20</v>
      </c>
      <c r="B64" s="17" t="s">
        <v>511</v>
      </c>
      <c r="C64" s="18">
        <v>9521</v>
      </c>
      <c r="D64" s="17" t="s">
        <v>611</v>
      </c>
      <c r="E64" s="8">
        <v>654</v>
      </c>
      <c r="F64" s="8">
        <v>727</v>
      </c>
      <c r="G64" s="54">
        <f t="shared" si="0"/>
        <v>1.1116207951070336</v>
      </c>
      <c r="H64" s="8">
        <v>715</v>
      </c>
      <c r="I64" s="8">
        <v>979</v>
      </c>
      <c r="J64" s="54">
        <f t="shared" si="1"/>
        <v>1.3692307692307693</v>
      </c>
      <c r="K64" s="8">
        <v>870</v>
      </c>
      <c r="L64" s="8">
        <v>543</v>
      </c>
      <c r="M64" s="54">
        <f t="shared" si="2"/>
        <v>0.62413793103448278</v>
      </c>
      <c r="N64" s="8">
        <v>2239</v>
      </c>
      <c r="O64" s="8">
        <v>2249</v>
      </c>
      <c r="P64" s="54">
        <f t="shared" si="3"/>
        <v>1.0044662795891022</v>
      </c>
      <c r="Q64" s="8">
        <v>2280</v>
      </c>
      <c r="R64" s="8">
        <v>2452</v>
      </c>
      <c r="S64" s="552">
        <f t="shared" si="4"/>
        <v>1.0754385964912281</v>
      </c>
      <c r="T64" s="8">
        <v>2191</v>
      </c>
      <c r="U64" s="8">
        <v>2347</v>
      </c>
      <c r="V64" s="552">
        <f t="shared" si="5"/>
        <v>1.0712003651300777</v>
      </c>
      <c r="W64" s="8">
        <v>2114</v>
      </c>
      <c r="X64" s="8">
        <v>2126</v>
      </c>
      <c r="Y64" s="552">
        <f t="shared" si="6"/>
        <v>1.0056764427625355</v>
      </c>
      <c r="Z64" s="8">
        <v>9</v>
      </c>
      <c r="AA64" s="8">
        <v>8</v>
      </c>
      <c r="AB64" s="366">
        <f t="shared" si="7"/>
        <v>0.88888888888888884</v>
      </c>
      <c r="AC64" s="8">
        <v>0</v>
      </c>
      <c r="AD64" s="8" t="s">
        <v>956</v>
      </c>
      <c r="AE64" s="93" t="str">
        <f t="shared" si="8"/>
        <v>N/A</v>
      </c>
      <c r="AF64" s="8">
        <v>0</v>
      </c>
      <c r="AG64" s="8" t="s">
        <v>957</v>
      </c>
      <c r="AH64" s="93" t="str">
        <f t="shared" si="9"/>
        <v>N/A</v>
      </c>
      <c r="AI64" s="8">
        <v>0</v>
      </c>
      <c r="AJ64" s="8">
        <v>0</v>
      </c>
      <c r="AK64" s="366" t="str">
        <f t="shared" si="10"/>
        <v>N/A</v>
      </c>
      <c r="AL64" s="8">
        <v>0</v>
      </c>
      <c r="AM64" s="8">
        <v>0</v>
      </c>
      <c r="AN64" s="366" t="str">
        <f t="shared" si="11"/>
        <v>N/A</v>
      </c>
      <c r="AO64" s="8">
        <v>0</v>
      </c>
      <c r="AP64" s="8">
        <v>0</v>
      </c>
      <c r="AQ64" s="335" t="str">
        <f t="shared" si="12"/>
        <v>N/A</v>
      </c>
      <c r="AR64" s="8">
        <v>0</v>
      </c>
      <c r="AS64" s="8">
        <v>0</v>
      </c>
      <c r="AT64" s="335" t="str">
        <f t="shared" si="13"/>
        <v>N/A</v>
      </c>
    </row>
    <row r="65" spans="1:46" s="1" customFormat="1" ht="15" customHeight="1" x14ac:dyDescent="0.6">
      <c r="A65" s="16">
        <v>23</v>
      </c>
      <c r="B65" s="17" t="s">
        <v>512</v>
      </c>
      <c r="C65" s="18">
        <v>9115</v>
      </c>
      <c r="D65" s="17" t="s">
        <v>612</v>
      </c>
      <c r="E65" s="8">
        <v>2176</v>
      </c>
      <c r="F65" s="8">
        <v>2722</v>
      </c>
      <c r="G65" s="54">
        <f t="shared" si="0"/>
        <v>1.2509191176470589</v>
      </c>
      <c r="H65" s="8">
        <v>774</v>
      </c>
      <c r="I65" s="8">
        <v>720</v>
      </c>
      <c r="J65" s="54">
        <f t="shared" si="1"/>
        <v>0.93023255813953487</v>
      </c>
      <c r="K65" s="8">
        <v>2743</v>
      </c>
      <c r="L65" s="8">
        <v>2249</v>
      </c>
      <c r="M65" s="54">
        <f t="shared" si="2"/>
        <v>0.81990521327014221</v>
      </c>
      <c r="N65" s="8">
        <v>5693</v>
      </c>
      <c r="O65" s="8">
        <v>5691</v>
      </c>
      <c r="P65" s="54">
        <f t="shared" si="3"/>
        <v>0.99964869137537327</v>
      </c>
      <c r="Q65" s="8">
        <v>5942</v>
      </c>
      <c r="R65" s="8">
        <v>5570</v>
      </c>
      <c r="S65" s="552">
        <f t="shared" si="4"/>
        <v>0.93739481656008083</v>
      </c>
      <c r="T65" s="8">
        <v>4045</v>
      </c>
      <c r="U65" s="8">
        <v>4627</v>
      </c>
      <c r="V65" s="552">
        <f t="shared" si="5"/>
        <v>1.1438813349814585</v>
      </c>
      <c r="W65" s="8">
        <v>3886</v>
      </c>
      <c r="X65" s="8">
        <v>4744</v>
      </c>
      <c r="Y65" s="552">
        <f t="shared" si="6"/>
        <v>1.2207925887802367</v>
      </c>
      <c r="Z65" s="8">
        <v>18</v>
      </c>
      <c r="AA65" s="8">
        <v>18</v>
      </c>
      <c r="AB65" s="366">
        <f t="shared" si="7"/>
        <v>1</v>
      </c>
      <c r="AC65" s="8">
        <v>0</v>
      </c>
      <c r="AD65" s="8" t="s">
        <v>956</v>
      </c>
      <c r="AE65" s="93" t="str">
        <f t="shared" si="8"/>
        <v>N/A</v>
      </c>
      <c r="AF65" s="8">
        <v>0</v>
      </c>
      <c r="AG65" s="8" t="s">
        <v>957</v>
      </c>
      <c r="AH65" s="93" t="str">
        <f t="shared" si="9"/>
        <v>N/A</v>
      </c>
      <c r="AI65" s="8">
        <v>84</v>
      </c>
      <c r="AJ65" s="8">
        <v>13</v>
      </c>
      <c r="AK65" s="366">
        <f t="shared" si="10"/>
        <v>0.15476190476190477</v>
      </c>
      <c r="AL65" s="8">
        <v>165</v>
      </c>
      <c r="AM65" s="8">
        <v>14</v>
      </c>
      <c r="AN65" s="366">
        <f t="shared" si="11"/>
        <v>8.4848484848484854E-2</v>
      </c>
      <c r="AO65" s="8">
        <v>21</v>
      </c>
      <c r="AP65" s="8">
        <v>0</v>
      </c>
      <c r="AQ65" s="335">
        <f t="shared" si="12"/>
        <v>0</v>
      </c>
      <c r="AR65" s="8">
        <v>30</v>
      </c>
      <c r="AS65" s="8">
        <v>28</v>
      </c>
      <c r="AT65" s="335">
        <f t="shared" si="13"/>
        <v>0.93333333333333335</v>
      </c>
    </row>
    <row r="66" spans="1:46" s="1" customFormat="1" ht="15" customHeight="1" x14ac:dyDescent="0.6">
      <c r="A66" s="16">
        <v>23</v>
      </c>
      <c r="B66" s="17" t="s">
        <v>512</v>
      </c>
      <c r="C66" s="18">
        <v>9523</v>
      </c>
      <c r="D66" s="17" t="s">
        <v>613</v>
      </c>
      <c r="E66" s="8">
        <v>801</v>
      </c>
      <c r="F66" s="8">
        <v>1385</v>
      </c>
      <c r="G66" s="54">
        <f t="shared" si="0"/>
        <v>1.7290886392009988</v>
      </c>
      <c r="H66" s="8">
        <v>712</v>
      </c>
      <c r="I66" s="8">
        <v>701</v>
      </c>
      <c r="J66" s="54">
        <f t="shared" si="1"/>
        <v>0.9845505617977528</v>
      </c>
      <c r="K66" s="8">
        <v>5023</v>
      </c>
      <c r="L66" s="8">
        <v>5042</v>
      </c>
      <c r="M66" s="54">
        <f t="shared" si="2"/>
        <v>1.0037826000398169</v>
      </c>
      <c r="N66" s="8">
        <v>6536</v>
      </c>
      <c r="O66" s="8">
        <v>7128</v>
      </c>
      <c r="P66" s="54">
        <f t="shared" si="3"/>
        <v>1.0905752753977969</v>
      </c>
      <c r="Q66" s="8">
        <v>6678</v>
      </c>
      <c r="R66" s="8">
        <v>6929</v>
      </c>
      <c r="S66" s="552">
        <f t="shared" si="4"/>
        <v>1.0375861036238394</v>
      </c>
      <c r="T66" s="8">
        <v>4786</v>
      </c>
      <c r="U66" s="8">
        <v>4609</v>
      </c>
      <c r="V66" s="552">
        <f t="shared" si="5"/>
        <v>0.96301713330547434</v>
      </c>
      <c r="W66" s="8">
        <v>4412</v>
      </c>
      <c r="X66" s="8">
        <v>4823</v>
      </c>
      <c r="Y66" s="552">
        <f t="shared" si="6"/>
        <v>1.093155031731641</v>
      </c>
      <c r="Z66" s="8">
        <v>18</v>
      </c>
      <c r="AA66" s="8">
        <v>13</v>
      </c>
      <c r="AB66" s="366">
        <f t="shared" si="7"/>
        <v>0.72222222222222221</v>
      </c>
      <c r="AC66" s="8">
        <v>0</v>
      </c>
      <c r="AD66" s="8" t="s">
        <v>956</v>
      </c>
      <c r="AE66" s="93" t="str">
        <f t="shared" si="8"/>
        <v>N/A</v>
      </c>
      <c r="AF66" s="8">
        <v>0</v>
      </c>
      <c r="AG66" s="8" t="s">
        <v>957</v>
      </c>
      <c r="AH66" s="93" t="str">
        <f t="shared" si="9"/>
        <v>N/A</v>
      </c>
      <c r="AI66" s="8">
        <v>83</v>
      </c>
      <c r="AJ66" s="8">
        <v>4</v>
      </c>
      <c r="AK66" s="366">
        <f t="shared" si="10"/>
        <v>4.8192771084337352E-2</v>
      </c>
      <c r="AL66" s="8">
        <v>164</v>
      </c>
      <c r="AM66" s="8">
        <v>86</v>
      </c>
      <c r="AN66" s="366">
        <f t="shared" si="11"/>
        <v>0.52439024390243905</v>
      </c>
      <c r="AO66" s="8">
        <v>21</v>
      </c>
      <c r="AP66" s="8">
        <v>0</v>
      </c>
      <c r="AQ66" s="335">
        <f t="shared" si="12"/>
        <v>0</v>
      </c>
      <c r="AR66" s="8">
        <v>30</v>
      </c>
      <c r="AS66" s="8">
        <v>30</v>
      </c>
      <c r="AT66" s="335">
        <f t="shared" si="13"/>
        <v>1</v>
      </c>
    </row>
    <row r="67" spans="1:46" s="1" customFormat="1" ht="15" customHeight="1" x14ac:dyDescent="0.6">
      <c r="A67" s="16">
        <v>25</v>
      </c>
      <c r="B67" s="17" t="s">
        <v>513</v>
      </c>
      <c r="C67" s="18">
        <v>9232</v>
      </c>
      <c r="D67" s="17" t="s">
        <v>614</v>
      </c>
      <c r="E67" s="8">
        <v>598</v>
      </c>
      <c r="F67" s="8">
        <v>718</v>
      </c>
      <c r="G67" s="54">
        <f t="shared" si="0"/>
        <v>1.2006688963210703</v>
      </c>
      <c r="H67" s="8">
        <v>136</v>
      </c>
      <c r="I67" s="8">
        <v>107</v>
      </c>
      <c r="J67" s="54">
        <f t="shared" si="1"/>
        <v>0.78676470588235292</v>
      </c>
      <c r="K67" s="8">
        <v>3402</v>
      </c>
      <c r="L67" s="8">
        <v>3518</v>
      </c>
      <c r="M67" s="54">
        <f t="shared" si="2"/>
        <v>1.0340975896531452</v>
      </c>
      <c r="N67" s="8">
        <v>4136</v>
      </c>
      <c r="O67" s="8">
        <v>4343</v>
      </c>
      <c r="P67" s="54">
        <f t="shared" si="3"/>
        <v>1.0500483558994198</v>
      </c>
      <c r="Q67" s="8">
        <v>4299</v>
      </c>
      <c r="R67" s="8">
        <v>4489</v>
      </c>
      <c r="S67" s="552">
        <f t="shared" si="4"/>
        <v>1.0441963247266806</v>
      </c>
      <c r="T67" s="8">
        <v>4198</v>
      </c>
      <c r="U67" s="8">
        <v>3894</v>
      </c>
      <c r="V67" s="552">
        <f t="shared" si="5"/>
        <v>0.92758456407813239</v>
      </c>
      <c r="W67" s="8">
        <v>4101</v>
      </c>
      <c r="X67" s="8">
        <v>3764</v>
      </c>
      <c r="Y67" s="552">
        <f t="shared" si="6"/>
        <v>0.91782492075103628</v>
      </c>
      <c r="Z67" s="8">
        <v>13</v>
      </c>
      <c r="AA67" s="8">
        <v>12</v>
      </c>
      <c r="AB67" s="366">
        <f t="shared" si="7"/>
        <v>0.92307692307692313</v>
      </c>
      <c r="AC67" s="8">
        <v>0</v>
      </c>
      <c r="AD67" s="8" t="s">
        <v>956</v>
      </c>
      <c r="AE67" s="93" t="str">
        <f t="shared" si="8"/>
        <v>N/A</v>
      </c>
      <c r="AF67" s="8">
        <v>0</v>
      </c>
      <c r="AG67" s="8" t="s">
        <v>957</v>
      </c>
      <c r="AH67" s="93" t="str">
        <f t="shared" si="9"/>
        <v>N/A</v>
      </c>
      <c r="AI67" s="8">
        <v>50</v>
      </c>
      <c r="AJ67" s="8">
        <v>5</v>
      </c>
      <c r="AK67" s="366">
        <f t="shared" si="10"/>
        <v>0.1</v>
      </c>
      <c r="AL67" s="8">
        <v>25</v>
      </c>
      <c r="AM67" s="8">
        <v>0</v>
      </c>
      <c r="AN67" s="366">
        <f t="shared" si="11"/>
        <v>0</v>
      </c>
      <c r="AO67" s="8">
        <v>31</v>
      </c>
      <c r="AP67" s="8">
        <v>0</v>
      </c>
      <c r="AQ67" s="335">
        <f t="shared" si="12"/>
        <v>0</v>
      </c>
      <c r="AR67" s="8">
        <v>44</v>
      </c>
      <c r="AS67" s="8">
        <v>43</v>
      </c>
      <c r="AT67" s="335">
        <f t="shared" si="13"/>
        <v>0.97727272727272729</v>
      </c>
    </row>
    <row r="68" spans="1:46" s="1" customFormat="1" ht="15" customHeight="1" x14ac:dyDescent="0.6">
      <c r="A68" s="16">
        <v>25</v>
      </c>
      <c r="B68" s="17" t="s">
        <v>513</v>
      </c>
      <c r="C68" s="18">
        <v>9509</v>
      </c>
      <c r="D68" s="17" t="s">
        <v>615</v>
      </c>
      <c r="E68" s="8">
        <v>457</v>
      </c>
      <c r="F68" s="8">
        <v>815</v>
      </c>
      <c r="G68" s="54">
        <f t="shared" si="0"/>
        <v>1.7833698030634573</v>
      </c>
      <c r="H68" s="8">
        <v>299</v>
      </c>
      <c r="I68" s="8">
        <v>353</v>
      </c>
      <c r="J68" s="54">
        <f t="shared" si="1"/>
        <v>1.1806020066889633</v>
      </c>
      <c r="K68" s="8">
        <v>3057</v>
      </c>
      <c r="L68" s="8">
        <v>2347</v>
      </c>
      <c r="M68" s="54">
        <f t="shared" si="2"/>
        <v>0.76774615636244681</v>
      </c>
      <c r="N68" s="8">
        <v>3813</v>
      </c>
      <c r="O68" s="8">
        <v>3515</v>
      </c>
      <c r="P68" s="54">
        <f t="shared" si="3"/>
        <v>0.92184631523734595</v>
      </c>
      <c r="Q68" s="8">
        <v>3849</v>
      </c>
      <c r="R68" s="8">
        <v>3642</v>
      </c>
      <c r="S68" s="552">
        <f t="shared" si="4"/>
        <v>0.94621979734996098</v>
      </c>
      <c r="T68" s="8">
        <v>3805</v>
      </c>
      <c r="U68" s="8">
        <v>3215</v>
      </c>
      <c r="V68" s="552">
        <f t="shared" si="5"/>
        <v>0.84494086727989492</v>
      </c>
      <c r="W68" s="8">
        <v>3756</v>
      </c>
      <c r="X68" s="8">
        <v>3132</v>
      </c>
      <c r="Y68" s="552">
        <f t="shared" si="6"/>
        <v>0.83386581469648557</v>
      </c>
      <c r="Z68" s="8">
        <v>11</v>
      </c>
      <c r="AA68" s="8">
        <v>10</v>
      </c>
      <c r="AB68" s="366">
        <f t="shared" si="7"/>
        <v>0.90909090909090906</v>
      </c>
      <c r="AC68" s="8">
        <v>6</v>
      </c>
      <c r="AD68" s="8">
        <v>5</v>
      </c>
      <c r="AE68" s="93">
        <f t="shared" si="8"/>
        <v>0.83333333333333337</v>
      </c>
      <c r="AF68" s="8">
        <v>4</v>
      </c>
      <c r="AG68" s="8">
        <v>3</v>
      </c>
      <c r="AH68" s="93">
        <f t="shared" si="9"/>
        <v>0.75</v>
      </c>
      <c r="AI68" s="8">
        <v>76</v>
      </c>
      <c r="AJ68" s="8">
        <v>0</v>
      </c>
      <c r="AK68" s="366">
        <f t="shared" si="10"/>
        <v>0</v>
      </c>
      <c r="AL68" s="8">
        <v>66</v>
      </c>
      <c r="AM68" s="8">
        <v>24</v>
      </c>
      <c r="AN68" s="366">
        <f t="shared" si="11"/>
        <v>0.36363636363636365</v>
      </c>
      <c r="AO68" s="8">
        <v>27</v>
      </c>
      <c r="AP68" s="8">
        <v>0</v>
      </c>
      <c r="AQ68" s="335">
        <f t="shared" si="12"/>
        <v>0</v>
      </c>
      <c r="AR68" s="8">
        <v>38</v>
      </c>
      <c r="AS68" s="8">
        <v>42</v>
      </c>
      <c r="AT68" s="335">
        <f t="shared" si="13"/>
        <v>1.1052631578947369</v>
      </c>
    </row>
    <row r="69" spans="1:46" s="1" customFormat="1" ht="15" customHeight="1" x14ac:dyDescent="0.6">
      <c r="A69" s="16">
        <v>25</v>
      </c>
      <c r="B69" s="17" t="s">
        <v>513</v>
      </c>
      <c r="C69" s="18">
        <v>9510</v>
      </c>
      <c r="D69" s="17" t="s">
        <v>616</v>
      </c>
      <c r="E69" s="8">
        <v>2536</v>
      </c>
      <c r="F69" s="8">
        <v>3091</v>
      </c>
      <c r="G69" s="54">
        <f t="shared" si="0"/>
        <v>1.2188485804416405</v>
      </c>
      <c r="H69" s="8">
        <v>258</v>
      </c>
      <c r="I69" s="8">
        <v>254</v>
      </c>
      <c r="J69" s="54">
        <f t="shared" si="1"/>
        <v>0.98449612403100772</v>
      </c>
      <c r="K69" s="8">
        <v>682</v>
      </c>
      <c r="L69" s="8">
        <v>832</v>
      </c>
      <c r="M69" s="54">
        <f t="shared" si="2"/>
        <v>1.2199413489736071</v>
      </c>
      <c r="N69" s="8">
        <v>3476</v>
      </c>
      <c r="O69" s="8">
        <v>4177</v>
      </c>
      <c r="P69" s="54">
        <f t="shared" si="3"/>
        <v>1.2016685845799771</v>
      </c>
      <c r="Q69" s="8">
        <v>3587</v>
      </c>
      <c r="R69" s="8">
        <v>3877</v>
      </c>
      <c r="S69" s="552">
        <f t="shared" si="4"/>
        <v>1.0808475048787287</v>
      </c>
      <c r="T69" s="8">
        <v>3555</v>
      </c>
      <c r="U69" s="8">
        <v>3605</v>
      </c>
      <c r="V69" s="552">
        <f t="shared" si="5"/>
        <v>1.0140646976090013</v>
      </c>
      <c r="W69" s="8">
        <v>3374</v>
      </c>
      <c r="X69" s="8">
        <v>3859</v>
      </c>
      <c r="Y69" s="552">
        <f t="shared" si="6"/>
        <v>1.1437462951985773</v>
      </c>
      <c r="Z69" s="8">
        <v>11</v>
      </c>
      <c r="AA69" s="8">
        <v>10</v>
      </c>
      <c r="AB69" s="366">
        <f t="shared" si="7"/>
        <v>0.90909090909090906</v>
      </c>
      <c r="AC69" s="8">
        <v>3</v>
      </c>
      <c r="AD69" s="8">
        <v>3</v>
      </c>
      <c r="AE69" s="93">
        <f t="shared" si="8"/>
        <v>1</v>
      </c>
      <c r="AF69" s="8">
        <v>0</v>
      </c>
      <c r="AG69" s="8" t="s">
        <v>957</v>
      </c>
      <c r="AH69" s="93" t="str">
        <f t="shared" si="9"/>
        <v>N/A</v>
      </c>
      <c r="AI69" s="8">
        <v>72</v>
      </c>
      <c r="AJ69" s="8">
        <v>41</v>
      </c>
      <c r="AK69" s="366">
        <f t="shared" si="10"/>
        <v>0.56944444444444442</v>
      </c>
      <c r="AL69" s="8">
        <v>55</v>
      </c>
      <c r="AM69" s="8">
        <v>55</v>
      </c>
      <c r="AN69" s="366">
        <f t="shared" si="11"/>
        <v>1</v>
      </c>
      <c r="AO69" s="8">
        <v>31</v>
      </c>
      <c r="AP69" s="8">
        <v>0</v>
      </c>
      <c r="AQ69" s="335">
        <f t="shared" si="12"/>
        <v>0</v>
      </c>
      <c r="AR69" s="8">
        <v>44</v>
      </c>
      <c r="AS69" s="8">
        <v>44</v>
      </c>
      <c r="AT69" s="335">
        <f t="shared" si="13"/>
        <v>1</v>
      </c>
    </row>
    <row r="70" spans="1:46" s="1" customFormat="1" ht="15" customHeight="1" x14ac:dyDescent="0.6">
      <c r="A70" s="16">
        <v>25</v>
      </c>
      <c r="B70" s="17" t="s">
        <v>513</v>
      </c>
      <c r="C70" s="18">
        <v>9511</v>
      </c>
      <c r="D70" s="17" t="s">
        <v>617</v>
      </c>
      <c r="E70" s="8">
        <v>550</v>
      </c>
      <c r="F70" s="8">
        <v>790</v>
      </c>
      <c r="G70" s="54">
        <f t="shared" si="0"/>
        <v>1.4363636363636363</v>
      </c>
      <c r="H70" s="8">
        <v>406</v>
      </c>
      <c r="I70" s="8">
        <v>433</v>
      </c>
      <c r="J70" s="54">
        <f t="shared" si="1"/>
        <v>1.0665024630541873</v>
      </c>
      <c r="K70" s="8">
        <v>4148</v>
      </c>
      <c r="L70" s="8">
        <v>3839</v>
      </c>
      <c r="M70" s="54">
        <f t="shared" si="2"/>
        <v>0.92550626808100289</v>
      </c>
      <c r="N70" s="8">
        <v>5104</v>
      </c>
      <c r="O70" s="8">
        <v>5062</v>
      </c>
      <c r="P70" s="54">
        <f t="shared" si="3"/>
        <v>0.99177115987460818</v>
      </c>
      <c r="Q70" s="8">
        <v>5145</v>
      </c>
      <c r="R70" s="8">
        <v>5383</v>
      </c>
      <c r="S70" s="552">
        <f t="shared" si="4"/>
        <v>1.0462585034013605</v>
      </c>
      <c r="T70" s="8">
        <v>4554</v>
      </c>
      <c r="U70" s="8">
        <v>4192</v>
      </c>
      <c r="V70" s="552">
        <f t="shared" si="5"/>
        <v>0.92050944224857267</v>
      </c>
      <c r="W70" s="8">
        <v>4492</v>
      </c>
      <c r="X70" s="8">
        <v>3980</v>
      </c>
      <c r="Y70" s="552">
        <f t="shared" si="6"/>
        <v>0.8860195903829029</v>
      </c>
      <c r="Z70" s="8">
        <v>13</v>
      </c>
      <c r="AA70" s="8">
        <v>11</v>
      </c>
      <c r="AB70" s="366">
        <f t="shared" si="7"/>
        <v>0.84615384615384615</v>
      </c>
      <c r="AC70" s="8">
        <v>0</v>
      </c>
      <c r="AD70" s="8" t="s">
        <v>956</v>
      </c>
      <c r="AE70" s="93" t="str">
        <f t="shared" si="8"/>
        <v>N/A</v>
      </c>
      <c r="AF70" s="8">
        <v>0</v>
      </c>
      <c r="AG70" s="8" t="s">
        <v>957</v>
      </c>
      <c r="AH70" s="93" t="str">
        <f t="shared" si="9"/>
        <v>N/A</v>
      </c>
      <c r="AI70" s="8">
        <v>66</v>
      </c>
      <c r="AJ70" s="8">
        <v>39</v>
      </c>
      <c r="AK70" s="366">
        <f t="shared" si="10"/>
        <v>0.59090909090909094</v>
      </c>
      <c r="AL70" s="8">
        <v>50</v>
      </c>
      <c r="AM70" s="8">
        <v>25</v>
      </c>
      <c r="AN70" s="366">
        <f t="shared" si="11"/>
        <v>0.5</v>
      </c>
      <c r="AO70" s="8">
        <v>27</v>
      </c>
      <c r="AP70" s="8">
        <v>0</v>
      </c>
      <c r="AQ70" s="335">
        <f t="shared" si="12"/>
        <v>0</v>
      </c>
      <c r="AR70" s="8">
        <v>38</v>
      </c>
      <c r="AS70" s="8">
        <v>42</v>
      </c>
      <c r="AT70" s="335">
        <f t="shared" si="13"/>
        <v>1.1052631578947369</v>
      </c>
    </row>
    <row r="71" spans="1:46" s="1" customFormat="1" ht="15" customHeight="1" x14ac:dyDescent="0.6">
      <c r="A71" s="16">
        <v>25</v>
      </c>
      <c r="B71" s="17" t="s">
        <v>513</v>
      </c>
      <c r="C71" s="18">
        <v>9512</v>
      </c>
      <c r="D71" s="17" t="s">
        <v>618</v>
      </c>
      <c r="E71" s="8">
        <v>1578</v>
      </c>
      <c r="F71" s="8">
        <v>2072</v>
      </c>
      <c r="G71" s="54">
        <f t="shared" si="0"/>
        <v>1.3130544993662865</v>
      </c>
      <c r="H71" s="8">
        <v>581</v>
      </c>
      <c r="I71" s="8">
        <v>946</v>
      </c>
      <c r="J71" s="54">
        <f t="shared" si="1"/>
        <v>1.6282271944922548</v>
      </c>
      <c r="K71" s="8">
        <v>1985</v>
      </c>
      <c r="L71" s="8">
        <v>1866</v>
      </c>
      <c r="M71" s="54">
        <f t="shared" si="2"/>
        <v>0.94005037783375311</v>
      </c>
      <c r="N71" s="8">
        <v>4144</v>
      </c>
      <c r="O71" s="8">
        <v>4884</v>
      </c>
      <c r="P71" s="54">
        <f t="shared" si="3"/>
        <v>1.1785714285714286</v>
      </c>
      <c r="Q71" s="8">
        <v>4548</v>
      </c>
      <c r="R71" s="8">
        <v>4968</v>
      </c>
      <c r="S71" s="552">
        <f t="shared" si="4"/>
        <v>1.0923482849604222</v>
      </c>
      <c r="T71" s="8">
        <v>4149</v>
      </c>
      <c r="U71" s="8">
        <v>4489</v>
      </c>
      <c r="V71" s="552">
        <f t="shared" si="5"/>
        <v>1.081947457218607</v>
      </c>
      <c r="W71" s="8">
        <v>3853</v>
      </c>
      <c r="X71" s="8">
        <v>4427</v>
      </c>
      <c r="Y71" s="552">
        <f t="shared" si="6"/>
        <v>1.148974824811835</v>
      </c>
      <c r="Z71" s="8">
        <v>15</v>
      </c>
      <c r="AA71" s="8">
        <v>13</v>
      </c>
      <c r="AB71" s="366">
        <f t="shared" si="7"/>
        <v>0.8666666666666667</v>
      </c>
      <c r="AC71" s="8">
        <v>6</v>
      </c>
      <c r="AD71" s="8">
        <v>6</v>
      </c>
      <c r="AE71" s="93">
        <f t="shared" si="8"/>
        <v>1</v>
      </c>
      <c r="AF71" s="8">
        <v>8</v>
      </c>
      <c r="AG71" s="8">
        <v>6</v>
      </c>
      <c r="AH71" s="93">
        <f t="shared" si="9"/>
        <v>0.75</v>
      </c>
      <c r="AI71" s="8">
        <v>59</v>
      </c>
      <c r="AJ71" s="8">
        <v>16</v>
      </c>
      <c r="AK71" s="366">
        <f t="shared" si="10"/>
        <v>0.2711864406779661</v>
      </c>
      <c r="AL71" s="8">
        <v>43</v>
      </c>
      <c r="AM71" s="8">
        <v>22</v>
      </c>
      <c r="AN71" s="366">
        <f t="shared" si="11"/>
        <v>0.51162790697674421</v>
      </c>
      <c r="AO71" s="8">
        <v>27</v>
      </c>
      <c r="AP71" s="8">
        <v>0</v>
      </c>
      <c r="AQ71" s="335">
        <f t="shared" si="12"/>
        <v>0</v>
      </c>
      <c r="AR71" s="8">
        <v>38</v>
      </c>
      <c r="AS71" s="8">
        <v>38</v>
      </c>
      <c r="AT71" s="335">
        <f t="shared" si="13"/>
        <v>1</v>
      </c>
    </row>
    <row r="72" spans="1:46" s="1" customFormat="1" ht="15" customHeight="1" x14ac:dyDescent="0.6">
      <c r="A72" s="16">
        <v>25</v>
      </c>
      <c r="B72" s="17" t="s">
        <v>513</v>
      </c>
      <c r="C72" s="18">
        <v>9513</v>
      </c>
      <c r="D72" s="17" t="s">
        <v>619</v>
      </c>
      <c r="E72" s="8">
        <v>1010</v>
      </c>
      <c r="F72" s="8">
        <v>1293</v>
      </c>
      <c r="G72" s="54">
        <f t="shared" si="0"/>
        <v>1.2801980198019802</v>
      </c>
      <c r="H72" s="8">
        <v>1110</v>
      </c>
      <c r="I72" s="8">
        <v>1315</v>
      </c>
      <c r="J72" s="54">
        <f t="shared" si="1"/>
        <v>1.1846846846846846</v>
      </c>
      <c r="K72" s="8">
        <v>3114</v>
      </c>
      <c r="L72" s="8">
        <v>2860</v>
      </c>
      <c r="M72" s="54">
        <f t="shared" si="2"/>
        <v>0.91843288375080279</v>
      </c>
      <c r="N72" s="8">
        <v>5234</v>
      </c>
      <c r="O72" s="8">
        <v>5468</v>
      </c>
      <c r="P72" s="54">
        <f t="shared" si="3"/>
        <v>1.0447076805502484</v>
      </c>
      <c r="Q72" s="8">
        <v>5395</v>
      </c>
      <c r="R72" s="8">
        <v>5481</v>
      </c>
      <c r="S72" s="552">
        <f t="shared" si="4"/>
        <v>1.0159406858202038</v>
      </c>
      <c r="T72" s="8">
        <v>4247</v>
      </c>
      <c r="U72" s="8">
        <v>4363</v>
      </c>
      <c r="V72" s="552">
        <f t="shared" si="5"/>
        <v>1.0273133976924889</v>
      </c>
      <c r="W72" s="8">
        <v>4125</v>
      </c>
      <c r="X72" s="8">
        <v>4327</v>
      </c>
      <c r="Y72" s="552">
        <f t="shared" si="6"/>
        <v>1.0489696969696969</v>
      </c>
      <c r="Z72" s="8">
        <v>16</v>
      </c>
      <c r="AA72" s="8">
        <v>15</v>
      </c>
      <c r="AB72" s="366">
        <f t="shared" si="7"/>
        <v>0.9375</v>
      </c>
      <c r="AC72" s="8">
        <v>0</v>
      </c>
      <c r="AD72" s="8" t="s">
        <v>956</v>
      </c>
      <c r="AE72" s="93" t="str">
        <f t="shared" si="8"/>
        <v>N/A</v>
      </c>
      <c r="AF72" s="8">
        <v>0</v>
      </c>
      <c r="AG72" s="8" t="s">
        <v>957</v>
      </c>
      <c r="AH72" s="93" t="str">
        <f t="shared" si="9"/>
        <v>N/A</v>
      </c>
      <c r="AI72" s="8">
        <v>73</v>
      </c>
      <c r="AJ72" s="8">
        <v>5</v>
      </c>
      <c r="AK72" s="366">
        <f t="shared" si="10"/>
        <v>6.8493150684931503E-2</v>
      </c>
      <c r="AL72" s="8">
        <v>52</v>
      </c>
      <c r="AM72" s="8">
        <v>0</v>
      </c>
      <c r="AN72" s="366">
        <f t="shared" si="11"/>
        <v>0</v>
      </c>
      <c r="AO72" s="8">
        <v>34</v>
      </c>
      <c r="AP72" s="8">
        <v>0</v>
      </c>
      <c r="AQ72" s="335">
        <f t="shared" si="12"/>
        <v>0</v>
      </c>
      <c r="AR72" s="8">
        <v>48</v>
      </c>
      <c r="AS72" s="8">
        <v>48</v>
      </c>
      <c r="AT72" s="335">
        <f t="shared" si="13"/>
        <v>1</v>
      </c>
    </row>
    <row r="73" spans="1:46" s="1" customFormat="1" ht="15" customHeight="1" x14ac:dyDescent="0.6">
      <c r="A73" s="16">
        <v>27</v>
      </c>
      <c r="B73" s="17" t="s">
        <v>514</v>
      </c>
      <c r="C73" s="18">
        <v>9522</v>
      </c>
      <c r="D73" s="17" t="s">
        <v>620</v>
      </c>
      <c r="E73" s="8">
        <v>636</v>
      </c>
      <c r="F73" s="8">
        <v>702</v>
      </c>
      <c r="G73" s="54">
        <f t="shared" si="0"/>
        <v>1.1037735849056605</v>
      </c>
      <c r="H73" s="8">
        <v>242</v>
      </c>
      <c r="I73" s="8">
        <v>128</v>
      </c>
      <c r="J73" s="54">
        <f t="shared" si="1"/>
        <v>0.52892561983471076</v>
      </c>
      <c r="K73" s="8">
        <v>950</v>
      </c>
      <c r="L73" s="8">
        <v>691</v>
      </c>
      <c r="M73" s="54">
        <f t="shared" si="2"/>
        <v>0.72736842105263155</v>
      </c>
      <c r="N73" s="8">
        <v>1828</v>
      </c>
      <c r="O73" s="8">
        <v>1521</v>
      </c>
      <c r="P73" s="54">
        <f t="shared" si="3"/>
        <v>0.83205689277899342</v>
      </c>
      <c r="Q73" s="8">
        <v>1844</v>
      </c>
      <c r="R73" s="8">
        <v>1703</v>
      </c>
      <c r="S73" s="552">
        <f t="shared" si="4"/>
        <v>0.92353579175704992</v>
      </c>
      <c r="T73" s="8">
        <v>1629</v>
      </c>
      <c r="U73" s="8">
        <v>1421</v>
      </c>
      <c r="V73" s="552">
        <f t="shared" si="5"/>
        <v>0.87231430325352977</v>
      </c>
      <c r="W73" s="8">
        <v>1605</v>
      </c>
      <c r="X73" s="8">
        <v>1237</v>
      </c>
      <c r="Y73" s="552">
        <f t="shared" si="6"/>
        <v>0.77071651090342674</v>
      </c>
      <c r="Z73" s="8">
        <v>5</v>
      </c>
      <c r="AA73" s="8">
        <v>6</v>
      </c>
      <c r="AB73" s="366">
        <f t="shared" si="7"/>
        <v>1.2</v>
      </c>
      <c r="AC73" s="8">
        <v>0</v>
      </c>
      <c r="AD73" s="8" t="s">
        <v>956</v>
      </c>
      <c r="AE73" s="93" t="str">
        <f t="shared" si="8"/>
        <v>N/A</v>
      </c>
      <c r="AF73" s="8">
        <v>0</v>
      </c>
      <c r="AG73" s="8" t="s">
        <v>957</v>
      </c>
      <c r="AH73" s="93" t="str">
        <f t="shared" si="9"/>
        <v>N/A</v>
      </c>
      <c r="AI73" s="8">
        <v>74</v>
      </c>
      <c r="AJ73" s="8">
        <v>0</v>
      </c>
      <c r="AK73" s="366">
        <f t="shared" si="10"/>
        <v>0</v>
      </c>
      <c r="AL73" s="8">
        <v>59</v>
      </c>
      <c r="AM73" s="8">
        <v>39</v>
      </c>
      <c r="AN73" s="366">
        <f t="shared" si="11"/>
        <v>0.66101694915254239</v>
      </c>
      <c r="AO73" s="8">
        <v>21</v>
      </c>
      <c r="AP73" s="8">
        <v>0</v>
      </c>
      <c r="AQ73" s="335">
        <f t="shared" si="12"/>
        <v>0</v>
      </c>
      <c r="AR73" s="8">
        <v>30</v>
      </c>
      <c r="AS73" s="8">
        <v>31</v>
      </c>
      <c r="AT73" s="335">
        <f t="shared" si="13"/>
        <v>1.0333333333333334</v>
      </c>
    </row>
    <row r="74" spans="1:46" s="1" customFormat="1" ht="15" customHeight="1" x14ac:dyDescent="0.6">
      <c r="A74" s="16">
        <v>41</v>
      </c>
      <c r="B74" s="17" t="s">
        <v>515</v>
      </c>
      <c r="C74" s="18">
        <v>9116</v>
      </c>
      <c r="D74" s="17" t="s">
        <v>621</v>
      </c>
      <c r="E74" s="8">
        <v>478</v>
      </c>
      <c r="F74" s="8">
        <v>459</v>
      </c>
      <c r="G74" s="54">
        <f t="shared" ref="G74:G127" si="14">IF(E74=0,"N/A",F74/E74)</f>
        <v>0.96025104602510458</v>
      </c>
      <c r="H74" s="8">
        <v>403</v>
      </c>
      <c r="I74" s="8">
        <v>363</v>
      </c>
      <c r="J74" s="54">
        <f t="shared" ref="J74:J127" si="15">IF(H74=0,"N/A",I74/H74)</f>
        <v>0.90074441687344908</v>
      </c>
      <c r="K74" s="8">
        <v>690</v>
      </c>
      <c r="L74" s="8">
        <v>715</v>
      </c>
      <c r="M74" s="54">
        <f t="shared" ref="M74:M127" si="16">IF(K74=0,"N/A",L74/K74)</f>
        <v>1.036231884057971</v>
      </c>
      <c r="N74" s="8">
        <v>1571</v>
      </c>
      <c r="O74" s="8">
        <v>1537</v>
      </c>
      <c r="P74" s="54">
        <f t="shared" ref="P74:P127" si="17">IF(N74=0,"N/A",O74/N74)</f>
        <v>0.97835773392743475</v>
      </c>
      <c r="Q74" s="8">
        <v>1584</v>
      </c>
      <c r="R74" s="8">
        <v>1560</v>
      </c>
      <c r="S74" s="552">
        <f t="shared" ref="S74:S127" si="18">IF(Q74=0,"N/A",R74/Q74)</f>
        <v>0.98484848484848486</v>
      </c>
      <c r="T74" s="8">
        <v>1460</v>
      </c>
      <c r="U74" s="8">
        <v>1453</v>
      </c>
      <c r="V74" s="552">
        <f t="shared" ref="V74:V127" si="19">IF(T74=0,"N/A",U74/T74)</f>
        <v>0.99520547945205484</v>
      </c>
      <c r="W74" s="8">
        <v>1427</v>
      </c>
      <c r="X74" s="8">
        <v>1430</v>
      </c>
      <c r="Y74" s="552">
        <f t="shared" ref="Y74:Y127" si="20">IF(W74=0,"N/A",X74/W74)</f>
        <v>1.0021023125437982</v>
      </c>
      <c r="Z74" s="8">
        <v>10</v>
      </c>
      <c r="AA74" s="8">
        <v>8</v>
      </c>
      <c r="AB74" s="366">
        <f t="shared" ref="AB74:AB127" si="21">IF(Z74=0,"N/A",AA74/Z74)</f>
        <v>0.8</v>
      </c>
      <c r="AC74" s="8">
        <v>0</v>
      </c>
      <c r="AD74" s="8" t="s">
        <v>956</v>
      </c>
      <c r="AE74" s="93" t="str">
        <f t="shared" ref="AE74:AE127" si="22">IF(AC74=0,"N/A",AD74/AC74)</f>
        <v>N/A</v>
      </c>
      <c r="AF74" s="8">
        <v>0</v>
      </c>
      <c r="AG74" s="8" t="s">
        <v>957</v>
      </c>
      <c r="AH74" s="93" t="str">
        <f t="shared" ref="AH74:AH127" si="23">IF(AF74=0,"N/A",AG74/AF74)</f>
        <v>N/A</v>
      </c>
      <c r="AI74" s="8">
        <v>78</v>
      </c>
      <c r="AJ74" s="8">
        <v>39</v>
      </c>
      <c r="AK74" s="366">
        <f t="shared" ref="AK74:AK127" si="24">IF(AI74=0,"N/A",AJ74/AI74)</f>
        <v>0.5</v>
      </c>
      <c r="AL74" s="8">
        <v>136</v>
      </c>
      <c r="AM74" s="8">
        <v>134</v>
      </c>
      <c r="AN74" s="366">
        <f t="shared" ref="AN74:AN127" si="25">IF(AL74=0,"N/A",AM74/AL74)</f>
        <v>0.98529411764705888</v>
      </c>
      <c r="AO74" s="8">
        <v>23</v>
      </c>
      <c r="AP74" s="8">
        <v>0</v>
      </c>
      <c r="AQ74" s="335">
        <f t="shared" ref="AQ74:AQ127" si="26">IF(AO74=0,"N/A",AP74/AO74)</f>
        <v>0</v>
      </c>
      <c r="AR74" s="8">
        <v>32</v>
      </c>
      <c r="AS74" s="8">
        <v>31</v>
      </c>
      <c r="AT74" s="335">
        <f t="shared" ref="AT74:AT127" si="27">IF(AR74=0,"N/A",AS74/AR74)</f>
        <v>0.96875</v>
      </c>
    </row>
    <row r="75" spans="1:46" s="1" customFormat="1" ht="15" customHeight="1" x14ac:dyDescent="0.6">
      <c r="A75" s="16">
        <v>41</v>
      </c>
      <c r="B75" s="17" t="s">
        <v>515</v>
      </c>
      <c r="C75" s="18">
        <v>9525</v>
      </c>
      <c r="D75" s="17" t="s">
        <v>622</v>
      </c>
      <c r="E75" s="8">
        <v>851</v>
      </c>
      <c r="F75" s="8">
        <v>930</v>
      </c>
      <c r="G75" s="54">
        <f t="shared" si="14"/>
        <v>1.0928319623971798</v>
      </c>
      <c r="H75" s="8">
        <v>400</v>
      </c>
      <c r="I75" s="8">
        <v>452</v>
      </c>
      <c r="J75" s="54">
        <f t="shared" si="15"/>
        <v>1.1299999999999999</v>
      </c>
      <c r="K75" s="8">
        <v>511</v>
      </c>
      <c r="L75" s="8">
        <v>533</v>
      </c>
      <c r="M75" s="54">
        <f t="shared" si="16"/>
        <v>1.0430528375733856</v>
      </c>
      <c r="N75" s="8">
        <v>1762</v>
      </c>
      <c r="O75" s="8">
        <v>1915</v>
      </c>
      <c r="P75" s="54">
        <f t="shared" si="17"/>
        <v>1.0868331441543699</v>
      </c>
      <c r="Q75" s="8">
        <v>1813</v>
      </c>
      <c r="R75" s="8">
        <v>2026</v>
      </c>
      <c r="S75" s="552">
        <f t="shared" si="18"/>
        <v>1.1174848317705461</v>
      </c>
      <c r="T75" s="8">
        <v>1566</v>
      </c>
      <c r="U75" s="8">
        <v>1773</v>
      </c>
      <c r="V75" s="552">
        <f t="shared" si="19"/>
        <v>1.132183908045977</v>
      </c>
      <c r="W75" s="8">
        <v>1506</v>
      </c>
      <c r="X75" s="8">
        <v>1671</v>
      </c>
      <c r="Y75" s="552">
        <f t="shared" si="20"/>
        <v>1.1095617529880477</v>
      </c>
      <c r="Z75" s="8">
        <v>10</v>
      </c>
      <c r="AA75" s="8">
        <v>10</v>
      </c>
      <c r="AB75" s="366">
        <f t="shared" si="21"/>
        <v>1</v>
      </c>
      <c r="AC75" s="8">
        <v>0</v>
      </c>
      <c r="AD75" s="8" t="s">
        <v>956</v>
      </c>
      <c r="AE75" s="93" t="str">
        <f t="shared" si="22"/>
        <v>N/A</v>
      </c>
      <c r="AF75" s="8">
        <v>0</v>
      </c>
      <c r="AG75" s="8" t="s">
        <v>957</v>
      </c>
      <c r="AH75" s="93" t="str">
        <f t="shared" si="23"/>
        <v>N/A</v>
      </c>
      <c r="AI75" s="8">
        <v>39</v>
      </c>
      <c r="AJ75" s="8">
        <v>0</v>
      </c>
      <c r="AK75" s="366">
        <f t="shared" si="24"/>
        <v>0</v>
      </c>
      <c r="AL75" s="8">
        <v>70</v>
      </c>
      <c r="AM75" s="8">
        <v>74</v>
      </c>
      <c r="AN75" s="366">
        <f t="shared" si="25"/>
        <v>1.0571428571428572</v>
      </c>
      <c r="AO75" s="8">
        <v>12</v>
      </c>
      <c r="AP75" s="8">
        <v>0</v>
      </c>
      <c r="AQ75" s="335">
        <f t="shared" si="26"/>
        <v>0</v>
      </c>
      <c r="AR75" s="8">
        <v>16</v>
      </c>
      <c r="AS75" s="8">
        <v>16</v>
      </c>
      <c r="AT75" s="335">
        <f t="shared" si="27"/>
        <v>1</v>
      </c>
    </row>
    <row r="76" spans="1:46" s="1" customFormat="1" ht="15" customHeight="1" x14ac:dyDescent="0.6">
      <c r="A76" s="16">
        <v>41</v>
      </c>
      <c r="B76" s="17" t="s">
        <v>515</v>
      </c>
      <c r="C76" s="18">
        <v>9526</v>
      </c>
      <c r="D76" s="17" t="s">
        <v>623</v>
      </c>
      <c r="E76" s="8">
        <v>301</v>
      </c>
      <c r="F76" s="8">
        <v>360</v>
      </c>
      <c r="G76" s="54">
        <f t="shared" si="14"/>
        <v>1.1960132890365449</v>
      </c>
      <c r="H76" s="8">
        <v>172</v>
      </c>
      <c r="I76" s="8">
        <v>163</v>
      </c>
      <c r="J76" s="54">
        <f t="shared" si="15"/>
        <v>0.94767441860465118</v>
      </c>
      <c r="K76" s="8">
        <v>803</v>
      </c>
      <c r="L76" s="8">
        <v>891</v>
      </c>
      <c r="M76" s="54">
        <f t="shared" si="16"/>
        <v>1.1095890410958904</v>
      </c>
      <c r="N76" s="8">
        <v>1276</v>
      </c>
      <c r="O76" s="8">
        <v>1414</v>
      </c>
      <c r="P76" s="54">
        <f t="shared" si="17"/>
        <v>1.1081504702194358</v>
      </c>
      <c r="Q76" s="8">
        <v>1288</v>
      </c>
      <c r="R76" s="8">
        <v>1420</v>
      </c>
      <c r="S76" s="552">
        <f t="shared" si="18"/>
        <v>1.1024844720496894</v>
      </c>
      <c r="T76" s="8">
        <v>1264</v>
      </c>
      <c r="U76" s="8">
        <v>1361</v>
      </c>
      <c r="V76" s="552">
        <f t="shared" si="19"/>
        <v>1.076740506329114</v>
      </c>
      <c r="W76" s="8">
        <v>1242</v>
      </c>
      <c r="X76" s="8">
        <v>1352</v>
      </c>
      <c r="Y76" s="552">
        <f t="shared" si="20"/>
        <v>1.0885668276972624</v>
      </c>
      <c r="Z76" s="8">
        <v>8</v>
      </c>
      <c r="AA76" s="8">
        <v>8</v>
      </c>
      <c r="AB76" s="366">
        <f t="shared" si="21"/>
        <v>1</v>
      </c>
      <c r="AC76" s="8">
        <v>0</v>
      </c>
      <c r="AD76" s="8" t="s">
        <v>956</v>
      </c>
      <c r="AE76" s="93" t="str">
        <f t="shared" si="22"/>
        <v>N/A</v>
      </c>
      <c r="AF76" s="8">
        <v>0</v>
      </c>
      <c r="AG76" s="8" t="s">
        <v>957</v>
      </c>
      <c r="AH76" s="93" t="str">
        <f t="shared" si="23"/>
        <v>N/A</v>
      </c>
      <c r="AI76" s="8">
        <v>26</v>
      </c>
      <c r="AJ76" s="8">
        <v>22</v>
      </c>
      <c r="AK76" s="366">
        <f t="shared" si="24"/>
        <v>0.84615384615384615</v>
      </c>
      <c r="AL76" s="8">
        <v>47</v>
      </c>
      <c r="AM76" s="8">
        <v>70</v>
      </c>
      <c r="AN76" s="366">
        <f t="shared" si="25"/>
        <v>1.4893617021276595</v>
      </c>
      <c r="AO76" s="8">
        <v>8</v>
      </c>
      <c r="AP76" s="8">
        <v>0</v>
      </c>
      <c r="AQ76" s="335">
        <f t="shared" si="26"/>
        <v>0</v>
      </c>
      <c r="AR76" s="8">
        <v>11</v>
      </c>
      <c r="AS76" s="8">
        <v>10</v>
      </c>
      <c r="AT76" s="335">
        <f t="shared" si="27"/>
        <v>0.90909090909090906</v>
      </c>
    </row>
    <row r="77" spans="1:46" s="1" customFormat="1" ht="15" customHeight="1" x14ac:dyDescent="0.6">
      <c r="A77" s="16">
        <v>41</v>
      </c>
      <c r="B77" s="17" t="s">
        <v>515</v>
      </c>
      <c r="C77" s="18">
        <v>9527</v>
      </c>
      <c r="D77" s="17" t="s">
        <v>624</v>
      </c>
      <c r="E77" s="8">
        <v>0</v>
      </c>
      <c r="F77" s="8">
        <v>121</v>
      </c>
      <c r="G77" s="54" t="str">
        <f t="shared" si="14"/>
        <v>N/A</v>
      </c>
      <c r="H77" s="8">
        <v>252</v>
      </c>
      <c r="I77" s="8">
        <v>306</v>
      </c>
      <c r="J77" s="54">
        <f t="shared" si="15"/>
        <v>1.2142857142857142</v>
      </c>
      <c r="K77" s="8">
        <v>2506</v>
      </c>
      <c r="L77" s="8">
        <v>2332</v>
      </c>
      <c r="M77" s="54">
        <f t="shared" si="16"/>
        <v>0.93056664006384682</v>
      </c>
      <c r="N77" s="8">
        <v>2758</v>
      </c>
      <c r="O77" s="8">
        <v>2759</v>
      </c>
      <c r="P77" s="54">
        <f t="shared" si="17"/>
        <v>1.0003625815808557</v>
      </c>
      <c r="Q77" s="8">
        <v>2840</v>
      </c>
      <c r="R77" s="8">
        <v>2786</v>
      </c>
      <c r="S77" s="552">
        <f t="shared" si="18"/>
        <v>0.98098591549295777</v>
      </c>
      <c r="T77" s="8">
        <v>2369</v>
      </c>
      <c r="U77" s="8">
        <v>2045</v>
      </c>
      <c r="V77" s="552">
        <f t="shared" si="19"/>
        <v>0.86323343182777545</v>
      </c>
      <c r="W77" s="8">
        <v>2298</v>
      </c>
      <c r="X77" s="8">
        <v>2027</v>
      </c>
      <c r="Y77" s="552">
        <f t="shared" si="20"/>
        <v>0.88207136640557005</v>
      </c>
      <c r="Z77" s="8">
        <v>14</v>
      </c>
      <c r="AA77" s="8">
        <v>8</v>
      </c>
      <c r="AB77" s="366">
        <f t="shared" si="21"/>
        <v>0.5714285714285714</v>
      </c>
      <c r="AC77" s="8">
        <v>0</v>
      </c>
      <c r="AD77" s="8" t="s">
        <v>956</v>
      </c>
      <c r="AE77" s="93" t="str">
        <f t="shared" si="22"/>
        <v>N/A</v>
      </c>
      <c r="AF77" s="8">
        <v>0</v>
      </c>
      <c r="AG77" s="8" t="s">
        <v>957</v>
      </c>
      <c r="AH77" s="93" t="str">
        <f t="shared" si="23"/>
        <v>N/A</v>
      </c>
      <c r="AI77" s="8">
        <v>0</v>
      </c>
      <c r="AJ77" s="8">
        <v>0</v>
      </c>
      <c r="AK77" s="366" t="str">
        <f t="shared" si="24"/>
        <v>N/A</v>
      </c>
      <c r="AL77" s="8">
        <v>0</v>
      </c>
      <c r="AM77" s="8">
        <v>0</v>
      </c>
      <c r="AN77" s="366" t="str">
        <f t="shared" si="25"/>
        <v>N/A</v>
      </c>
      <c r="AO77" s="8">
        <v>0</v>
      </c>
      <c r="AP77" s="8">
        <v>0</v>
      </c>
      <c r="AQ77" s="335" t="str">
        <f t="shared" si="26"/>
        <v>N/A</v>
      </c>
      <c r="AR77" s="8">
        <v>0</v>
      </c>
      <c r="AS77" s="8">
        <v>0</v>
      </c>
      <c r="AT77" s="335" t="str">
        <f t="shared" si="27"/>
        <v>N/A</v>
      </c>
    </row>
    <row r="78" spans="1:46" s="1" customFormat="1" ht="15" customHeight="1" x14ac:dyDescent="0.6">
      <c r="A78" s="16">
        <v>41</v>
      </c>
      <c r="B78" s="17" t="s">
        <v>515</v>
      </c>
      <c r="C78" s="18">
        <v>9528</v>
      </c>
      <c r="D78" s="17" t="s">
        <v>625</v>
      </c>
      <c r="E78" s="8">
        <v>403</v>
      </c>
      <c r="F78" s="8">
        <v>378</v>
      </c>
      <c r="G78" s="54">
        <f t="shared" si="14"/>
        <v>0.93796526054590568</v>
      </c>
      <c r="H78" s="8">
        <v>382</v>
      </c>
      <c r="I78" s="8">
        <v>235</v>
      </c>
      <c r="J78" s="54">
        <f t="shared" si="15"/>
        <v>0.61518324607329844</v>
      </c>
      <c r="K78" s="8">
        <v>673</v>
      </c>
      <c r="L78" s="8">
        <v>951</v>
      </c>
      <c r="M78" s="54">
        <f t="shared" si="16"/>
        <v>1.4130757800891531</v>
      </c>
      <c r="N78" s="8">
        <v>1458</v>
      </c>
      <c r="O78" s="8">
        <v>1564</v>
      </c>
      <c r="P78" s="54">
        <f t="shared" si="17"/>
        <v>1.0727023319615911</v>
      </c>
      <c r="Q78" s="8">
        <v>1469</v>
      </c>
      <c r="R78" s="8">
        <v>1516</v>
      </c>
      <c r="S78" s="552">
        <f t="shared" si="18"/>
        <v>1.0319945541184479</v>
      </c>
      <c r="T78" s="8">
        <v>1235</v>
      </c>
      <c r="U78" s="8">
        <v>1385</v>
      </c>
      <c r="V78" s="552">
        <f t="shared" si="19"/>
        <v>1.1214574898785425</v>
      </c>
      <c r="W78" s="8">
        <v>1210</v>
      </c>
      <c r="X78" s="8">
        <v>1432</v>
      </c>
      <c r="Y78" s="552">
        <f t="shared" si="20"/>
        <v>1.1834710743801653</v>
      </c>
      <c r="Z78" s="8">
        <v>9</v>
      </c>
      <c r="AA78" s="8">
        <v>7</v>
      </c>
      <c r="AB78" s="366">
        <f t="shared" si="21"/>
        <v>0.77777777777777779</v>
      </c>
      <c r="AC78" s="8">
        <v>0</v>
      </c>
      <c r="AD78" s="8" t="s">
        <v>956</v>
      </c>
      <c r="AE78" s="93" t="str">
        <f t="shared" si="22"/>
        <v>N/A</v>
      </c>
      <c r="AF78" s="8">
        <v>0</v>
      </c>
      <c r="AG78" s="8" t="s">
        <v>957</v>
      </c>
      <c r="AH78" s="93" t="str">
        <f t="shared" si="23"/>
        <v>N/A</v>
      </c>
      <c r="AI78" s="8">
        <v>44</v>
      </c>
      <c r="AJ78" s="8">
        <v>0</v>
      </c>
      <c r="AK78" s="366">
        <f t="shared" si="24"/>
        <v>0</v>
      </c>
      <c r="AL78" s="8">
        <v>79</v>
      </c>
      <c r="AM78" s="8">
        <v>8</v>
      </c>
      <c r="AN78" s="366">
        <f t="shared" si="25"/>
        <v>0.10126582278481013</v>
      </c>
      <c r="AO78" s="8">
        <v>13</v>
      </c>
      <c r="AP78" s="8">
        <v>0</v>
      </c>
      <c r="AQ78" s="335">
        <f t="shared" si="26"/>
        <v>0</v>
      </c>
      <c r="AR78" s="8">
        <v>19</v>
      </c>
      <c r="AS78" s="8">
        <v>19</v>
      </c>
      <c r="AT78" s="335">
        <f t="shared" si="27"/>
        <v>1</v>
      </c>
    </row>
    <row r="79" spans="1:46" s="1" customFormat="1" ht="15" customHeight="1" x14ac:dyDescent="0.6">
      <c r="A79" s="16">
        <v>44</v>
      </c>
      <c r="B79" s="17" t="s">
        <v>516</v>
      </c>
      <c r="C79" s="18">
        <v>9222</v>
      </c>
      <c r="D79" s="17" t="s">
        <v>626</v>
      </c>
      <c r="E79" s="8">
        <v>143</v>
      </c>
      <c r="F79" s="8">
        <v>161</v>
      </c>
      <c r="G79" s="54">
        <f t="shared" si="14"/>
        <v>1.1258741258741258</v>
      </c>
      <c r="H79" s="8">
        <v>607</v>
      </c>
      <c r="I79" s="8">
        <v>757</v>
      </c>
      <c r="J79" s="54">
        <f t="shared" si="15"/>
        <v>1.2471169686985173</v>
      </c>
      <c r="K79" s="8">
        <v>629</v>
      </c>
      <c r="L79" s="8">
        <v>777</v>
      </c>
      <c r="M79" s="54">
        <f t="shared" si="16"/>
        <v>1.2352941176470589</v>
      </c>
      <c r="N79" s="8">
        <v>1379</v>
      </c>
      <c r="O79" s="8">
        <v>1695</v>
      </c>
      <c r="P79" s="54">
        <f t="shared" si="17"/>
        <v>1.2291515591007978</v>
      </c>
      <c r="Q79" s="8">
        <v>1480</v>
      </c>
      <c r="R79" s="8">
        <v>1927</v>
      </c>
      <c r="S79" s="552">
        <f t="shared" si="18"/>
        <v>1.3020270270270271</v>
      </c>
      <c r="T79" s="8">
        <v>1396</v>
      </c>
      <c r="U79" s="8">
        <v>1844</v>
      </c>
      <c r="V79" s="552">
        <f t="shared" si="19"/>
        <v>1.3209169054441261</v>
      </c>
      <c r="W79" s="8">
        <v>1268</v>
      </c>
      <c r="X79" s="8">
        <v>1652</v>
      </c>
      <c r="Y79" s="552">
        <f t="shared" si="20"/>
        <v>1.3028391167192428</v>
      </c>
      <c r="Z79" s="8">
        <v>6</v>
      </c>
      <c r="AA79" s="8">
        <v>6</v>
      </c>
      <c r="AB79" s="366">
        <f t="shared" si="21"/>
        <v>1</v>
      </c>
      <c r="AC79" s="8">
        <v>0</v>
      </c>
      <c r="AD79" s="8" t="s">
        <v>956</v>
      </c>
      <c r="AE79" s="93" t="str">
        <f t="shared" si="22"/>
        <v>N/A</v>
      </c>
      <c r="AF79" s="8">
        <v>0</v>
      </c>
      <c r="AG79" s="8" t="s">
        <v>957</v>
      </c>
      <c r="AH79" s="93" t="str">
        <f t="shared" si="23"/>
        <v>N/A</v>
      </c>
      <c r="AI79" s="8">
        <v>0</v>
      </c>
      <c r="AJ79" s="8">
        <v>0</v>
      </c>
      <c r="AK79" s="366" t="str">
        <f t="shared" si="24"/>
        <v>N/A</v>
      </c>
      <c r="AL79" s="8">
        <v>0</v>
      </c>
      <c r="AM79" s="8">
        <v>0</v>
      </c>
      <c r="AN79" s="366" t="str">
        <f t="shared" si="25"/>
        <v>N/A</v>
      </c>
      <c r="AO79" s="8">
        <v>0</v>
      </c>
      <c r="AP79" s="8">
        <v>0</v>
      </c>
      <c r="AQ79" s="335" t="str">
        <f t="shared" si="26"/>
        <v>N/A</v>
      </c>
      <c r="AR79" s="8">
        <v>0</v>
      </c>
      <c r="AS79" s="8">
        <v>0</v>
      </c>
      <c r="AT79" s="335" t="str">
        <f t="shared" si="27"/>
        <v>N/A</v>
      </c>
    </row>
    <row r="80" spans="1:46" s="1" customFormat="1" ht="15" customHeight="1" x14ac:dyDescent="0.6">
      <c r="A80" s="16">
        <v>44</v>
      </c>
      <c r="B80" s="17" t="s">
        <v>516</v>
      </c>
      <c r="C80" s="18">
        <v>9524</v>
      </c>
      <c r="D80" s="17" t="s">
        <v>627</v>
      </c>
      <c r="E80" s="8">
        <v>479</v>
      </c>
      <c r="F80" s="8">
        <v>779</v>
      </c>
      <c r="G80" s="54">
        <f t="shared" si="14"/>
        <v>1.6263048016701462</v>
      </c>
      <c r="H80" s="8">
        <v>500</v>
      </c>
      <c r="I80" s="8">
        <v>566</v>
      </c>
      <c r="J80" s="54">
        <f t="shared" si="15"/>
        <v>1.1319999999999999</v>
      </c>
      <c r="K80" s="8">
        <v>640</v>
      </c>
      <c r="L80" s="8">
        <v>670</v>
      </c>
      <c r="M80" s="54">
        <f t="shared" si="16"/>
        <v>1.046875</v>
      </c>
      <c r="N80" s="8">
        <v>1619</v>
      </c>
      <c r="O80" s="8">
        <v>2015</v>
      </c>
      <c r="P80" s="54">
        <f t="shared" si="17"/>
        <v>1.2445954292773316</v>
      </c>
      <c r="Q80" s="8">
        <v>1633</v>
      </c>
      <c r="R80" s="8">
        <v>2217</v>
      </c>
      <c r="S80" s="552">
        <f t="shared" si="18"/>
        <v>1.357624004898959</v>
      </c>
      <c r="T80" s="8">
        <v>1571</v>
      </c>
      <c r="U80" s="8">
        <v>2175</v>
      </c>
      <c r="V80" s="552">
        <f t="shared" si="19"/>
        <v>1.3844684914067473</v>
      </c>
      <c r="W80" s="8">
        <v>1532</v>
      </c>
      <c r="X80" s="8">
        <v>1957</v>
      </c>
      <c r="Y80" s="552">
        <f t="shared" si="20"/>
        <v>1.2774151436031331</v>
      </c>
      <c r="Z80" s="8">
        <v>4</v>
      </c>
      <c r="AA80" s="8">
        <v>2</v>
      </c>
      <c r="AB80" s="366">
        <f t="shared" si="21"/>
        <v>0.5</v>
      </c>
      <c r="AC80" s="8">
        <v>0</v>
      </c>
      <c r="AD80" s="8" t="s">
        <v>956</v>
      </c>
      <c r="AE80" s="93" t="str">
        <f t="shared" si="22"/>
        <v>N/A</v>
      </c>
      <c r="AF80" s="8">
        <v>0</v>
      </c>
      <c r="AG80" s="8" t="s">
        <v>957</v>
      </c>
      <c r="AH80" s="93" t="str">
        <f t="shared" si="23"/>
        <v>N/A</v>
      </c>
      <c r="AI80" s="8">
        <v>64</v>
      </c>
      <c r="AJ80" s="8">
        <v>0</v>
      </c>
      <c r="AK80" s="366">
        <f t="shared" si="24"/>
        <v>0</v>
      </c>
      <c r="AL80" s="8">
        <v>63</v>
      </c>
      <c r="AM80" s="8">
        <v>0</v>
      </c>
      <c r="AN80" s="366">
        <f t="shared" si="25"/>
        <v>0</v>
      </c>
      <c r="AO80" s="8">
        <v>21</v>
      </c>
      <c r="AP80" s="8">
        <v>0</v>
      </c>
      <c r="AQ80" s="335">
        <f t="shared" si="26"/>
        <v>0</v>
      </c>
      <c r="AR80" s="8">
        <v>30</v>
      </c>
      <c r="AS80" s="8">
        <v>22</v>
      </c>
      <c r="AT80" s="335">
        <f t="shared" si="27"/>
        <v>0.73333333333333328</v>
      </c>
    </row>
    <row r="81" spans="1:46" s="1" customFormat="1" ht="15" customHeight="1" x14ac:dyDescent="0.6">
      <c r="A81" s="16">
        <v>47</v>
      </c>
      <c r="B81" s="17" t="s">
        <v>517</v>
      </c>
      <c r="C81" s="18">
        <v>9118</v>
      </c>
      <c r="D81" s="17" t="s">
        <v>628</v>
      </c>
      <c r="E81" s="8">
        <v>1153</v>
      </c>
      <c r="F81" s="8">
        <v>2296</v>
      </c>
      <c r="G81" s="54">
        <f t="shared" si="14"/>
        <v>1.9913269731136167</v>
      </c>
      <c r="H81" s="8">
        <v>0</v>
      </c>
      <c r="I81" s="8">
        <v>0</v>
      </c>
      <c r="J81" s="54" t="str">
        <f t="shared" si="15"/>
        <v>N/A</v>
      </c>
      <c r="K81" s="8">
        <v>2840</v>
      </c>
      <c r="L81" s="8">
        <v>1936</v>
      </c>
      <c r="M81" s="54">
        <f t="shared" si="16"/>
        <v>0.6816901408450704</v>
      </c>
      <c r="N81" s="8">
        <v>3993</v>
      </c>
      <c r="O81" s="8">
        <v>4232</v>
      </c>
      <c r="P81" s="54">
        <f t="shared" si="17"/>
        <v>1.059854745805159</v>
      </c>
      <c r="Q81" s="8">
        <v>4053</v>
      </c>
      <c r="R81" s="8">
        <v>3545</v>
      </c>
      <c r="S81" s="552">
        <f t="shared" si="18"/>
        <v>0.87466074512706637</v>
      </c>
      <c r="T81" s="8">
        <v>3297</v>
      </c>
      <c r="U81" s="8">
        <v>3090</v>
      </c>
      <c r="V81" s="552">
        <f t="shared" si="19"/>
        <v>0.93721565059144674</v>
      </c>
      <c r="W81" s="8">
        <v>3238</v>
      </c>
      <c r="X81" s="8">
        <v>3622</v>
      </c>
      <c r="Y81" s="552">
        <f t="shared" si="20"/>
        <v>1.118591723285979</v>
      </c>
      <c r="Z81" s="8">
        <v>13</v>
      </c>
      <c r="AA81" s="8">
        <v>13</v>
      </c>
      <c r="AB81" s="366">
        <f t="shared" si="21"/>
        <v>1</v>
      </c>
      <c r="AC81" s="8">
        <v>0</v>
      </c>
      <c r="AD81" s="8" t="s">
        <v>956</v>
      </c>
      <c r="AE81" s="93" t="str">
        <f t="shared" si="22"/>
        <v>N/A</v>
      </c>
      <c r="AF81" s="8">
        <v>0</v>
      </c>
      <c r="AG81" s="8" t="s">
        <v>957</v>
      </c>
      <c r="AH81" s="93" t="str">
        <f t="shared" si="23"/>
        <v>N/A</v>
      </c>
      <c r="AI81" s="8">
        <v>72</v>
      </c>
      <c r="AJ81" s="8">
        <v>0</v>
      </c>
      <c r="AK81" s="366">
        <f t="shared" si="24"/>
        <v>0</v>
      </c>
      <c r="AL81" s="8">
        <v>28</v>
      </c>
      <c r="AM81" s="8">
        <v>29</v>
      </c>
      <c r="AN81" s="366">
        <f t="shared" si="25"/>
        <v>1.0357142857142858</v>
      </c>
      <c r="AO81" s="8">
        <v>32</v>
      </c>
      <c r="AP81" s="8">
        <v>0</v>
      </c>
      <c r="AQ81" s="335">
        <f t="shared" si="26"/>
        <v>0</v>
      </c>
      <c r="AR81" s="8">
        <v>45</v>
      </c>
      <c r="AS81" s="8">
        <v>46</v>
      </c>
      <c r="AT81" s="335">
        <f t="shared" si="27"/>
        <v>1.0222222222222221</v>
      </c>
    </row>
    <row r="82" spans="1:46" s="1" customFormat="1" ht="15" customHeight="1" x14ac:dyDescent="0.6">
      <c r="A82" s="16">
        <v>47</v>
      </c>
      <c r="B82" s="17" t="s">
        <v>517</v>
      </c>
      <c r="C82" s="18">
        <v>9529</v>
      </c>
      <c r="D82" s="17" t="s">
        <v>629</v>
      </c>
      <c r="E82" s="8">
        <v>158</v>
      </c>
      <c r="F82" s="8">
        <v>266</v>
      </c>
      <c r="G82" s="54">
        <f t="shared" si="14"/>
        <v>1.6835443037974684</v>
      </c>
      <c r="H82" s="8">
        <v>245</v>
      </c>
      <c r="I82" s="8">
        <v>105</v>
      </c>
      <c r="J82" s="54">
        <f t="shared" si="15"/>
        <v>0.42857142857142855</v>
      </c>
      <c r="K82" s="8">
        <v>1201</v>
      </c>
      <c r="L82" s="8">
        <v>917</v>
      </c>
      <c r="M82" s="54">
        <f t="shared" si="16"/>
        <v>0.76353039134054956</v>
      </c>
      <c r="N82" s="8">
        <v>1604</v>
      </c>
      <c r="O82" s="8">
        <v>1288</v>
      </c>
      <c r="P82" s="54">
        <f t="shared" si="17"/>
        <v>0.80299251870324184</v>
      </c>
      <c r="Q82" s="8">
        <v>1697</v>
      </c>
      <c r="R82" s="8">
        <v>1455</v>
      </c>
      <c r="S82" s="552">
        <f t="shared" si="18"/>
        <v>0.85739540365350619</v>
      </c>
      <c r="T82" s="8">
        <v>1526</v>
      </c>
      <c r="U82" s="8">
        <v>1214</v>
      </c>
      <c r="V82" s="552">
        <f t="shared" si="19"/>
        <v>0.79554390563564881</v>
      </c>
      <c r="W82" s="8">
        <v>1432</v>
      </c>
      <c r="X82" s="8">
        <v>1144</v>
      </c>
      <c r="Y82" s="552">
        <f t="shared" si="20"/>
        <v>0.7988826815642458</v>
      </c>
      <c r="Z82" s="8">
        <v>9</v>
      </c>
      <c r="AA82" s="8">
        <v>5</v>
      </c>
      <c r="AB82" s="366">
        <f t="shared" si="21"/>
        <v>0.55555555555555558</v>
      </c>
      <c r="AC82" s="8">
        <v>6</v>
      </c>
      <c r="AD82" s="8">
        <v>0</v>
      </c>
      <c r="AE82" s="93">
        <f t="shared" si="22"/>
        <v>0</v>
      </c>
      <c r="AF82" s="8">
        <v>4</v>
      </c>
      <c r="AG82" s="8">
        <v>2</v>
      </c>
      <c r="AH82" s="93">
        <f t="shared" si="23"/>
        <v>0.5</v>
      </c>
      <c r="AI82" s="8">
        <v>0</v>
      </c>
      <c r="AJ82" s="8">
        <v>0</v>
      </c>
      <c r="AK82" s="366" t="str">
        <f t="shared" si="24"/>
        <v>N/A</v>
      </c>
      <c r="AL82" s="8">
        <v>0</v>
      </c>
      <c r="AM82" s="8">
        <v>0</v>
      </c>
      <c r="AN82" s="366" t="str">
        <f t="shared" si="25"/>
        <v>N/A</v>
      </c>
      <c r="AO82" s="8">
        <v>0</v>
      </c>
      <c r="AP82" s="8">
        <v>0</v>
      </c>
      <c r="AQ82" s="335" t="str">
        <f t="shared" si="26"/>
        <v>N/A</v>
      </c>
      <c r="AR82" s="8">
        <v>0</v>
      </c>
      <c r="AS82" s="8">
        <v>0</v>
      </c>
      <c r="AT82" s="335" t="str">
        <f t="shared" si="27"/>
        <v>N/A</v>
      </c>
    </row>
    <row r="83" spans="1:46" s="1" customFormat="1" ht="15" customHeight="1" x14ac:dyDescent="0.6">
      <c r="A83" s="16">
        <v>50</v>
      </c>
      <c r="B83" s="17" t="s">
        <v>518</v>
      </c>
      <c r="C83" s="18">
        <v>9117</v>
      </c>
      <c r="D83" s="17" t="s">
        <v>630</v>
      </c>
      <c r="E83" s="8">
        <v>1150</v>
      </c>
      <c r="F83" s="8">
        <v>1027</v>
      </c>
      <c r="G83" s="54">
        <f t="shared" si="14"/>
        <v>0.89304347826086961</v>
      </c>
      <c r="H83" s="8">
        <v>271</v>
      </c>
      <c r="I83" s="8">
        <v>219</v>
      </c>
      <c r="J83" s="54">
        <f t="shared" si="15"/>
        <v>0.80811808118081185</v>
      </c>
      <c r="K83" s="8">
        <v>93</v>
      </c>
      <c r="L83" s="8">
        <v>235</v>
      </c>
      <c r="M83" s="54">
        <f t="shared" si="16"/>
        <v>2.5268817204301075</v>
      </c>
      <c r="N83" s="8">
        <v>1514</v>
      </c>
      <c r="O83" s="8">
        <v>1481</v>
      </c>
      <c r="P83" s="54">
        <f t="shared" si="17"/>
        <v>0.97820343461030379</v>
      </c>
      <c r="Q83" s="8">
        <v>1729</v>
      </c>
      <c r="R83" s="8">
        <v>1793</v>
      </c>
      <c r="S83" s="552">
        <f t="shared" si="18"/>
        <v>1.0370156159629844</v>
      </c>
      <c r="T83" s="8">
        <v>1639</v>
      </c>
      <c r="U83" s="8">
        <v>1531</v>
      </c>
      <c r="V83" s="552">
        <f t="shared" si="19"/>
        <v>0.93410616229408172</v>
      </c>
      <c r="W83" s="8">
        <v>1421</v>
      </c>
      <c r="X83" s="8">
        <v>1276</v>
      </c>
      <c r="Y83" s="552">
        <f t="shared" si="20"/>
        <v>0.89795918367346939</v>
      </c>
      <c r="Z83" s="8">
        <v>10</v>
      </c>
      <c r="AA83" s="8">
        <v>11</v>
      </c>
      <c r="AB83" s="366">
        <f t="shared" si="21"/>
        <v>1.1000000000000001</v>
      </c>
      <c r="AC83" s="8">
        <v>0</v>
      </c>
      <c r="AD83" s="8" t="s">
        <v>956</v>
      </c>
      <c r="AE83" s="93" t="str">
        <f t="shared" si="22"/>
        <v>N/A</v>
      </c>
      <c r="AF83" s="8">
        <v>0</v>
      </c>
      <c r="AG83" s="8" t="s">
        <v>957</v>
      </c>
      <c r="AH83" s="93" t="str">
        <f t="shared" si="23"/>
        <v>N/A</v>
      </c>
      <c r="AI83" s="8">
        <v>75</v>
      </c>
      <c r="AJ83" s="8">
        <v>1</v>
      </c>
      <c r="AK83" s="366">
        <f t="shared" si="24"/>
        <v>1.3333333333333334E-2</v>
      </c>
      <c r="AL83" s="8">
        <v>20</v>
      </c>
      <c r="AM83" s="8">
        <v>3</v>
      </c>
      <c r="AN83" s="366">
        <f t="shared" si="25"/>
        <v>0.15</v>
      </c>
      <c r="AO83" s="8">
        <v>41</v>
      </c>
      <c r="AP83" s="8">
        <v>0</v>
      </c>
      <c r="AQ83" s="335">
        <f t="shared" si="26"/>
        <v>0</v>
      </c>
      <c r="AR83" s="8">
        <v>58</v>
      </c>
      <c r="AS83" s="8">
        <v>58</v>
      </c>
      <c r="AT83" s="335">
        <f t="shared" si="27"/>
        <v>1</v>
      </c>
    </row>
    <row r="84" spans="1:46" s="1" customFormat="1" ht="15" customHeight="1" x14ac:dyDescent="0.6">
      <c r="A84" s="16">
        <v>50</v>
      </c>
      <c r="B84" s="17" t="s">
        <v>518</v>
      </c>
      <c r="C84" s="18">
        <v>9532</v>
      </c>
      <c r="D84" s="17" t="s">
        <v>631</v>
      </c>
      <c r="E84" s="8">
        <v>210</v>
      </c>
      <c r="F84" s="8">
        <v>395</v>
      </c>
      <c r="G84" s="54">
        <f t="shared" si="14"/>
        <v>1.8809523809523809</v>
      </c>
      <c r="H84" s="8">
        <v>191</v>
      </c>
      <c r="I84" s="8">
        <v>187</v>
      </c>
      <c r="J84" s="54">
        <f t="shared" si="15"/>
        <v>0.97905759162303663</v>
      </c>
      <c r="K84" s="8">
        <v>2246</v>
      </c>
      <c r="L84" s="8">
        <v>1719</v>
      </c>
      <c r="M84" s="54">
        <f t="shared" si="16"/>
        <v>0.76536064113980407</v>
      </c>
      <c r="N84" s="8">
        <v>2647</v>
      </c>
      <c r="O84" s="8">
        <v>2301</v>
      </c>
      <c r="P84" s="54">
        <f t="shared" si="17"/>
        <v>0.86928598413298075</v>
      </c>
      <c r="Q84" s="8">
        <v>2677</v>
      </c>
      <c r="R84" s="8">
        <v>2655</v>
      </c>
      <c r="S84" s="552">
        <f t="shared" si="18"/>
        <v>0.99178184534927161</v>
      </c>
      <c r="T84" s="8">
        <v>2557</v>
      </c>
      <c r="U84" s="8">
        <v>2384</v>
      </c>
      <c r="V84" s="552">
        <f t="shared" si="19"/>
        <v>0.93234258897145095</v>
      </c>
      <c r="W84" s="8">
        <v>2515</v>
      </c>
      <c r="X84" s="8">
        <v>2047</v>
      </c>
      <c r="Y84" s="552">
        <f t="shared" si="20"/>
        <v>0.81391650099403579</v>
      </c>
      <c r="Z84" s="8">
        <v>10</v>
      </c>
      <c r="AA84" s="8">
        <v>9</v>
      </c>
      <c r="AB84" s="366">
        <f t="shared" si="21"/>
        <v>0.9</v>
      </c>
      <c r="AC84" s="8">
        <v>0</v>
      </c>
      <c r="AD84" s="8" t="s">
        <v>956</v>
      </c>
      <c r="AE84" s="93" t="str">
        <f t="shared" si="22"/>
        <v>N/A</v>
      </c>
      <c r="AF84" s="8">
        <v>0</v>
      </c>
      <c r="AG84" s="8" t="s">
        <v>957</v>
      </c>
      <c r="AH84" s="93" t="str">
        <f t="shared" si="23"/>
        <v>N/A</v>
      </c>
      <c r="AI84" s="8">
        <v>0</v>
      </c>
      <c r="AJ84" s="8">
        <v>0</v>
      </c>
      <c r="AK84" s="366" t="str">
        <f t="shared" si="24"/>
        <v>N/A</v>
      </c>
      <c r="AL84" s="8">
        <v>0</v>
      </c>
      <c r="AM84" s="8">
        <v>0</v>
      </c>
      <c r="AN84" s="366" t="str">
        <f t="shared" si="25"/>
        <v>N/A</v>
      </c>
      <c r="AO84" s="8">
        <v>0</v>
      </c>
      <c r="AP84" s="8">
        <v>0</v>
      </c>
      <c r="AQ84" s="335" t="str">
        <f t="shared" si="26"/>
        <v>N/A</v>
      </c>
      <c r="AR84" s="8">
        <v>0</v>
      </c>
      <c r="AS84" s="8">
        <v>0</v>
      </c>
      <c r="AT84" s="335" t="str">
        <f t="shared" si="27"/>
        <v>N/A</v>
      </c>
    </row>
    <row r="85" spans="1:46" s="1" customFormat="1" ht="15" customHeight="1" x14ac:dyDescent="0.6">
      <c r="A85" s="16">
        <v>52</v>
      </c>
      <c r="B85" s="17" t="s">
        <v>519</v>
      </c>
      <c r="C85" s="18">
        <v>9534</v>
      </c>
      <c r="D85" s="17" t="s">
        <v>632</v>
      </c>
      <c r="E85" s="8">
        <v>215</v>
      </c>
      <c r="F85" s="8">
        <v>311</v>
      </c>
      <c r="G85" s="54">
        <f t="shared" si="14"/>
        <v>1.4465116279069767</v>
      </c>
      <c r="H85" s="8">
        <v>238</v>
      </c>
      <c r="I85" s="8">
        <v>290</v>
      </c>
      <c r="J85" s="54">
        <f t="shared" si="15"/>
        <v>1.2184873949579831</v>
      </c>
      <c r="K85" s="8">
        <v>1737</v>
      </c>
      <c r="L85" s="8">
        <v>1841</v>
      </c>
      <c r="M85" s="54">
        <f t="shared" si="16"/>
        <v>1.059873344847438</v>
      </c>
      <c r="N85" s="8">
        <v>2190</v>
      </c>
      <c r="O85" s="8">
        <v>2442</v>
      </c>
      <c r="P85" s="54">
        <f t="shared" si="17"/>
        <v>1.1150684931506849</v>
      </c>
      <c r="Q85" s="8">
        <v>2197</v>
      </c>
      <c r="R85" s="8">
        <v>2822</v>
      </c>
      <c r="S85" s="552">
        <f t="shared" si="18"/>
        <v>1.2844788347746927</v>
      </c>
      <c r="T85" s="8">
        <v>2168</v>
      </c>
      <c r="U85" s="8">
        <v>2724</v>
      </c>
      <c r="V85" s="552">
        <f t="shared" si="19"/>
        <v>1.2564575645756457</v>
      </c>
      <c r="W85" s="8">
        <v>2149</v>
      </c>
      <c r="X85" s="8">
        <v>2353</v>
      </c>
      <c r="Y85" s="552">
        <f t="shared" si="20"/>
        <v>1.094927873429502</v>
      </c>
      <c r="Z85" s="8">
        <v>10</v>
      </c>
      <c r="AA85" s="8">
        <v>16</v>
      </c>
      <c r="AB85" s="366">
        <f t="shared" si="21"/>
        <v>1.6</v>
      </c>
      <c r="AC85" s="8">
        <v>0</v>
      </c>
      <c r="AD85" s="8" t="s">
        <v>956</v>
      </c>
      <c r="AE85" s="93" t="str">
        <f t="shared" si="22"/>
        <v>N/A</v>
      </c>
      <c r="AF85" s="8">
        <v>0</v>
      </c>
      <c r="AG85" s="8" t="s">
        <v>957</v>
      </c>
      <c r="AH85" s="93" t="str">
        <f t="shared" si="23"/>
        <v>N/A</v>
      </c>
      <c r="AI85" s="8">
        <v>73</v>
      </c>
      <c r="AJ85" s="8">
        <v>0</v>
      </c>
      <c r="AK85" s="366">
        <f t="shared" si="24"/>
        <v>0</v>
      </c>
      <c r="AL85" s="8">
        <v>66</v>
      </c>
      <c r="AM85" s="8">
        <v>0</v>
      </c>
      <c r="AN85" s="366">
        <f t="shared" si="25"/>
        <v>0</v>
      </c>
      <c r="AO85" s="8">
        <v>25</v>
      </c>
      <c r="AP85" s="8">
        <v>0</v>
      </c>
      <c r="AQ85" s="335">
        <f t="shared" si="26"/>
        <v>0</v>
      </c>
      <c r="AR85" s="8">
        <v>36</v>
      </c>
      <c r="AS85" s="8">
        <v>36</v>
      </c>
      <c r="AT85" s="335">
        <f t="shared" si="27"/>
        <v>1</v>
      </c>
    </row>
    <row r="86" spans="1:46" s="1" customFormat="1" ht="15" customHeight="1" x14ac:dyDescent="0.6">
      <c r="A86" s="16">
        <v>52</v>
      </c>
      <c r="B86" s="17" t="s">
        <v>519</v>
      </c>
      <c r="C86" s="18">
        <v>9535</v>
      </c>
      <c r="D86" s="17" t="s">
        <v>633</v>
      </c>
      <c r="E86" s="8">
        <v>545</v>
      </c>
      <c r="F86" s="8">
        <v>761</v>
      </c>
      <c r="G86" s="54">
        <f t="shared" si="14"/>
        <v>1.3963302752293578</v>
      </c>
      <c r="H86" s="8">
        <v>263</v>
      </c>
      <c r="I86" s="8">
        <v>8</v>
      </c>
      <c r="J86" s="54">
        <f t="shared" si="15"/>
        <v>3.0418250950570342E-2</v>
      </c>
      <c r="K86" s="8">
        <v>2370</v>
      </c>
      <c r="L86" s="8">
        <v>2185</v>
      </c>
      <c r="M86" s="54">
        <f t="shared" si="16"/>
        <v>0.92194092827004215</v>
      </c>
      <c r="N86" s="8">
        <v>3178</v>
      </c>
      <c r="O86" s="8">
        <v>2954</v>
      </c>
      <c r="P86" s="54">
        <f t="shared" si="17"/>
        <v>0.92951541850220265</v>
      </c>
      <c r="Q86" s="8">
        <v>3200</v>
      </c>
      <c r="R86" s="8">
        <v>3057</v>
      </c>
      <c r="S86" s="552">
        <f t="shared" si="18"/>
        <v>0.95531250000000001</v>
      </c>
      <c r="T86" s="8">
        <v>3161</v>
      </c>
      <c r="U86" s="8">
        <v>2983</v>
      </c>
      <c r="V86" s="552">
        <f t="shared" si="19"/>
        <v>0.9436887061056628</v>
      </c>
      <c r="W86" s="8">
        <v>3125</v>
      </c>
      <c r="X86" s="8">
        <v>2883</v>
      </c>
      <c r="Y86" s="552">
        <f t="shared" si="20"/>
        <v>0.92256000000000005</v>
      </c>
      <c r="Z86" s="8">
        <v>8</v>
      </c>
      <c r="AA86" s="8">
        <v>4</v>
      </c>
      <c r="AB86" s="366">
        <f t="shared" si="21"/>
        <v>0.5</v>
      </c>
      <c r="AC86" s="8">
        <v>0</v>
      </c>
      <c r="AD86" s="8" t="s">
        <v>956</v>
      </c>
      <c r="AE86" s="93" t="str">
        <f t="shared" si="22"/>
        <v>N/A</v>
      </c>
      <c r="AF86" s="8">
        <v>0</v>
      </c>
      <c r="AG86" s="8" t="s">
        <v>957</v>
      </c>
      <c r="AH86" s="93" t="str">
        <f t="shared" si="23"/>
        <v>N/A</v>
      </c>
      <c r="AI86" s="8">
        <v>50</v>
      </c>
      <c r="AJ86" s="8">
        <v>17</v>
      </c>
      <c r="AK86" s="366">
        <f t="shared" si="24"/>
        <v>0.34</v>
      </c>
      <c r="AL86" s="8">
        <v>49</v>
      </c>
      <c r="AM86" s="8">
        <v>22</v>
      </c>
      <c r="AN86" s="366">
        <f t="shared" si="25"/>
        <v>0.44897959183673469</v>
      </c>
      <c r="AO86" s="8">
        <v>17</v>
      </c>
      <c r="AP86" s="8">
        <v>0</v>
      </c>
      <c r="AQ86" s="335">
        <f t="shared" si="26"/>
        <v>0</v>
      </c>
      <c r="AR86" s="8">
        <v>24</v>
      </c>
      <c r="AS86" s="8">
        <v>24</v>
      </c>
      <c r="AT86" s="335">
        <f t="shared" si="27"/>
        <v>1</v>
      </c>
    </row>
    <row r="87" spans="1:46" s="1" customFormat="1" ht="15" customHeight="1" x14ac:dyDescent="0.6">
      <c r="A87" s="16">
        <v>52</v>
      </c>
      <c r="B87" s="17" t="s">
        <v>519</v>
      </c>
      <c r="C87" s="18">
        <v>9536</v>
      </c>
      <c r="D87" s="17" t="s">
        <v>634</v>
      </c>
      <c r="E87" s="8">
        <v>454</v>
      </c>
      <c r="F87" s="8">
        <v>879</v>
      </c>
      <c r="G87" s="54">
        <f t="shared" si="14"/>
        <v>1.9361233480176212</v>
      </c>
      <c r="H87" s="8">
        <v>412</v>
      </c>
      <c r="I87" s="8">
        <v>548</v>
      </c>
      <c r="J87" s="54">
        <f t="shared" si="15"/>
        <v>1.3300970873786409</v>
      </c>
      <c r="K87" s="8">
        <v>2434</v>
      </c>
      <c r="L87" s="8">
        <v>2051</v>
      </c>
      <c r="M87" s="54">
        <f t="shared" si="16"/>
        <v>0.84264585045193097</v>
      </c>
      <c r="N87" s="8">
        <v>3300</v>
      </c>
      <c r="O87" s="8">
        <v>3478</v>
      </c>
      <c r="P87" s="54">
        <f t="shared" si="17"/>
        <v>1.053939393939394</v>
      </c>
      <c r="Q87" s="8">
        <v>3323</v>
      </c>
      <c r="R87" s="8">
        <v>3896</v>
      </c>
      <c r="S87" s="552">
        <f t="shared" si="18"/>
        <v>1.1724345470959976</v>
      </c>
      <c r="T87" s="8">
        <v>3271</v>
      </c>
      <c r="U87" s="8">
        <v>3676</v>
      </c>
      <c r="V87" s="552">
        <f t="shared" si="19"/>
        <v>1.1238153469886885</v>
      </c>
      <c r="W87" s="8">
        <v>3226</v>
      </c>
      <c r="X87" s="8">
        <v>3304</v>
      </c>
      <c r="Y87" s="552">
        <f t="shared" si="20"/>
        <v>1.0241785492870428</v>
      </c>
      <c r="Z87" s="8">
        <v>14</v>
      </c>
      <c r="AA87" s="8">
        <v>16</v>
      </c>
      <c r="AB87" s="366">
        <f t="shared" si="21"/>
        <v>1.1428571428571428</v>
      </c>
      <c r="AC87" s="8">
        <v>6</v>
      </c>
      <c r="AD87" s="8">
        <v>0</v>
      </c>
      <c r="AE87" s="93">
        <f t="shared" si="22"/>
        <v>0</v>
      </c>
      <c r="AF87" s="8">
        <v>4</v>
      </c>
      <c r="AG87" s="8">
        <v>2</v>
      </c>
      <c r="AH87" s="93">
        <f t="shared" si="23"/>
        <v>0.5</v>
      </c>
      <c r="AI87" s="8">
        <v>95</v>
      </c>
      <c r="AJ87" s="8">
        <v>0</v>
      </c>
      <c r="AK87" s="366">
        <f t="shared" si="24"/>
        <v>0</v>
      </c>
      <c r="AL87" s="8">
        <v>49</v>
      </c>
      <c r="AM87" s="8">
        <v>23</v>
      </c>
      <c r="AN87" s="366">
        <f t="shared" si="25"/>
        <v>0.46938775510204084</v>
      </c>
      <c r="AO87" s="8">
        <v>48</v>
      </c>
      <c r="AP87" s="8">
        <v>0</v>
      </c>
      <c r="AQ87" s="335">
        <f t="shared" si="26"/>
        <v>0</v>
      </c>
      <c r="AR87" s="8">
        <v>69</v>
      </c>
      <c r="AS87" s="8">
        <v>69</v>
      </c>
      <c r="AT87" s="335">
        <f t="shared" si="27"/>
        <v>1</v>
      </c>
    </row>
    <row r="88" spans="1:46" s="1" customFormat="1" ht="15" customHeight="1" x14ac:dyDescent="0.6">
      <c r="A88" s="16">
        <v>54</v>
      </c>
      <c r="B88" s="17" t="s">
        <v>520</v>
      </c>
      <c r="C88" s="18">
        <v>9119</v>
      </c>
      <c r="D88" s="17" t="s">
        <v>635</v>
      </c>
      <c r="E88" s="8">
        <v>528</v>
      </c>
      <c r="F88" s="8">
        <v>916</v>
      </c>
      <c r="G88" s="54">
        <f t="shared" si="14"/>
        <v>1.7348484848484849</v>
      </c>
      <c r="H88" s="8">
        <v>192</v>
      </c>
      <c r="I88" s="8">
        <v>246</v>
      </c>
      <c r="J88" s="54">
        <f t="shared" si="15"/>
        <v>1.28125</v>
      </c>
      <c r="K88" s="8">
        <v>1519</v>
      </c>
      <c r="L88" s="8">
        <v>979</v>
      </c>
      <c r="M88" s="54">
        <f t="shared" si="16"/>
        <v>0.64450296247531269</v>
      </c>
      <c r="N88" s="8">
        <v>2239</v>
      </c>
      <c r="O88" s="8">
        <v>2141</v>
      </c>
      <c r="P88" s="54">
        <f t="shared" si="17"/>
        <v>0.95623046002679768</v>
      </c>
      <c r="Q88" s="8">
        <v>2249</v>
      </c>
      <c r="R88" s="8">
        <v>2173</v>
      </c>
      <c r="S88" s="552">
        <f t="shared" si="18"/>
        <v>0.96620720320142284</v>
      </c>
      <c r="T88" s="8">
        <v>2216</v>
      </c>
      <c r="U88" s="8">
        <v>2099</v>
      </c>
      <c r="V88" s="552">
        <f t="shared" si="19"/>
        <v>0.94720216606498198</v>
      </c>
      <c r="W88" s="8">
        <v>2197</v>
      </c>
      <c r="X88" s="8">
        <v>2065</v>
      </c>
      <c r="Y88" s="552">
        <f t="shared" si="20"/>
        <v>0.93991807009558492</v>
      </c>
      <c r="Z88" s="8">
        <v>14</v>
      </c>
      <c r="AA88" s="8">
        <v>12</v>
      </c>
      <c r="AB88" s="366">
        <f t="shared" si="21"/>
        <v>0.8571428571428571</v>
      </c>
      <c r="AC88" s="8">
        <v>0</v>
      </c>
      <c r="AD88" s="8" t="s">
        <v>956</v>
      </c>
      <c r="AE88" s="93" t="str">
        <f t="shared" si="22"/>
        <v>N/A</v>
      </c>
      <c r="AF88" s="8">
        <v>0</v>
      </c>
      <c r="AG88" s="8" t="s">
        <v>957</v>
      </c>
      <c r="AH88" s="93" t="str">
        <f t="shared" si="23"/>
        <v>N/A</v>
      </c>
      <c r="AI88" s="8">
        <v>119</v>
      </c>
      <c r="AJ88" s="8">
        <v>30</v>
      </c>
      <c r="AK88" s="366">
        <f t="shared" si="24"/>
        <v>0.25210084033613445</v>
      </c>
      <c r="AL88" s="8">
        <v>55</v>
      </c>
      <c r="AM88" s="8">
        <v>46</v>
      </c>
      <c r="AN88" s="366">
        <f t="shared" si="25"/>
        <v>0.83636363636363631</v>
      </c>
      <c r="AO88" s="8">
        <v>56</v>
      </c>
      <c r="AP88" s="8">
        <v>0</v>
      </c>
      <c r="AQ88" s="335">
        <f t="shared" si="26"/>
        <v>0</v>
      </c>
      <c r="AR88" s="8">
        <v>81</v>
      </c>
      <c r="AS88" s="8">
        <v>79</v>
      </c>
      <c r="AT88" s="335">
        <f t="shared" si="27"/>
        <v>0.97530864197530864</v>
      </c>
    </row>
    <row r="89" spans="1:46" s="1" customFormat="1" ht="15" customHeight="1" x14ac:dyDescent="0.6">
      <c r="A89" s="16">
        <v>54</v>
      </c>
      <c r="B89" s="17" t="s">
        <v>520</v>
      </c>
      <c r="C89" s="18">
        <v>9537</v>
      </c>
      <c r="D89" s="17" t="s">
        <v>624</v>
      </c>
      <c r="E89" s="8">
        <v>780</v>
      </c>
      <c r="F89" s="8">
        <v>892</v>
      </c>
      <c r="G89" s="54">
        <f t="shared" si="14"/>
        <v>1.1435897435897435</v>
      </c>
      <c r="H89" s="8">
        <v>404</v>
      </c>
      <c r="I89" s="8">
        <v>350</v>
      </c>
      <c r="J89" s="54">
        <f t="shared" si="15"/>
        <v>0.86633663366336633</v>
      </c>
      <c r="K89" s="8">
        <v>3391</v>
      </c>
      <c r="L89" s="8">
        <v>2582</v>
      </c>
      <c r="M89" s="54">
        <f t="shared" si="16"/>
        <v>0.76142730757888533</v>
      </c>
      <c r="N89" s="8">
        <v>4575</v>
      </c>
      <c r="O89" s="8">
        <v>3824</v>
      </c>
      <c r="P89" s="54">
        <f t="shared" si="17"/>
        <v>0.83584699453551914</v>
      </c>
      <c r="Q89" s="8">
        <v>4645</v>
      </c>
      <c r="R89" s="8">
        <v>3992</v>
      </c>
      <c r="S89" s="552">
        <f t="shared" si="18"/>
        <v>0.85941872981700751</v>
      </c>
      <c r="T89" s="8">
        <v>4584</v>
      </c>
      <c r="U89" s="8">
        <v>3552</v>
      </c>
      <c r="V89" s="552">
        <f t="shared" si="19"/>
        <v>0.77486910994764402</v>
      </c>
      <c r="W89" s="8">
        <v>4495</v>
      </c>
      <c r="X89" s="8">
        <v>3414</v>
      </c>
      <c r="Y89" s="552">
        <f t="shared" si="20"/>
        <v>0.75951056729699662</v>
      </c>
      <c r="Z89" s="8">
        <v>22</v>
      </c>
      <c r="AA89" s="8">
        <v>24</v>
      </c>
      <c r="AB89" s="366">
        <f t="shared" si="21"/>
        <v>1.0909090909090908</v>
      </c>
      <c r="AC89" s="8">
        <v>6</v>
      </c>
      <c r="AD89" s="8">
        <v>3</v>
      </c>
      <c r="AE89" s="93">
        <f t="shared" si="22"/>
        <v>0.5</v>
      </c>
      <c r="AF89" s="8">
        <v>4</v>
      </c>
      <c r="AG89" s="8">
        <v>3</v>
      </c>
      <c r="AH89" s="93">
        <f t="shared" si="23"/>
        <v>0.75</v>
      </c>
      <c r="AI89" s="8">
        <v>0</v>
      </c>
      <c r="AJ89" s="8">
        <v>0</v>
      </c>
      <c r="AK89" s="366" t="str">
        <f t="shared" si="24"/>
        <v>N/A</v>
      </c>
      <c r="AL89" s="8">
        <v>0</v>
      </c>
      <c r="AM89" s="8">
        <v>0</v>
      </c>
      <c r="AN89" s="366" t="str">
        <f t="shared" si="25"/>
        <v>N/A</v>
      </c>
      <c r="AO89" s="8">
        <v>0</v>
      </c>
      <c r="AP89" s="8">
        <v>0</v>
      </c>
      <c r="AQ89" s="335" t="str">
        <f t="shared" si="26"/>
        <v>N/A</v>
      </c>
      <c r="AR89" s="8">
        <v>0</v>
      </c>
      <c r="AS89" s="8">
        <v>0</v>
      </c>
      <c r="AT89" s="335" t="str">
        <f t="shared" si="27"/>
        <v>N/A</v>
      </c>
    </row>
    <row r="90" spans="1:46" s="1" customFormat="1" ht="15" customHeight="1" x14ac:dyDescent="0.6">
      <c r="A90" s="16">
        <v>63</v>
      </c>
      <c r="B90" s="17" t="s">
        <v>521</v>
      </c>
      <c r="C90" s="18">
        <v>9120</v>
      </c>
      <c r="D90" s="17" t="s">
        <v>636</v>
      </c>
      <c r="E90" s="8">
        <v>471</v>
      </c>
      <c r="F90" s="8">
        <v>301</v>
      </c>
      <c r="G90" s="54">
        <f t="shared" si="14"/>
        <v>0.63906581740976642</v>
      </c>
      <c r="H90" s="8">
        <v>158</v>
      </c>
      <c r="I90" s="8">
        <v>195</v>
      </c>
      <c r="J90" s="54">
        <f t="shared" si="15"/>
        <v>1.2341772151898733</v>
      </c>
      <c r="K90" s="8">
        <v>471</v>
      </c>
      <c r="L90" s="8">
        <v>450</v>
      </c>
      <c r="M90" s="54">
        <f t="shared" si="16"/>
        <v>0.95541401273885351</v>
      </c>
      <c r="N90" s="8">
        <v>1100</v>
      </c>
      <c r="O90" s="8">
        <v>946</v>
      </c>
      <c r="P90" s="54">
        <f t="shared" si="17"/>
        <v>0.86</v>
      </c>
      <c r="Q90" s="8">
        <v>1155</v>
      </c>
      <c r="R90" s="8">
        <v>953</v>
      </c>
      <c r="S90" s="552">
        <f t="shared" si="18"/>
        <v>0.82510822510822512</v>
      </c>
      <c r="T90" s="8">
        <v>1125</v>
      </c>
      <c r="U90" s="8">
        <v>912</v>
      </c>
      <c r="V90" s="552">
        <f t="shared" si="19"/>
        <v>0.81066666666666665</v>
      </c>
      <c r="W90" s="8">
        <v>1064</v>
      </c>
      <c r="X90" s="8">
        <v>905</v>
      </c>
      <c r="Y90" s="552">
        <f t="shared" si="20"/>
        <v>0.85056390977443608</v>
      </c>
      <c r="Z90" s="8">
        <v>5</v>
      </c>
      <c r="AA90" s="8">
        <v>4</v>
      </c>
      <c r="AB90" s="366">
        <f t="shared" si="21"/>
        <v>0.8</v>
      </c>
      <c r="AC90" s="8">
        <v>6</v>
      </c>
      <c r="AD90" s="8">
        <v>1</v>
      </c>
      <c r="AE90" s="93">
        <f t="shared" si="22"/>
        <v>0.16666666666666666</v>
      </c>
      <c r="AF90" s="8">
        <v>4</v>
      </c>
      <c r="AG90" s="8">
        <v>3</v>
      </c>
      <c r="AH90" s="93">
        <f t="shared" si="23"/>
        <v>0.75</v>
      </c>
      <c r="AI90" s="8">
        <v>40</v>
      </c>
      <c r="AJ90" s="8">
        <v>0</v>
      </c>
      <c r="AK90" s="366">
        <f t="shared" si="24"/>
        <v>0</v>
      </c>
      <c r="AL90" s="8">
        <v>18</v>
      </c>
      <c r="AM90" s="8">
        <v>5</v>
      </c>
      <c r="AN90" s="366">
        <f t="shared" si="25"/>
        <v>0.27777777777777779</v>
      </c>
      <c r="AO90" s="8">
        <v>18</v>
      </c>
      <c r="AP90" s="8">
        <v>0</v>
      </c>
      <c r="AQ90" s="335">
        <f t="shared" si="26"/>
        <v>0</v>
      </c>
      <c r="AR90" s="8">
        <v>26</v>
      </c>
      <c r="AS90" s="8">
        <v>26</v>
      </c>
      <c r="AT90" s="335">
        <f t="shared" si="27"/>
        <v>1</v>
      </c>
    </row>
    <row r="91" spans="1:46" s="1" customFormat="1" ht="15" customHeight="1" x14ac:dyDescent="0.6">
      <c r="A91" s="16">
        <v>63</v>
      </c>
      <c r="B91" s="17" t="s">
        <v>521</v>
      </c>
      <c r="C91" s="18">
        <v>9231</v>
      </c>
      <c r="D91" s="17" t="s">
        <v>637</v>
      </c>
      <c r="E91" s="8">
        <v>119</v>
      </c>
      <c r="F91" s="8">
        <v>78</v>
      </c>
      <c r="G91" s="54">
        <f t="shared" si="14"/>
        <v>0.65546218487394958</v>
      </c>
      <c r="H91" s="8">
        <v>311</v>
      </c>
      <c r="I91" s="8">
        <v>338</v>
      </c>
      <c r="J91" s="54">
        <f t="shared" si="15"/>
        <v>1.0868167202572347</v>
      </c>
      <c r="K91" s="8">
        <v>1015</v>
      </c>
      <c r="L91" s="8">
        <v>1303</v>
      </c>
      <c r="M91" s="54">
        <f t="shared" si="16"/>
        <v>1.283743842364532</v>
      </c>
      <c r="N91" s="8">
        <v>1445</v>
      </c>
      <c r="O91" s="8">
        <v>1719</v>
      </c>
      <c r="P91" s="54">
        <f t="shared" si="17"/>
        <v>1.1896193771626298</v>
      </c>
      <c r="Q91" s="8">
        <v>1601</v>
      </c>
      <c r="R91" s="8">
        <v>2034</v>
      </c>
      <c r="S91" s="552">
        <f t="shared" si="18"/>
        <v>1.2704559650218614</v>
      </c>
      <c r="T91" s="8">
        <v>1227</v>
      </c>
      <c r="U91" s="8">
        <v>1089</v>
      </c>
      <c r="V91" s="552">
        <f t="shared" si="19"/>
        <v>0.8875305623471883</v>
      </c>
      <c r="W91" s="8">
        <v>1113</v>
      </c>
      <c r="X91" s="8">
        <v>978</v>
      </c>
      <c r="Y91" s="552">
        <f t="shared" si="20"/>
        <v>0.87870619946091644</v>
      </c>
      <c r="Z91" s="8">
        <v>5</v>
      </c>
      <c r="AA91" s="8">
        <v>5</v>
      </c>
      <c r="AB91" s="366">
        <f t="shared" si="21"/>
        <v>1</v>
      </c>
      <c r="AC91" s="8">
        <v>6</v>
      </c>
      <c r="AD91" s="8">
        <v>5</v>
      </c>
      <c r="AE91" s="93">
        <f t="shared" si="22"/>
        <v>0.83333333333333337</v>
      </c>
      <c r="AF91" s="8">
        <v>4</v>
      </c>
      <c r="AG91" s="8">
        <v>3</v>
      </c>
      <c r="AH91" s="93">
        <f t="shared" si="23"/>
        <v>0.75</v>
      </c>
      <c r="AI91" s="8">
        <v>0</v>
      </c>
      <c r="AJ91" s="8">
        <v>0</v>
      </c>
      <c r="AK91" s="366" t="str">
        <f t="shared" si="24"/>
        <v>N/A</v>
      </c>
      <c r="AL91" s="8">
        <v>0</v>
      </c>
      <c r="AM91" s="8">
        <v>0</v>
      </c>
      <c r="AN91" s="366" t="str">
        <f t="shared" si="25"/>
        <v>N/A</v>
      </c>
      <c r="AO91" s="8">
        <v>0</v>
      </c>
      <c r="AP91" s="8">
        <v>0</v>
      </c>
      <c r="AQ91" s="335" t="str">
        <f t="shared" si="26"/>
        <v>N/A</v>
      </c>
      <c r="AR91" s="8">
        <v>0</v>
      </c>
      <c r="AS91" s="8">
        <v>0</v>
      </c>
      <c r="AT91" s="335" t="str">
        <f t="shared" si="27"/>
        <v>N/A</v>
      </c>
    </row>
    <row r="92" spans="1:46" s="1" customFormat="1" ht="15" customHeight="1" x14ac:dyDescent="0.6">
      <c r="A92" s="16">
        <v>63</v>
      </c>
      <c r="B92" s="17" t="s">
        <v>521</v>
      </c>
      <c r="C92" s="18">
        <v>9538</v>
      </c>
      <c r="D92" s="17" t="s">
        <v>638</v>
      </c>
      <c r="E92" s="8">
        <v>320</v>
      </c>
      <c r="F92" s="8">
        <v>207</v>
      </c>
      <c r="G92" s="54">
        <f t="shared" si="14"/>
        <v>0.64687499999999998</v>
      </c>
      <c r="H92" s="8">
        <v>279</v>
      </c>
      <c r="I92" s="8">
        <v>301</v>
      </c>
      <c r="J92" s="54">
        <f t="shared" si="15"/>
        <v>1.0788530465949822</v>
      </c>
      <c r="K92" s="8">
        <v>1469</v>
      </c>
      <c r="L92" s="8">
        <v>1298</v>
      </c>
      <c r="M92" s="54">
        <f t="shared" si="16"/>
        <v>0.88359428182437028</v>
      </c>
      <c r="N92" s="8">
        <v>2068</v>
      </c>
      <c r="O92" s="8">
        <v>1806</v>
      </c>
      <c r="P92" s="54">
        <f t="shared" si="17"/>
        <v>0.87330754352030948</v>
      </c>
      <c r="Q92" s="8">
        <v>2170</v>
      </c>
      <c r="R92" s="8">
        <v>1841</v>
      </c>
      <c r="S92" s="552">
        <f t="shared" si="18"/>
        <v>0.84838709677419355</v>
      </c>
      <c r="T92" s="8">
        <v>1832</v>
      </c>
      <c r="U92" s="8">
        <v>1311</v>
      </c>
      <c r="V92" s="552">
        <f t="shared" si="19"/>
        <v>0.71561135371179041</v>
      </c>
      <c r="W92" s="8">
        <v>1762</v>
      </c>
      <c r="X92" s="8">
        <v>1306</v>
      </c>
      <c r="Y92" s="552">
        <f t="shared" si="20"/>
        <v>0.74120317820658344</v>
      </c>
      <c r="Z92" s="8">
        <v>5</v>
      </c>
      <c r="AA92" s="8">
        <v>6</v>
      </c>
      <c r="AB92" s="366">
        <f t="shared" si="21"/>
        <v>1.2</v>
      </c>
      <c r="AC92" s="8">
        <v>0</v>
      </c>
      <c r="AD92" s="8" t="s">
        <v>956</v>
      </c>
      <c r="AE92" s="93" t="str">
        <f t="shared" si="22"/>
        <v>N/A</v>
      </c>
      <c r="AF92" s="8">
        <v>0</v>
      </c>
      <c r="AG92" s="8" t="s">
        <v>957</v>
      </c>
      <c r="AH92" s="93" t="str">
        <f t="shared" si="23"/>
        <v>N/A</v>
      </c>
      <c r="AI92" s="8">
        <v>27</v>
      </c>
      <c r="AJ92" s="8">
        <v>6</v>
      </c>
      <c r="AK92" s="366">
        <f t="shared" si="24"/>
        <v>0.22222222222222221</v>
      </c>
      <c r="AL92" s="8">
        <v>19</v>
      </c>
      <c r="AM92" s="8">
        <v>4</v>
      </c>
      <c r="AN92" s="366">
        <f t="shared" si="25"/>
        <v>0.21052631578947367</v>
      </c>
      <c r="AO92" s="8">
        <v>7</v>
      </c>
      <c r="AP92" s="8">
        <v>0</v>
      </c>
      <c r="AQ92" s="335">
        <f t="shared" si="26"/>
        <v>0</v>
      </c>
      <c r="AR92" s="8">
        <v>10</v>
      </c>
      <c r="AS92" s="8">
        <v>10</v>
      </c>
      <c r="AT92" s="335">
        <f t="shared" si="27"/>
        <v>1</v>
      </c>
    </row>
    <row r="93" spans="1:46" s="1" customFormat="1" ht="15" customHeight="1" x14ac:dyDescent="0.6">
      <c r="A93" s="16">
        <v>66</v>
      </c>
      <c r="B93" s="17" t="s">
        <v>522</v>
      </c>
      <c r="C93" s="18">
        <v>9121</v>
      </c>
      <c r="D93" s="17" t="s">
        <v>639</v>
      </c>
      <c r="E93" s="8">
        <v>783</v>
      </c>
      <c r="F93" s="8">
        <v>766</v>
      </c>
      <c r="G93" s="54">
        <f t="shared" si="14"/>
        <v>0.97828863346104722</v>
      </c>
      <c r="H93" s="8">
        <v>511</v>
      </c>
      <c r="I93" s="8">
        <v>488</v>
      </c>
      <c r="J93" s="54">
        <f t="shared" si="15"/>
        <v>0.95499021526418781</v>
      </c>
      <c r="K93" s="8">
        <v>410</v>
      </c>
      <c r="L93" s="8">
        <v>255</v>
      </c>
      <c r="M93" s="54">
        <f t="shared" si="16"/>
        <v>0.62195121951219512</v>
      </c>
      <c r="N93" s="8">
        <v>1704</v>
      </c>
      <c r="O93" s="8">
        <v>1509</v>
      </c>
      <c r="P93" s="54">
        <f t="shared" si="17"/>
        <v>0.88556338028169013</v>
      </c>
      <c r="Q93" s="8">
        <v>1734</v>
      </c>
      <c r="R93" s="8">
        <v>1551</v>
      </c>
      <c r="S93" s="552">
        <f t="shared" si="18"/>
        <v>0.89446366782006925</v>
      </c>
      <c r="T93" s="8">
        <v>1600</v>
      </c>
      <c r="U93" s="8">
        <v>1446</v>
      </c>
      <c r="V93" s="552">
        <f t="shared" si="19"/>
        <v>0.90375000000000005</v>
      </c>
      <c r="W93" s="8">
        <v>1551</v>
      </c>
      <c r="X93" s="8">
        <v>1400</v>
      </c>
      <c r="Y93" s="552">
        <f t="shared" si="20"/>
        <v>0.90264345583494521</v>
      </c>
      <c r="Z93" s="8">
        <v>8</v>
      </c>
      <c r="AA93" s="8">
        <v>8</v>
      </c>
      <c r="AB93" s="366">
        <f t="shared" si="21"/>
        <v>1</v>
      </c>
      <c r="AC93" s="8">
        <v>6</v>
      </c>
      <c r="AD93" s="8">
        <v>6</v>
      </c>
      <c r="AE93" s="93">
        <f t="shared" si="22"/>
        <v>1</v>
      </c>
      <c r="AF93" s="8">
        <v>0</v>
      </c>
      <c r="AG93" s="8" t="s">
        <v>957</v>
      </c>
      <c r="AH93" s="93" t="str">
        <f t="shared" si="23"/>
        <v>N/A</v>
      </c>
      <c r="AI93" s="8">
        <v>63</v>
      </c>
      <c r="AJ93" s="8">
        <v>0</v>
      </c>
      <c r="AK93" s="366">
        <f t="shared" si="24"/>
        <v>0</v>
      </c>
      <c r="AL93" s="8">
        <v>107</v>
      </c>
      <c r="AM93" s="8">
        <v>56</v>
      </c>
      <c r="AN93" s="366">
        <f t="shared" si="25"/>
        <v>0.52336448598130836</v>
      </c>
      <c r="AO93" s="8">
        <v>20</v>
      </c>
      <c r="AP93" s="8">
        <v>0</v>
      </c>
      <c r="AQ93" s="335">
        <f t="shared" si="26"/>
        <v>0</v>
      </c>
      <c r="AR93" s="8">
        <v>28</v>
      </c>
      <c r="AS93" s="8">
        <v>28</v>
      </c>
      <c r="AT93" s="335">
        <f t="shared" si="27"/>
        <v>1</v>
      </c>
    </row>
    <row r="94" spans="1:46" s="23" customFormat="1" ht="15" customHeight="1" x14ac:dyDescent="0.6">
      <c r="A94" s="19">
        <v>66</v>
      </c>
      <c r="B94" s="20" t="s">
        <v>522</v>
      </c>
      <c r="C94" s="21">
        <v>9223</v>
      </c>
      <c r="D94" s="20" t="s">
        <v>640</v>
      </c>
      <c r="E94" s="8">
        <v>186</v>
      </c>
      <c r="F94" s="8">
        <v>218</v>
      </c>
      <c r="G94" s="54">
        <f t="shared" si="14"/>
        <v>1.1720430107526882</v>
      </c>
      <c r="H94" s="8">
        <v>70</v>
      </c>
      <c r="I94" s="8">
        <v>38</v>
      </c>
      <c r="J94" s="54">
        <f t="shared" si="15"/>
        <v>0.54285714285714282</v>
      </c>
      <c r="K94" s="8">
        <v>2792</v>
      </c>
      <c r="L94" s="8">
        <v>2361</v>
      </c>
      <c r="M94" s="54">
        <f t="shared" si="16"/>
        <v>0.84563037249283668</v>
      </c>
      <c r="N94" s="8">
        <v>3048</v>
      </c>
      <c r="O94" s="8">
        <v>2617</v>
      </c>
      <c r="P94" s="54">
        <f t="shared" si="17"/>
        <v>0.85859580052493434</v>
      </c>
      <c r="Q94" s="8">
        <v>3051</v>
      </c>
      <c r="R94" s="8">
        <v>2719</v>
      </c>
      <c r="S94" s="552">
        <f t="shared" si="18"/>
        <v>0.89118321861684691</v>
      </c>
      <c r="T94" s="8">
        <v>2445</v>
      </c>
      <c r="U94" s="8">
        <v>1724</v>
      </c>
      <c r="V94" s="552">
        <f t="shared" si="19"/>
        <v>0.70511247443762781</v>
      </c>
      <c r="W94" s="8">
        <v>2441</v>
      </c>
      <c r="X94" s="8">
        <v>1627</v>
      </c>
      <c r="Y94" s="552">
        <f t="shared" si="20"/>
        <v>0.66653011061040557</v>
      </c>
      <c r="Z94" s="8">
        <v>8</v>
      </c>
      <c r="AA94" s="8">
        <v>7</v>
      </c>
      <c r="AB94" s="366">
        <f t="shared" si="21"/>
        <v>0.875</v>
      </c>
      <c r="AC94" s="8">
        <v>6</v>
      </c>
      <c r="AD94" s="8">
        <v>0</v>
      </c>
      <c r="AE94" s="93">
        <f t="shared" si="22"/>
        <v>0</v>
      </c>
      <c r="AF94" s="8">
        <v>4</v>
      </c>
      <c r="AG94" s="8">
        <v>3</v>
      </c>
      <c r="AH94" s="93">
        <f t="shared" si="23"/>
        <v>0.75</v>
      </c>
      <c r="AI94" s="8">
        <v>0</v>
      </c>
      <c r="AJ94" s="8">
        <v>0</v>
      </c>
      <c r="AK94" s="366" t="str">
        <f t="shared" si="24"/>
        <v>N/A</v>
      </c>
      <c r="AL94" s="8">
        <v>0</v>
      </c>
      <c r="AM94" s="8">
        <v>0</v>
      </c>
      <c r="AN94" s="366" t="str">
        <f t="shared" si="25"/>
        <v>N/A</v>
      </c>
      <c r="AO94" s="8">
        <v>0</v>
      </c>
      <c r="AP94" s="8">
        <v>0</v>
      </c>
      <c r="AQ94" s="335" t="str">
        <f t="shared" si="26"/>
        <v>N/A</v>
      </c>
      <c r="AR94" s="8">
        <v>0</v>
      </c>
      <c r="AS94" s="8">
        <v>0</v>
      </c>
      <c r="AT94" s="335" t="str">
        <f t="shared" si="27"/>
        <v>N/A</v>
      </c>
    </row>
    <row r="95" spans="1:46" s="1" customFormat="1" ht="15" customHeight="1" x14ac:dyDescent="0.6">
      <c r="A95" s="16">
        <v>66</v>
      </c>
      <c r="B95" s="17" t="s">
        <v>522</v>
      </c>
      <c r="C95" s="18">
        <v>9308</v>
      </c>
      <c r="D95" s="17" t="s">
        <v>578</v>
      </c>
      <c r="E95" s="8">
        <v>248</v>
      </c>
      <c r="F95" s="8">
        <v>314</v>
      </c>
      <c r="G95" s="54">
        <f t="shared" si="14"/>
        <v>1.2661290322580645</v>
      </c>
      <c r="H95" s="8">
        <v>138</v>
      </c>
      <c r="I95" s="8">
        <v>238</v>
      </c>
      <c r="J95" s="54">
        <f t="shared" si="15"/>
        <v>1.7246376811594204</v>
      </c>
      <c r="K95" s="8">
        <v>2406</v>
      </c>
      <c r="L95" s="8">
        <v>2278</v>
      </c>
      <c r="M95" s="54">
        <f t="shared" si="16"/>
        <v>0.94679966749792188</v>
      </c>
      <c r="N95" s="8">
        <v>2792</v>
      </c>
      <c r="O95" s="8">
        <v>2830</v>
      </c>
      <c r="P95" s="54">
        <f t="shared" si="17"/>
        <v>1.0136103151862463</v>
      </c>
      <c r="Q95" s="8">
        <v>2895</v>
      </c>
      <c r="R95" s="8">
        <v>2685</v>
      </c>
      <c r="S95" s="552">
        <f t="shared" si="18"/>
        <v>0.92746113989637302</v>
      </c>
      <c r="T95" s="8">
        <v>2564</v>
      </c>
      <c r="U95" s="8">
        <v>2038</v>
      </c>
      <c r="V95" s="552">
        <f t="shared" si="19"/>
        <v>0.79485179407176287</v>
      </c>
      <c r="W95" s="8">
        <v>2465</v>
      </c>
      <c r="X95" s="8">
        <v>2140</v>
      </c>
      <c r="Y95" s="552">
        <f t="shared" si="20"/>
        <v>0.86815415821501019</v>
      </c>
      <c r="Z95" s="8">
        <v>8</v>
      </c>
      <c r="AA95" s="8">
        <v>7</v>
      </c>
      <c r="AB95" s="366">
        <f t="shared" si="21"/>
        <v>0.875</v>
      </c>
      <c r="AC95" s="8">
        <v>0</v>
      </c>
      <c r="AD95" s="8" t="s">
        <v>956</v>
      </c>
      <c r="AE95" s="93" t="str">
        <f t="shared" si="22"/>
        <v>N/A</v>
      </c>
      <c r="AF95" s="8">
        <v>0</v>
      </c>
      <c r="AG95" s="8" t="s">
        <v>957</v>
      </c>
      <c r="AH95" s="93" t="str">
        <f t="shared" si="23"/>
        <v>N/A</v>
      </c>
      <c r="AI95" s="8">
        <v>0</v>
      </c>
      <c r="AJ95" s="8">
        <v>0</v>
      </c>
      <c r="AK95" s="366" t="str">
        <f t="shared" si="24"/>
        <v>N/A</v>
      </c>
      <c r="AL95" s="8">
        <v>0</v>
      </c>
      <c r="AM95" s="8">
        <v>0</v>
      </c>
      <c r="AN95" s="366" t="str">
        <f t="shared" si="25"/>
        <v>N/A</v>
      </c>
      <c r="AO95" s="8">
        <v>0</v>
      </c>
      <c r="AP95" s="8">
        <v>0</v>
      </c>
      <c r="AQ95" s="335" t="str">
        <f t="shared" si="26"/>
        <v>N/A</v>
      </c>
      <c r="AR95" s="8">
        <v>0</v>
      </c>
      <c r="AS95" s="8">
        <v>0</v>
      </c>
      <c r="AT95" s="335" t="str">
        <f t="shared" si="27"/>
        <v>N/A</v>
      </c>
    </row>
    <row r="96" spans="1:46" s="1" customFormat="1" ht="15" customHeight="1" x14ac:dyDescent="0.6">
      <c r="A96" s="16">
        <v>68</v>
      </c>
      <c r="B96" s="17" t="s">
        <v>523</v>
      </c>
      <c r="C96" s="18">
        <v>9122</v>
      </c>
      <c r="D96" s="17" t="s">
        <v>639</v>
      </c>
      <c r="E96" s="8">
        <v>810</v>
      </c>
      <c r="F96" s="8">
        <v>1092</v>
      </c>
      <c r="G96" s="54">
        <f t="shared" si="14"/>
        <v>1.3481481481481481</v>
      </c>
      <c r="H96" s="8">
        <v>217</v>
      </c>
      <c r="I96" s="8">
        <v>220</v>
      </c>
      <c r="J96" s="54">
        <f t="shared" si="15"/>
        <v>1.0138248847926268</v>
      </c>
      <c r="K96" s="8">
        <v>1791</v>
      </c>
      <c r="L96" s="8">
        <v>1405</v>
      </c>
      <c r="M96" s="54">
        <f t="shared" si="16"/>
        <v>0.78447794528196535</v>
      </c>
      <c r="N96" s="8">
        <v>2818</v>
      </c>
      <c r="O96" s="8">
        <v>2717</v>
      </c>
      <c r="P96" s="54">
        <f t="shared" si="17"/>
        <v>0.96415897799858052</v>
      </c>
      <c r="Q96" s="8">
        <v>2947</v>
      </c>
      <c r="R96" s="8">
        <v>2696</v>
      </c>
      <c r="S96" s="552">
        <f t="shared" si="18"/>
        <v>0.91482863929419744</v>
      </c>
      <c r="T96" s="8">
        <v>2382</v>
      </c>
      <c r="U96" s="8">
        <v>2346</v>
      </c>
      <c r="V96" s="552">
        <f t="shared" si="19"/>
        <v>0.98488664987405539</v>
      </c>
      <c r="W96" s="8">
        <v>2266</v>
      </c>
      <c r="X96" s="8">
        <v>2358</v>
      </c>
      <c r="Y96" s="552">
        <f t="shared" si="20"/>
        <v>1.0406001765225066</v>
      </c>
      <c r="Z96" s="8">
        <v>13</v>
      </c>
      <c r="AA96" s="8">
        <v>11</v>
      </c>
      <c r="AB96" s="366">
        <f t="shared" si="21"/>
        <v>0.84615384615384615</v>
      </c>
      <c r="AC96" s="8">
        <v>6</v>
      </c>
      <c r="AD96" s="8">
        <v>2</v>
      </c>
      <c r="AE96" s="93">
        <f t="shared" si="22"/>
        <v>0.33333333333333331</v>
      </c>
      <c r="AF96" s="8">
        <v>8</v>
      </c>
      <c r="AG96" s="8">
        <v>6</v>
      </c>
      <c r="AH96" s="93">
        <f t="shared" si="23"/>
        <v>0.75</v>
      </c>
      <c r="AI96" s="8">
        <v>59</v>
      </c>
      <c r="AJ96" s="8">
        <v>0</v>
      </c>
      <c r="AK96" s="366">
        <f t="shared" si="24"/>
        <v>0</v>
      </c>
      <c r="AL96" s="8">
        <v>43</v>
      </c>
      <c r="AM96" s="8">
        <v>6</v>
      </c>
      <c r="AN96" s="366">
        <f t="shared" si="25"/>
        <v>0.13953488372093023</v>
      </c>
      <c r="AO96" s="8">
        <v>25</v>
      </c>
      <c r="AP96" s="8">
        <v>0</v>
      </c>
      <c r="AQ96" s="335">
        <f t="shared" si="26"/>
        <v>0</v>
      </c>
      <c r="AR96" s="8">
        <v>35</v>
      </c>
      <c r="AS96" s="8">
        <v>34</v>
      </c>
      <c r="AT96" s="335">
        <f t="shared" si="27"/>
        <v>0.97142857142857142</v>
      </c>
    </row>
    <row r="97" spans="1:46" s="1" customFormat="1" ht="15" customHeight="1" x14ac:dyDescent="0.6">
      <c r="A97" s="16">
        <v>68</v>
      </c>
      <c r="B97" s="17" t="s">
        <v>523</v>
      </c>
      <c r="C97" s="18">
        <v>9224</v>
      </c>
      <c r="D97" s="17" t="s">
        <v>641</v>
      </c>
      <c r="E97" s="8">
        <v>160</v>
      </c>
      <c r="F97" s="8">
        <v>149</v>
      </c>
      <c r="G97" s="54">
        <f t="shared" si="14"/>
        <v>0.93125000000000002</v>
      </c>
      <c r="H97" s="8">
        <v>102</v>
      </c>
      <c r="I97" s="8">
        <v>101</v>
      </c>
      <c r="J97" s="54">
        <f t="shared" si="15"/>
        <v>0.99019607843137258</v>
      </c>
      <c r="K97" s="8">
        <v>3011</v>
      </c>
      <c r="L97" s="8">
        <v>2742</v>
      </c>
      <c r="M97" s="54">
        <f t="shared" si="16"/>
        <v>0.91066090999667881</v>
      </c>
      <c r="N97" s="8">
        <v>3273</v>
      </c>
      <c r="O97" s="8">
        <v>2992</v>
      </c>
      <c r="P97" s="54">
        <f t="shared" si="17"/>
        <v>0.9141460433852735</v>
      </c>
      <c r="Q97" s="8">
        <v>3473</v>
      </c>
      <c r="R97" s="8">
        <v>3090</v>
      </c>
      <c r="S97" s="552">
        <f t="shared" si="18"/>
        <v>0.88972070256262592</v>
      </c>
      <c r="T97" s="8">
        <v>3035</v>
      </c>
      <c r="U97" s="8">
        <v>2618</v>
      </c>
      <c r="V97" s="552">
        <f t="shared" si="19"/>
        <v>0.86260296540362436</v>
      </c>
      <c r="W97" s="8">
        <v>2849</v>
      </c>
      <c r="X97" s="8">
        <v>2548</v>
      </c>
      <c r="Y97" s="552">
        <f t="shared" si="20"/>
        <v>0.89434889434889431</v>
      </c>
      <c r="Z97" s="8">
        <v>16</v>
      </c>
      <c r="AA97" s="8">
        <v>16</v>
      </c>
      <c r="AB97" s="366">
        <f t="shared" si="21"/>
        <v>1</v>
      </c>
      <c r="AC97" s="8">
        <v>0</v>
      </c>
      <c r="AD97" s="8" t="s">
        <v>956</v>
      </c>
      <c r="AE97" s="93" t="str">
        <f t="shared" si="22"/>
        <v>N/A</v>
      </c>
      <c r="AF97" s="8">
        <v>0</v>
      </c>
      <c r="AG97" s="8" t="s">
        <v>957</v>
      </c>
      <c r="AH97" s="93" t="str">
        <f t="shared" si="23"/>
        <v>N/A</v>
      </c>
      <c r="AI97" s="8">
        <v>0</v>
      </c>
      <c r="AJ97" s="8">
        <v>0</v>
      </c>
      <c r="AK97" s="366" t="str">
        <f t="shared" si="24"/>
        <v>N/A</v>
      </c>
      <c r="AL97" s="8">
        <v>0</v>
      </c>
      <c r="AM97" s="8">
        <v>0</v>
      </c>
      <c r="AN97" s="366" t="str">
        <f t="shared" si="25"/>
        <v>N/A</v>
      </c>
      <c r="AO97" s="8">
        <v>0</v>
      </c>
      <c r="AP97" s="8">
        <v>0</v>
      </c>
      <c r="AQ97" s="335" t="str">
        <f t="shared" si="26"/>
        <v>N/A</v>
      </c>
      <c r="AR97" s="8">
        <v>0</v>
      </c>
      <c r="AS97" s="8">
        <v>0</v>
      </c>
      <c r="AT97" s="335" t="str">
        <f t="shared" si="27"/>
        <v>N/A</v>
      </c>
    </row>
    <row r="98" spans="1:46" s="1" customFormat="1" ht="15" customHeight="1" x14ac:dyDescent="0.6">
      <c r="A98" s="16">
        <v>68</v>
      </c>
      <c r="B98" s="17" t="s">
        <v>523</v>
      </c>
      <c r="C98" s="18">
        <v>9225</v>
      </c>
      <c r="D98" s="17" t="s">
        <v>642</v>
      </c>
      <c r="E98" s="8">
        <v>512</v>
      </c>
      <c r="F98" s="8">
        <v>580</v>
      </c>
      <c r="G98" s="54">
        <f t="shared" si="14"/>
        <v>1.1328125</v>
      </c>
      <c r="H98" s="8">
        <v>120</v>
      </c>
      <c r="I98" s="8">
        <v>159</v>
      </c>
      <c r="J98" s="54">
        <f t="shared" si="15"/>
        <v>1.325</v>
      </c>
      <c r="K98" s="8">
        <v>2177</v>
      </c>
      <c r="L98" s="8">
        <v>2840</v>
      </c>
      <c r="M98" s="54">
        <f t="shared" si="16"/>
        <v>1.3045475424896646</v>
      </c>
      <c r="N98" s="8">
        <v>2809</v>
      </c>
      <c r="O98" s="8">
        <v>3579</v>
      </c>
      <c r="P98" s="54">
        <f t="shared" si="17"/>
        <v>1.2741189035243858</v>
      </c>
      <c r="Q98" s="8">
        <v>3325</v>
      </c>
      <c r="R98" s="8">
        <v>3714</v>
      </c>
      <c r="S98" s="552">
        <f t="shared" si="18"/>
        <v>1.1169924812030074</v>
      </c>
      <c r="T98" s="8">
        <v>2021</v>
      </c>
      <c r="U98" s="8">
        <v>2272</v>
      </c>
      <c r="V98" s="552">
        <f t="shared" si="19"/>
        <v>1.124195942602672</v>
      </c>
      <c r="W98" s="8">
        <v>1808</v>
      </c>
      <c r="X98" s="8">
        <v>2178</v>
      </c>
      <c r="Y98" s="552">
        <f t="shared" si="20"/>
        <v>1.2046460176991149</v>
      </c>
      <c r="Z98" s="8">
        <v>14</v>
      </c>
      <c r="AA98" s="8">
        <v>14</v>
      </c>
      <c r="AB98" s="366">
        <f t="shared" si="21"/>
        <v>1</v>
      </c>
      <c r="AC98" s="8">
        <v>6</v>
      </c>
      <c r="AD98" s="8">
        <v>0</v>
      </c>
      <c r="AE98" s="93">
        <f t="shared" si="22"/>
        <v>0</v>
      </c>
      <c r="AF98" s="8">
        <v>8</v>
      </c>
      <c r="AG98" s="8">
        <v>4</v>
      </c>
      <c r="AH98" s="93">
        <f t="shared" si="23"/>
        <v>0.5</v>
      </c>
      <c r="AI98" s="8">
        <v>0</v>
      </c>
      <c r="AJ98" s="8">
        <v>0</v>
      </c>
      <c r="AK98" s="366" t="str">
        <f t="shared" si="24"/>
        <v>N/A</v>
      </c>
      <c r="AL98" s="8">
        <v>0</v>
      </c>
      <c r="AM98" s="8">
        <v>4</v>
      </c>
      <c r="AN98" s="366" t="str">
        <f t="shared" si="25"/>
        <v>N/A</v>
      </c>
      <c r="AO98" s="8">
        <v>0</v>
      </c>
      <c r="AP98" s="8">
        <v>0</v>
      </c>
      <c r="AQ98" s="335" t="str">
        <f t="shared" si="26"/>
        <v>N/A</v>
      </c>
      <c r="AR98" s="8">
        <v>0</v>
      </c>
      <c r="AS98" s="8">
        <v>0</v>
      </c>
      <c r="AT98" s="335" t="str">
        <f t="shared" si="27"/>
        <v>N/A</v>
      </c>
    </row>
    <row r="99" spans="1:46" s="1" customFormat="1" ht="15" customHeight="1" x14ac:dyDescent="0.6">
      <c r="A99" s="16">
        <v>68</v>
      </c>
      <c r="B99" s="17" t="s">
        <v>523</v>
      </c>
      <c r="C99" s="18">
        <v>9309</v>
      </c>
      <c r="D99" s="17" t="s">
        <v>643</v>
      </c>
      <c r="E99" s="8">
        <v>280</v>
      </c>
      <c r="F99" s="8">
        <v>365</v>
      </c>
      <c r="G99" s="54">
        <f t="shared" si="14"/>
        <v>1.3035714285714286</v>
      </c>
      <c r="H99" s="8">
        <v>296</v>
      </c>
      <c r="I99" s="8">
        <v>633</v>
      </c>
      <c r="J99" s="54">
        <f t="shared" si="15"/>
        <v>2.1385135135135136</v>
      </c>
      <c r="K99" s="8">
        <v>2319</v>
      </c>
      <c r="L99" s="8">
        <v>1992</v>
      </c>
      <c r="M99" s="54">
        <f t="shared" si="16"/>
        <v>0.85899094437257439</v>
      </c>
      <c r="N99" s="8">
        <v>2895</v>
      </c>
      <c r="O99" s="8">
        <v>2990</v>
      </c>
      <c r="P99" s="54">
        <f t="shared" si="17"/>
        <v>1.0328151986183074</v>
      </c>
      <c r="Q99" s="8">
        <v>2967</v>
      </c>
      <c r="R99" s="8">
        <v>3091</v>
      </c>
      <c r="S99" s="552">
        <f t="shared" si="18"/>
        <v>1.0417930569598921</v>
      </c>
      <c r="T99" s="8">
        <v>2926</v>
      </c>
      <c r="U99" s="8">
        <v>3062</v>
      </c>
      <c r="V99" s="552">
        <f t="shared" si="19"/>
        <v>1.0464798359535201</v>
      </c>
      <c r="W99" s="8">
        <v>2838</v>
      </c>
      <c r="X99" s="8">
        <v>2964</v>
      </c>
      <c r="Y99" s="552">
        <f t="shared" si="20"/>
        <v>1.0443974630021142</v>
      </c>
      <c r="Z99" s="8">
        <v>13</v>
      </c>
      <c r="AA99" s="8">
        <v>13</v>
      </c>
      <c r="AB99" s="366">
        <f t="shared" si="21"/>
        <v>1</v>
      </c>
      <c r="AC99" s="8">
        <v>0</v>
      </c>
      <c r="AD99" s="8" t="s">
        <v>956</v>
      </c>
      <c r="AE99" s="93" t="str">
        <f t="shared" si="22"/>
        <v>N/A</v>
      </c>
      <c r="AF99" s="8">
        <v>0</v>
      </c>
      <c r="AG99" s="8" t="s">
        <v>957</v>
      </c>
      <c r="AH99" s="93" t="str">
        <f t="shared" si="23"/>
        <v>N/A</v>
      </c>
      <c r="AI99" s="8">
        <v>0</v>
      </c>
      <c r="AJ99" s="8">
        <v>0</v>
      </c>
      <c r="AK99" s="366" t="str">
        <f t="shared" si="24"/>
        <v>N/A</v>
      </c>
      <c r="AL99" s="8">
        <v>0</v>
      </c>
      <c r="AM99" s="8">
        <v>0</v>
      </c>
      <c r="AN99" s="366" t="str">
        <f t="shared" si="25"/>
        <v>N/A</v>
      </c>
      <c r="AO99" s="8">
        <v>0</v>
      </c>
      <c r="AP99" s="8">
        <v>0</v>
      </c>
      <c r="AQ99" s="335" t="str">
        <f t="shared" si="26"/>
        <v>N/A</v>
      </c>
      <c r="AR99" s="8">
        <v>0</v>
      </c>
      <c r="AS99" s="8">
        <v>0</v>
      </c>
      <c r="AT99" s="335" t="str">
        <f t="shared" si="27"/>
        <v>N/A</v>
      </c>
    </row>
    <row r="100" spans="1:46" s="1" customFormat="1" ht="15" customHeight="1" x14ac:dyDescent="0.6">
      <c r="A100" s="16">
        <v>68</v>
      </c>
      <c r="B100" s="17" t="s">
        <v>523</v>
      </c>
      <c r="C100" s="18">
        <v>9540</v>
      </c>
      <c r="D100" s="17" t="s">
        <v>644</v>
      </c>
      <c r="E100" s="8">
        <v>240</v>
      </c>
      <c r="F100" s="8">
        <v>316</v>
      </c>
      <c r="G100" s="54">
        <f t="shared" si="14"/>
        <v>1.3166666666666667</v>
      </c>
      <c r="H100" s="8">
        <v>162</v>
      </c>
      <c r="I100" s="8">
        <v>246</v>
      </c>
      <c r="J100" s="54">
        <f t="shared" si="15"/>
        <v>1.5185185185185186</v>
      </c>
      <c r="K100" s="8">
        <v>3366</v>
      </c>
      <c r="L100" s="8">
        <v>2892</v>
      </c>
      <c r="M100" s="54">
        <f t="shared" si="16"/>
        <v>0.85918003565062384</v>
      </c>
      <c r="N100" s="8">
        <v>3768</v>
      </c>
      <c r="O100" s="8">
        <v>3454</v>
      </c>
      <c r="P100" s="54">
        <f t="shared" si="17"/>
        <v>0.91666666666666663</v>
      </c>
      <c r="Q100" s="8">
        <v>4166</v>
      </c>
      <c r="R100" s="8">
        <v>3482</v>
      </c>
      <c r="S100" s="552">
        <f t="shared" si="18"/>
        <v>0.83581373019683147</v>
      </c>
      <c r="T100" s="8">
        <v>3352</v>
      </c>
      <c r="U100" s="8">
        <v>3008</v>
      </c>
      <c r="V100" s="552">
        <f t="shared" si="19"/>
        <v>0.89737470167064437</v>
      </c>
      <c r="W100" s="8">
        <v>3003</v>
      </c>
      <c r="X100" s="8">
        <v>2987</v>
      </c>
      <c r="Y100" s="552">
        <f t="shared" si="20"/>
        <v>0.99467199467199463</v>
      </c>
      <c r="Z100" s="8">
        <v>17</v>
      </c>
      <c r="AA100" s="8">
        <v>14</v>
      </c>
      <c r="AB100" s="366">
        <f t="shared" si="21"/>
        <v>0.82352941176470584</v>
      </c>
      <c r="AC100" s="8">
        <v>3</v>
      </c>
      <c r="AD100" s="8">
        <v>1</v>
      </c>
      <c r="AE100" s="93">
        <f t="shared" si="22"/>
        <v>0.33333333333333331</v>
      </c>
      <c r="AF100" s="8">
        <v>8</v>
      </c>
      <c r="AG100" s="8">
        <v>5</v>
      </c>
      <c r="AH100" s="93">
        <f t="shared" si="23"/>
        <v>0.625</v>
      </c>
      <c r="AI100" s="8">
        <v>58</v>
      </c>
      <c r="AJ100" s="8">
        <v>0</v>
      </c>
      <c r="AK100" s="366">
        <f t="shared" si="24"/>
        <v>0</v>
      </c>
      <c r="AL100" s="8">
        <v>43</v>
      </c>
      <c r="AM100" s="8">
        <v>84</v>
      </c>
      <c r="AN100" s="366">
        <f t="shared" si="25"/>
        <v>1.9534883720930232</v>
      </c>
      <c r="AO100" s="8">
        <v>24</v>
      </c>
      <c r="AP100" s="8">
        <v>0</v>
      </c>
      <c r="AQ100" s="335">
        <f t="shared" si="26"/>
        <v>0</v>
      </c>
      <c r="AR100" s="8">
        <v>34</v>
      </c>
      <c r="AS100" s="8">
        <v>34</v>
      </c>
      <c r="AT100" s="335">
        <f t="shared" si="27"/>
        <v>1</v>
      </c>
    </row>
    <row r="101" spans="1:46" s="1" customFormat="1" ht="15" customHeight="1" x14ac:dyDescent="0.6">
      <c r="A101" s="16">
        <v>68</v>
      </c>
      <c r="B101" s="17" t="s">
        <v>523</v>
      </c>
      <c r="C101" s="18">
        <v>9541</v>
      </c>
      <c r="D101" s="17" t="s">
        <v>645</v>
      </c>
      <c r="E101" s="8">
        <v>746</v>
      </c>
      <c r="F101" s="8">
        <v>841</v>
      </c>
      <c r="G101" s="54">
        <f t="shared" si="14"/>
        <v>1.1273458445040214</v>
      </c>
      <c r="H101" s="8">
        <v>266</v>
      </c>
      <c r="I101" s="8">
        <v>263</v>
      </c>
      <c r="J101" s="54">
        <f t="shared" si="15"/>
        <v>0.98872180451127822</v>
      </c>
      <c r="K101" s="8">
        <v>1221</v>
      </c>
      <c r="L101" s="8">
        <v>1269</v>
      </c>
      <c r="M101" s="54">
        <f t="shared" si="16"/>
        <v>1.0393120393120394</v>
      </c>
      <c r="N101" s="8">
        <v>2233</v>
      </c>
      <c r="O101" s="8">
        <v>2373</v>
      </c>
      <c r="P101" s="54">
        <f t="shared" si="17"/>
        <v>1.0626959247648904</v>
      </c>
      <c r="Q101" s="8">
        <v>2273</v>
      </c>
      <c r="R101" s="8">
        <v>2375</v>
      </c>
      <c r="S101" s="552">
        <f t="shared" si="18"/>
        <v>1.0448746150461945</v>
      </c>
      <c r="T101" s="8">
        <v>1946</v>
      </c>
      <c r="U101" s="8">
        <v>2050</v>
      </c>
      <c r="V101" s="552">
        <f t="shared" si="19"/>
        <v>1.0534429599177801</v>
      </c>
      <c r="W101" s="8">
        <v>1905</v>
      </c>
      <c r="X101" s="8">
        <v>2048</v>
      </c>
      <c r="Y101" s="552">
        <f t="shared" si="20"/>
        <v>1.0750656167979002</v>
      </c>
      <c r="Z101" s="8">
        <v>11</v>
      </c>
      <c r="AA101" s="8">
        <v>10</v>
      </c>
      <c r="AB101" s="366">
        <f t="shared" si="21"/>
        <v>0.90909090909090906</v>
      </c>
      <c r="AC101" s="8">
        <v>6</v>
      </c>
      <c r="AD101" s="8">
        <v>0</v>
      </c>
      <c r="AE101" s="93">
        <f t="shared" si="22"/>
        <v>0</v>
      </c>
      <c r="AF101" s="8">
        <v>4</v>
      </c>
      <c r="AG101" s="8">
        <v>3</v>
      </c>
      <c r="AH101" s="93">
        <f t="shared" si="23"/>
        <v>0.75</v>
      </c>
      <c r="AI101" s="8">
        <v>59</v>
      </c>
      <c r="AJ101" s="8">
        <v>33</v>
      </c>
      <c r="AK101" s="366">
        <f t="shared" si="24"/>
        <v>0.55932203389830504</v>
      </c>
      <c r="AL101" s="8">
        <v>43</v>
      </c>
      <c r="AM101" s="8">
        <v>35</v>
      </c>
      <c r="AN101" s="366">
        <f t="shared" si="25"/>
        <v>0.81395348837209303</v>
      </c>
      <c r="AO101" s="8">
        <v>25</v>
      </c>
      <c r="AP101" s="8">
        <v>0</v>
      </c>
      <c r="AQ101" s="335">
        <f t="shared" si="26"/>
        <v>0</v>
      </c>
      <c r="AR101" s="8">
        <v>35</v>
      </c>
      <c r="AS101" s="8">
        <v>35</v>
      </c>
      <c r="AT101" s="335">
        <f t="shared" si="27"/>
        <v>1</v>
      </c>
    </row>
    <row r="102" spans="1:46" s="1" customFormat="1" ht="15" customHeight="1" x14ac:dyDescent="0.6">
      <c r="A102" s="16">
        <v>68</v>
      </c>
      <c r="B102" s="17" t="s">
        <v>523</v>
      </c>
      <c r="C102" s="18">
        <v>9545</v>
      </c>
      <c r="D102" s="17" t="s">
        <v>646</v>
      </c>
      <c r="E102" s="8">
        <v>613</v>
      </c>
      <c r="F102" s="8">
        <v>624</v>
      </c>
      <c r="G102" s="54">
        <f t="shared" si="14"/>
        <v>1.0179445350734095</v>
      </c>
      <c r="H102" s="8">
        <v>426</v>
      </c>
      <c r="I102" s="8">
        <v>443</v>
      </c>
      <c r="J102" s="54">
        <f t="shared" si="15"/>
        <v>1.039906103286385</v>
      </c>
      <c r="K102" s="8">
        <v>1023</v>
      </c>
      <c r="L102" s="8">
        <v>931</v>
      </c>
      <c r="M102" s="54">
        <f t="shared" si="16"/>
        <v>0.91006842619745842</v>
      </c>
      <c r="N102" s="8">
        <v>2062</v>
      </c>
      <c r="O102" s="8">
        <v>1998</v>
      </c>
      <c r="P102" s="54">
        <f t="shared" si="17"/>
        <v>0.96896217264791462</v>
      </c>
      <c r="Q102" s="8">
        <v>2091</v>
      </c>
      <c r="R102" s="8">
        <v>2168</v>
      </c>
      <c r="S102" s="552">
        <f t="shared" si="18"/>
        <v>1.0368244858919178</v>
      </c>
      <c r="T102" s="8">
        <v>1789</v>
      </c>
      <c r="U102" s="8">
        <v>1848</v>
      </c>
      <c r="V102" s="552">
        <f t="shared" si="19"/>
        <v>1.0329793180547793</v>
      </c>
      <c r="W102" s="8">
        <v>1743</v>
      </c>
      <c r="X102" s="8">
        <v>1734</v>
      </c>
      <c r="Y102" s="552">
        <f t="shared" si="20"/>
        <v>0.99483648881239239</v>
      </c>
      <c r="Z102" s="8">
        <v>10</v>
      </c>
      <c r="AA102" s="8">
        <v>11</v>
      </c>
      <c r="AB102" s="366">
        <f t="shared" si="21"/>
        <v>1.1000000000000001</v>
      </c>
      <c r="AC102" s="8">
        <v>0</v>
      </c>
      <c r="AD102" s="8" t="s">
        <v>956</v>
      </c>
      <c r="AE102" s="93" t="str">
        <f t="shared" si="22"/>
        <v>N/A</v>
      </c>
      <c r="AF102" s="8">
        <v>0</v>
      </c>
      <c r="AG102" s="8" t="s">
        <v>957</v>
      </c>
      <c r="AH102" s="93" t="str">
        <f t="shared" si="23"/>
        <v>N/A</v>
      </c>
      <c r="AI102" s="8">
        <v>58</v>
      </c>
      <c r="AJ102" s="8">
        <v>0</v>
      </c>
      <c r="AK102" s="366">
        <f t="shared" si="24"/>
        <v>0</v>
      </c>
      <c r="AL102" s="8">
        <v>43</v>
      </c>
      <c r="AM102" s="8">
        <v>0</v>
      </c>
      <c r="AN102" s="366">
        <f t="shared" si="25"/>
        <v>0</v>
      </c>
      <c r="AO102" s="8">
        <v>24</v>
      </c>
      <c r="AP102" s="8">
        <v>0</v>
      </c>
      <c r="AQ102" s="335">
        <f t="shared" si="26"/>
        <v>0</v>
      </c>
      <c r="AR102" s="8">
        <v>34</v>
      </c>
      <c r="AS102" s="8">
        <v>34</v>
      </c>
      <c r="AT102" s="335">
        <f t="shared" si="27"/>
        <v>1</v>
      </c>
    </row>
    <row r="103" spans="1:46" s="1" customFormat="1" ht="15" customHeight="1" x14ac:dyDescent="0.6">
      <c r="A103" s="16">
        <v>68</v>
      </c>
      <c r="B103" s="17" t="s">
        <v>523</v>
      </c>
      <c r="C103" s="18">
        <v>9546</v>
      </c>
      <c r="D103" s="17" t="s">
        <v>647</v>
      </c>
      <c r="E103" s="8">
        <v>232</v>
      </c>
      <c r="F103" s="8">
        <v>404</v>
      </c>
      <c r="G103" s="54">
        <f t="shared" si="14"/>
        <v>1.7413793103448276</v>
      </c>
      <c r="H103" s="8">
        <v>0</v>
      </c>
      <c r="I103" s="8">
        <v>0</v>
      </c>
      <c r="J103" s="54" t="str">
        <f t="shared" si="15"/>
        <v>N/A</v>
      </c>
      <c r="K103" s="8">
        <v>1797</v>
      </c>
      <c r="L103" s="8">
        <v>1399</v>
      </c>
      <c r="M103" s="54">
        <f t="shared" si="16"/>
        <v>0.77851975514746796</v>
      </c>
      <c r="N103" s="8">
        <v>2029</v>
      </c>
      <c r="O103" s="8">
        <v>1803</v>
      </c>
      <c r="P103" s="54">
        <f t="shared" si="17"/>
        <v>0.88861508132084766</v>
      </c>
      <c r="Q103" s="8">
        <v>2035</v>
      </c>
      <c r="R103" s="8">
        <v>1818</v>
      </c>
      <c r="S103" s="552">
        <f t="shared" si="18"/>
        <v>0.89336609336609341</v>
      </c>
      <c r="T103" s="8">
        <v>1968</v>
      </c>
      <c r="U103" s="8">
        <v>1686</v>
      </c>
      <c r="V103" s="552">
        <f t="shared" si="19"/>
        <v>0.85670731707317072</v>
      </c>
      <c r="W103" s="8">
        <v>1962</v>
      </c>
      <c r="X103" s="8">
        <v>1671</v>
      </c>
      <c r="Y103" s="552">
        <f t="shared" si="20"/>
        <v>0.85168195718654438</v>
      </c>
      <c r="Z103" s="8">
        <v>9</v>
      </c>
      <c r="AA103" s="8">
        <v>9</v>
      </c>
      <c r="AB103" s="366">
        <f t="shared" si="21"/>
        <v>1</v>
      </c>
      <c r="AC103" s="8">
        <v>0</v>
      </c>
      <c r="AD103" s="8" t="s">
        <v>956</v>
      </c>
      <c r="AE103" s="93" t="str">
        <f t="shared" si="22"/>
        <v>N/A</v>
      </c>
      <c r="AF103" s="8">
        <v>0</v>
      </c>
      <c r="AG103" s="8" t="s">
        <v>957</v>
      </c>
      <c r="AH103" s="93" t="str">
        <f t="shared" si="23"/>
        <v>N/A</v>
      </c>
      <c r="AI103" s="8">
        <v>58</v>
      </c>
      <c r="AJ103" s="8">
        <v>6</v>
      </c>
      <c r="AK103" s="366">
        <f t="shared" si="24"/>
        <v>0.10344827586206896</v>
      </c>
      <c r="AL103" s="8">
        <v>43</v>
      </c>
      <c r="AM103" s="8">
        <v>12</v>
      </c>
      <c r="AN103" s="366">
        <f t="shared" si="25"/>
        <v>0.27906976744186046</v>
      </c>
      <c r="AO103" s="8">
        <v>24</v>
      </c>
      <c r="AP103" s="8">
        <v>0</v>
      </c>
      <c r="AQ103" s="335">
        <f t="shared" si="26"/>
        <v>0</v>
      </c>
      <c r="AR103" s="8">
        <v>34</v>
      </c>
      <c r="AS103" s="8">
        <v>34</v>
      </c>
      <c r="AT103" s="335">
        <f t="shared" si="27"/>
        <v>1</v>
      </c>
    </row>
    <row r="104" spans="1:46" s="1" customFormat="1" ht="15" customHeight="1" x14ac:dyDescent="0.6">
      <c r="A104" s="16">
        <v>70</v>
      </c>
      <c r="B104" s="17" t="s">
        <v>524</v>
      </c>
      <c r="C104" s="18">
        <v>9542</v>
      </c>
      <c r="D104" s="17" t="s">
        <v>648</v>
      </c>
      <c r="E104" s="8">
        <v>1159</v>
      </c>
      <c r="F104" s="8">
        <v>1095</v>
      </c>
      <c r="G104" s="54">
        <f t="shared" si="14"/>
        <v>0.94477998274374464</v>
      </c>
      <c r="H104" s="8">
        <v>561</v>
      </c>
      <c r="I104" s="8">
        <v>546</v>
      </c>
      <c r="J104" s="54">
        <f t="shared" si="15"/>
        <v>0.9732620320855615</v>
      </c>
      <c r="K104" s="8">
        <v>658</v>
      </c>
      <c r="L104" s="8">
        <v>657</v>
      </c>
      <c r="M104" s="54">
        <f t="shared" si="16"/>
        <v>0.99848024316109418</v>
      </c>
      <c r="N104" s="8">
        <v>2378</v>
      </c>
      <c r="O104" s="8">
        <v>2298</v>
      </c>
      <c r="P104" s="54">
        <f t="shared" si="17"/>
        <v>0.96635828427249792</v>
      </c>
      <c r="Q104" s="8">
        <v>2427</v>
      </c>
      <c r="R104" s="8">
        <v>2377</v>
      </c>
      <c r="S104" s="552">
        <f t="shared" si="18"/>
        <v>0.97939843428100537</v>
      </c>
      <c r="T104" s="8">
        <v>2340</v>
      </c>
      <c r="U104" s="8">
        <v>2327</v>
      </c>
      <c r="V104" s="552">
        <f t="shared" si="19"/>
        <v>0.99444444444444446</v>
      </c>
      <c r="W104" s="8">
        <v>2265</v>
      </c>
      <c r="X104" s="8">
        <v>2261</v>
      </c>
      <c r="Y104" s="552">
        <f t="shared" si="20"/>
        <v>0.99823399558498893</v>
      </c>
      <c r="Z104" s="8">
        <v>10</v>
      </c>
      <c r="AA104" s="8">
        <v>11</v>
      </c>
      <c r="AB104" s="366">
        <f t="shared" si="21"/>
        <v>1.1000000000000001</v>
      </c>
      <c r="AC104" s="8">
        <v>0</v>
      </c>
      <c r="AD104" s="8" t="s">
        <v>956</v>
      </c>
      <c r="AE104" s="93" t="str">
        <f t="shared" si="22"/>
        <v>N/A</v>
      </c>
      <c r="AF104" s="8">
        <v>0</v>
      </c>
      <c r="AG104" s="8" t="s">
        <v>957</v>
      </c>
      <c r="AH104" s="93" t="str">
        <f t="shared" si="23"/>
        <v>N/A</v>
      </c>
      <c r="AI104" s="8">
        <v>122</v>
      </c>
      <c r="AJ104" s="8">
        <v>0</v>
      </c>
      <c r="AK104" s="366">
        <f t="shared" si="24"/>
        <v>0</v>
      </c>
      <c r="AL104" s="8">
        <v>132</v>
      </c>
      <c r="AM104" s="8">
        <v>61</v>
      </c>
      <c r="AN104" s="366">
        <f t="shared" si="25"/>
        <v>0.4621212121212121</v>
      </c>
      <c r="AO104" s="8">
        <v>37</v>
      </c>
      <c r="AP104" s="8">
        <v>0</v>
      </c>
      <c r="AQ104" s="335">
        <f t="shared" si="26"/>
        <v>0</v>
      </c>
      <c r="AR104" s="8">
        <v>52</v>
      </c>
      <c r="AS104" s="8">
        <v>52</v>
      </c>
      <c r="AT104" s="335">
        <f t="shared" si="27"/>
        <v>1</v>
      </c>
    </row>
    <row r="105" spans="1:46" s="1" customFormat="1" ht="15" customHeight="1" x14ac:dyDescent="0.6">
      <c r="A105" s="16">
        <v>73</v>
      </c>
      <c r="B105" s="17" t="s">
        <v>525</v>
      </c>
      <c r="C105" s="18">
        <v>9123</v>
      </c>
      <c r="D105" s="17" t="s">
        <v>649</v>
      </c>
      <c r="E105" s="8">
        <v>420</v>
      </c>
      <c r="F105" s="8">
        <v>830</v>
      </c>
      <c r="G105" s="54">
        <f t="shared" si="14"/>
        <v>1.9761904761904763</v>
      </c>
      <c r="H105" s="8">
        <v>123</v>
      </c>
      <c r="I105" s="8">
        <v>322</v>
      </c>
      <c r="J105" s="54">
        <f t="shared" si="15"/>
        <v>2.6178861788617884</v>
      </c>
      <c r="K105" s="8">
        <v>851</v>
      </c>
      <c r="L105" s="8">
        <v>741</v>
      </c>
      <c r="M105" s="54">
        <f t="shared" si="16"/>
        <v>0.87074030552291426</v>
      </c>
      <c r="N105" s="8">
        <v>1394</v>
      </c>
      <c r="O105" s="8">
        <v>1893</v>
      </c>
      <c r="P105" s="54">
        <f t="shared" si="17"/>
        <v>1.3579626972740315</v>
      </c>
      <c r="Q105" s="8">
        <v>1479</v>
      </c>
      <c r="R105" s="8">
        <v>1893</v>
      </c>
      <c r="S105" s="552">
        <f t="shared" si="18"/>
        <v>1.2799188640973631</v>
      </c>
      <c r="T105" s="8">
        <v>1298</v>
      </c>
      <c r="U105" s="8">
        <v>1465</v>
      </c>
      <c r="V105" s="552">
        <f t="shared" si="19"/>
        <v>1.1286594761171032</v>
      </c>
      <c r="W105" s="8">
        <v>1217</v>
      </c>
      <c r="X105" s="8">
        <v>1464</v>
      </c>
      <c r="Y105" s="552">
        <f t="shared" si="20"/>
        <v>1.2029580936729662</v>
      </c>
      <c r="Z105" s="8">
        <v>8.5</v>
      </c>
      <c r="AA105" s="8">
        <v>8</v>
      </c>
      <c r="AB105" s="366">
        <f t="shared" si="21"/>
        <v>0.94117647058823528</v>
      </c>
      <c r="AC105" s="8">
        <v>12</v>
      </c>
      <c r="AD105" s="8">
        <v>3</v>
      </c>
      <c r="AE105" s="93">
        <f t="shared" si="22"/>
        <v>0.25</v>
      </c>
      <c r="AF105" s="8">
        <v>8</v>
      </c>
      <c r="AG105" s="8">
        <v>4</v>
      </c>
      <c r="AH105" s="93">
        <f t="shared" si="23"/>
        <v>0.5</v>
      </c>
      <c r="AI105" s="8">
        <v>125</v>
      </c>
      <c r="AJ105" s="8">
        <v>10</v>
      </c>
      <c r="AK105" s="366">
        <f t="shared" si="24"/>
        <v>0.08</v>
      </c>
      <c r="AL105" s="8">
        <v>62</v>
      </c>
      <c r="AM105" s="8">
        <v>18</v>
      </c>
      <c r="AN105" s="366">
        <f t="shared" si="25"/>
        <v>0.29032258064516131</v>
      </c>
      <c r="AO105" s="8">
        <v>66</v>
      </c>
      <c r="AP105" s="8">
        <v>0</v>
      </c>
      <c r="AQ105" s="335">
        <f t="shared" si="26"/>
        <v>0</v>
      </c>
      <c r="AR105" s="8">
        <v>94</v>
      </c>
      <c r="AS105" s="8">
        <v>94</v>
      </c>
      <c r="AT105" s="335">
        <f t="shared" si="27"/>
        <v>1</v>
      </c>
    </row>
    <row r="106" spans="1:46" s="1" customFormat="1" ht="15" customHeight="1" x14ac:dyDescent="0.6">
      <c r="A106" s="16">
        <v>73</v>
      </c>
      <c r="B106" s="17" t="s">
        <v>525</v>
      </c>
      <c r="C106" s="18">
        <v>9226</v>
      </c>
      <c r="D106" s="17" t="s">
        <v>650</v>
      </c>
      <c r="E106" s="8">
        <v>143</v>
      </c>
      <c r="F106" s="8">
        <v>338</v>
      </c>
      <c r="G106" s="54">
        <f t="shared" si="14"/>
        <v>2.3636363636363638</v>
      </c>
      <c r="H106" s="8">
        <v>80</v>
      </c>
      <c r="I106" s="8">
        <v>294</v>
      </c>
      <c r="J106" s="54">
        <f t="shared" si="15"/>
        <v>3.6749999999999998</v>
      </c>
      <c r="K106" s="8">
        <v>1406</v>
      </c>
      <c r="L106" s="8">
        <v>1447</v>
      </c>
      <c r="M106" s="54">
        <f t="shared" si="16"/>
        <v>1.0291607396870555</v>
      </c>
      <c r="N106" s="8">
        <v>1629</v>
      </c>
      <c r="O106" s="8">
        <v>2079</v>
      </c>
      <c r="P106" s="54">
        <f t="shared" si="17"/>
        <v>1.2762430939226519</v>
      </c>
      <c r="Q106" s="8">
        <v>1838</v>
      </c>
      <c r="R106" s="8">
        <v>2194</v>
      </c>
      <c r="S106" s="552">
        <f t="shared" si="18"/>
        <v>1.1936887921653971</v>
      </c>
      <c r="T106" s="8">
        <v>1553</v>
      </c>
      <c r="U106" s="8">
        <v>1846</v>
      </c>
      <c r="V106" s="552">
        <f t="shared" si="19"/>
        <v>1.1886670959433354</v>
      </c>
      <c r="W106" s="8">
        <v>1384</v>
      </c>
      <c r="X106" s="8">
        <v>1770</v>
      </c>
      <c r="Y106" s="552">
        <f t="shared" si="20"/>
        <v>1.2789017341040463</v>
      </c>
      <c r="Z106" s="8">
        <v>8</v>
      </c>
      <c r="AA106" s="8">
        <v>8</v>
      </c>
      <c r="AB106" s="366">
        <f t="shared" si="21"/>
        <v>1</v>
      </c>
      <c r="AC106" s="8">
        <v>0</v>
      </c>
      <c r="AD106" s="8" t="s">
        <v>956</v>
      </c>
      <c r="AE106" s="93" t="str">
        <f t="shared" si="22"/>
        <v>N/A</v>
      </c>
      <c r="AF106" s="8">
        <v>0</v>
      </c>
      <c r="AG106" s="8" t="s">
        <v>957</v>
      </c>
      <c r="AH106" s="93" t="str">
        <f t="shared" si="23"/>
        <v>N/A</v>
      </c>
      <c r="AI106" s="8">
        <v>0</v>
      </c>
      <c r="AJ106" s="8">
        <v>0</v>
      </c>
      <c r="AK106" s="366" t="str">
        <f t="shared" si="24"/>
        <v>N/A</v>
      </c>
      <c r="AL106" s="8">
        <v>0</v>
      </c>
      <c r="AM106" s="8">
        <v>0</v>
      </c>
      <c r="AN106" s="366" t="str">
        <f t="shared" si="25"/>
        <v>N/A</v>
      </c>
      <c r="AO106" s="8">
        <v>0</v>
      </c>
      <c r="AP106" s="8">
        <v>0</v>
      </c>
      <c r="AQ106" s="335" t="str">
        <f t="shared" si="26"/>
        <v>N/A</v>
      </c>
      <c r="AR106" s="8">
        <v>0</v>
      </c>
      <c r="AS106" s="8">
        <v>0</v>
      </c>
      <c r="AT106" s="335" t="str">
        <f t="shared" si="27"/>
        <v>N/A</v>
      </c>
    </row>
    <row r="107" spans="1:46" s="1" customFormat="1" ht="15" customHeight="1" x14ac:dyDescent="0.6">
      <c r="A107" s="16">
        <v>73</v>
      </c>
      <c r="B107" s="17" t="s">
        <v>525</v>
      </c>
      <c r="C107" s="18">
        <v>9310</v>
      </c>
      <c r="D107" s="17" t="s">
        <v>578</v>
      </c>
      <c r="E107" s="8">
        <v>41</v>
      </c>
      <c r="F107" s="8">
        <v>114</v>
      </c>
      <c r="G107" s="54">
        <f t="shared" si="14"/>
        <v>2.7804878048780486</v>
      </c>
      <c r="H107" s="8">
        <v>461</v>
      </c>
      <c r="I107" s="8">
        <v>494</v>
      </c>
      <c r="J107" s="54">
        <f t="shared" si="15"/>
        <v>1.0715835140997831</v>
      </c>
      <c r="K107" s="8">
        <v>869</v>
      </c>
      <c r="L107" s="8">
        <v>825</v>
      </c>
      <c r="M107" s="54">
        <f t="shared" si="16"/>
        <v>0.94936708860759489</v>
      </c>
      <c r="N107" s="8">
        <v>1371</v>
      </c>
      <c r="O107" s="8">
        <v>1433</v>
      </c>
      <c r="P107" s="54">
        <f t="shared" si="17"/>
        <v>1.0452224653537563</v>
      </c>
      <c r="Q107" s="8">
        <v>1385</v>
      </c>
      <c r="R107" s="8">
        <v>1510</v>
      </c>
      <c r="S107" s="552">
        <f t="shared" si="18"/>
        <v>1.0902527075812274</v>
      </c>
      <c r="T107" s="8">
        <v>1187</v>
      </c>
      <c r="U107" s="8">
        <v>1201</v>
      </c>
      <c r="V107" s="552">
        <f t="shared" si="19"/>
        <v>1.0117944397641112</v>
      </c>
      <c r="W107" s="8">
        <v>1161</v>
      </c>
      <c r="X107" s="8">
        <v>1125</v>
      </c>
      <c r="Y107" s="552">
        <f t="shared" si="20"/>
        <v>0.96899224806201545</v>
      </c>
      <c r="Z107" s="8">
        <v>7.5</v>
      </c>
      <c r="AA107" s="8">
        <v>7</v>
      </c>
      <c r="AB107" s="366">
        <f t="shared" si="21"/>
        <v>0.93333333333333335</v>
      </c>
      <c r="AC107" s="8">
        <v>0</v>
      </c>
      <c r="AD107" s="8" t="s">
        <v>956</v>
      </c>
      <c r="AE107" s="93" t="str">
        <f t="shared" si="22"/>
        <v>N/A</v>
      </c>
      <c r="AF107" s="8">
        <v>0</v>
      </c>
      <c r="AG107" s="8" t="s">
        <v>957</v>
      </c>
      <c r="AH107" s="93" t="str">
        <f t="shared" si="23"/>
        <v>N/A</v>
      </c>
      <c r="AI107" s="8">
        <v>0</v>
      </c>
      <c r="AJ107" s="8">
        <v>0</v>
      </c>
      <c r="AK107" s="366" t="str">
        <f t="shared" si="24"/>
        <v>N/A</v>
      </c>
      <c r="AL107" s="8">
        <v>0</v>
      </c>
      <c r="AM107" s="8">
        <v>0</v>
      </c>
      <c r="AN107" s="366" t="str">
        <f t="shared" si="25"/>
        <v>N/A</v>
      </c>
      <c r="AO107" s="8">
        <v>0</v>
      </c>
      <c r="AP107" s="8">
        <v>0</v>
      </c>
      <c r="AQ107" s="335" t="str">
        <f t="shared" si="26"/>
        <v>N/A</v>
      </c>
      <c r="AR107" s="8">
        <v>0</v>
      </c>
      <c r="AS107" s="8">
        <v>0</v>
      </c>
      <c r="AT107" s="335" t="str">
        <f t="shared" si="27"/>
        <v>N/A</v>
      </c>
    </row>
    <row r="108" spans="1:46" s="1" customFormat="1" ht="15" customHeight="1" x14ac:dyDescent="0.6">
      <c r="A108" s="16">
        <v>76</v>
      </c>
      <c r="B108" s="17" t="s">
        <v>526</v>
      </c>
      <c r="C108" s="18">
        <v>9124</v>
      </c>
      <c r="D108" s="17" t="s">
        <v>651</v>
      </c>
      <c r="E108" s="8">
        <v>680</v>
      </c>
      <c r="F108" s="8">
        <v>915</v>
      </c>
      <c r="G108" s="54">
        <f t="shared" si="14"/>
        <v>1.3455882352941178</v>
      </c>
      <c r="H108" s="8">
        <v>67</v>
      </c>
      <c r="I108" s="8">
        <v>111</v>
      </c>
      <c r="J108" s="54">
        <f t="shared" si="15"/>
        <v>1.6567164179104477</v>
      </c>
      <c r="K108" s="8">
        <v>1478</v>
      </c>
      <c r="L108" s="8">
        <v>1385</v>
      </c>
      <c r="M108" s="54">
        <f t="shared" si="16"/>
        <v>0.93707713125845737</v>
      </c>
      <c r="N108" s="8">
        <v>2225</v>
      </c>
      <c r="O108" s="8">
        <v>2411</v>
      </c>
      <c r="P108" s="54">
        <f t="shared" si="17"/>
        <v>1.0835955056179776</v>
      </c>
      <c r="Q108" s="8">
        <v>2286</v>
      </c>
      <c r="R108" s="8">
        <v>2673</v>
      </c>
      <c r="S108" s="552">
        <f t="shared" si="18"/>
        <v>1.1692913385826771</v>
      </c>
      <c r="T108" s="8">
        <v>2121</v>
      </c>
      <c r="U108" s="8">
        <v>2514</v>
      </c>
      <c r="V108" s="552">
        <f t="shared" si="19"/>
        <v>1.1852899575671854</v>
      </c>
      <c r="W108" s="8">
        <v>2054</v>
      </c>
      <c r="X108" s="8">
        <v>2271</v>
      </c>
      <c r="Y108" s="552">
        <f t="shared" si="20"/>
        <v>1.105647517039922</v>
      </c>
      <c r="Z108" s="8">
        <v>8</v>
      </c>
      <c r="AA108" s="8">
        <v>3</v>
      </c>
      <c r="AB108" s="366">
        <f t="shared" si="21"/>
        <v>0.375</v>
      </c>
      <c r="AC108" s="8">
        <v>5</v>
      </c>
      <c r="AD108" s="8">
        <v>0</v>
      </c>
      <c r="AE108" s="93">
        <f t="shared" si="22"/>
        <v>0</v>
      </c>
      <c r="AF108" s="8">
        <v>4</v>
      </c>
      <c r="AG108" s="8">
        <v>2</v>
      </c>
      <c r="AH108" s="93">
        <f t="shared" si="23"/>
        <v>0.5</v>
      </c>
      <c r="AI108" s="8">
        <v>47</v>
      </c>
      <c r="AJ108" s="8">
        <v>0</v>
      </c>
      <c r="AK108" s="366">
        <f t="shared" si="24"/>
        <v>0</v>
      </c>
      <c r="AL108" s="8">
        <v>76</v>
      </c>
      <c r="AM108" s="8">
        <v>2</v>
      </c>
      <c r="AN108" s="366">
        <f t="shared" si="25"/>
        <v>2.6315789473684209E-2</v>
      </c>
      <c r="AO108" s="8">
        <v>14</v>
      </c>
      <c r="AP108" s="8">
        <v>0</v>
      </c>
      <c r="AQ108" s="335">
        <f t="shared" si="26"/>
        <v>0</v>
      </c>
      <c r="AR108" s="8">
        <v>20</v>
      </c>
      <c r="AS108" s="8">
        <v>21</v>
      </c>
      <c r="AT108" s="335">
        <f t="shared" si="27"/>
        <v>1.05</v>
      </c>
    </row>
    <row r="109" spans="1:46" s="1" customFormat="1" ht="15" customHeight="1" x14ac:dyDescent="0.6">
      <c r="A109" s="16">
        <v>76</v>
      </c>
      <c r="B109" s="17" t="s">
        <v>526</v>
      </c>
      <c r="C109" s="18">
        <v>9125</v>
      </c>
      <c r="D109" s="17" t="s">
        <v>652</v>
      </c>
      <c r="E109" s="8">
        <v>557</v>
      </c>
      <c r="F109" s="8">
        <v>603</v>
      </c>
      <c r="G109" s="54">
        <f t="shared" si="14"/>
        <v>1.0825852782764811</v>
      </c>
      <c r="H109" s="8">
        <v>93</v>
      </c>
      <c r="I109" s="8">
        <v>115</v>
      </c>
      <c r="J109" s="54">
        <f t="shared" si="15"/>
        <v>1.2365591397849462</v>
      </c>
      <c r="K109" s="8">
        <v>1573</v>
      </c>
      <c r="L109" s="8">
        <v>1608</v>
      </c>
      <c r="M109" s="54">
        <f t="shared" si="16"/>
        <v>1.0222504767959313</v>
      </c>
      <c r="N109" s="8">
        <v>2223</v>
      </c>
      <c r="O109" s="8">
        <v>2326</v>
      </c>
      <c r="P109" s="54">
        <f t="shared" si="17"/>
        <v>1.0463337831758885</v>
      </c>
      <c r="Q109" s="8">
        <v>2236</v>
      </c>
      <c r="R109" s="8">
        <v>2383</v>
      </c>
      <c r="S109" s="552">
        <f t="shared" si="18"/>
        <v>1.065742397137746</v>
      </c>
      <c r="T109" s="8">
        <v>2150</v>
      </c>
      <c r="U109" s="8">
        <v>2196</v>
      </c>
      <c r="V109" s="552">
        <f t="shared" si="19"/>
        <v>1.0213953488372094</v>
      </c>
      <c r="W109" s="8">
        <v>2134</v>
      </c>
      <c r="X109" s="8">
        <v>2187</v>
      </c>
      <c r="Y109" s="552">
        <f t="shared" si="20"/>
        <v>1.0248359887535146</v>
      </c>
      <c r="Z109" s="8">
        <v>8</v>
      </c>
      <c r="AA109" s="8">
        <v>6</v>
      </c>
      <c r="AB109" s="366">
        <f t="shared" si="21"/>
        <v>0.75</v>
      </c>
      <c r="AC109" s="8">
        <v>0</v>
      </c>
      <c r="AD109" s="8" t="s">
        <v>956</v>
      </c>
      <c r="AE109" s="93" t="str">
        <f t="shared" si="22"/>
        <v>N/A</v>
      </c>
      <c r="AF109" s="8">
        <v>0</v>
      </c>
      <c r="AG109" s="8" t="s">
        <v>957</v>
      </c>
      <c r="AH109" s="93" t="str">
        <f t="shared" si="23"/>
        <v>N/A</v>
      </c>
      <c r="AI109" s="8">
        <v>47</v>
      </c>
      <c r="AJ109" s="8">
        <v>29</v>
      </c>
      <c r="AK109" s="366">
        <f t="shared" si="24"/>
        <v>0.61702127659574468</v>
      </c>
      <c r="AL109" s="8">
        <v>152</v>
      </c>
      <c r="AM109" s="8">
        <v>10</v>
      </c>
      <c r="AN109" s="366">
        <f t="shared" si="25"/>
        <v>6.5789473684210523E-2</v>
      </c>
      <c r="AO109" s="8">
        <v>14</v>
      </c>
      <c r="AP109" s="8">
        <v>0</v>
      </c>
      <c r="AQ109" s="335">
        <f t="shared" si="26"/>
        <v>0</v>
      </c>
      <c r="AR109" s="8">
        <v>20</v>
      </c>
      <c r="AS109" s="8">
        <v>20</v>
      </c>
      <c r="AT109" s="335">
        <f t="shared" si="27"/>
        <v>1</v>
      </c>
    </row>
    <row r="110" spans="1:46" s="1" customFormat="1" ht="15" customHeight="1" x14ac:dyDescent="0.6">
      <c r="A110" s="16">
        <v>76</v>
      </c>
      <c r="B110" s="17" t="s">
        <v>526</v>
      </c>
      <c r="C110" s="18">
        <v>9126</v>
      </c>
      <c r="D110" s="17" t="s">
        <v>653</v>
      </c>
      <c r="E110" s="8">
        <v>182</v>
      </c>
      <c r="F110" s="8">
        <v>208</v>
      </c>
      <c r="G110" s="54">
        <f t="shared" si="14"/>
        <v>1.1428571428571428</v>
      </c>
      <c r="H110" s="8">
        <v>79</v>
      </c>
      <c r="I110" s="8">
        <v>122</v>
      </c>
      <c r="J110" s="54">
        <f t="shared" si="15"/>
        <v>1.5443037974683544</v>
      </c>
      <c r="K110" s="8">
        <v>1945</v>
      </c>
      <c r="L110" s="8">
        <v>1962</v>
      </c>
      <c r="M110" s="54">
        <f t="shared" si="16"/>
        <v>1.0087403598971723</v>
      </c>
      <c r="N110" s="8">
        <v>2206</v>
      </c>
      <c r="O110" s="8">
        <v>2292</v>
      </c>
      <c r="P110" s="54">
        <f t="shared" si="17"/>
        <v>1.0389845874886672</v>
      </c>
      <c r="Q110" s="8">
        <v>2360</v>
      </c>
      <c r="R110" s="8">
        <v>2351</v>
      </c>
      <c r="S110" s="552">
        <f t="shared" si="18"/>
        <v>0.99618644067796613</v>
      </c>
      <c r="T110" s="8">
        <v>2222</v>
      </c>
      <c r="U110" s="8">
        <v>1984</v>
      </c>
      <c r="V110" s="552">
        <f t="shared" si="19"/>
        <v>0.89288928892889285</v>
      </c>
      <c r="W110" s="8">
        <v>2188</v>
      </c>
      <c r="X110" s="8">
        <v>1939</v>
      </c>
      <c r="Y110" s="552">
        <f t="shared" si="20"/>
        <v>0.88619744058500916</v>
      </c>
      <c r="Z110" s="8">
        <v>7</v>
      </c>
      <c r="AA110" s="8">
        <v>5</v>
      </c>
      <c r="AB110" s="366">
        <f t="shared" si="21"/>
        <v>0.7142857142857143</v>
      </c>
      <c r="AC110" s="8">
        <v>0</v>
      </c>
      <c r="AD110" s="8" t="s">
        <v>956</v>
      </c>
      <c r="AE110" s="93" t="str">
        <f t="shared" si="22"/>
        <v>N/A</v>
      </c>
      <c r="AF110" s="8">
        <v>0</v>
      </c>
      <c r="AG110" s="8" t="s">
        <v>957</v>
      </c>
      <c r="AH110" s="93" t="str">
        <f t="shared" si="23"/>
        <v>N/A</v>
      </c>
      <c r="AI110" s="8">
        <v>24</v>
      </c>
      <c r="AJ110" s="8">
        <v>22</v>
      </c>
      <c r="AK110" s="366">
        <f t="shared" si="24"/>
        <v>0.91666666666666663</v>
      </c>
      <c r="AL110" s="8">
        <v>12</v>
      </c>
      <c r="AM110" s="8">
        <v>4</v>
      </c>
      <c r="AN110" s="366">
        <f t="shared" si="25"/>
        <v>0.33333333333333331</v>
      </c>
      <c r="AO110" s="8">
        <v>7</v>
      </c>
      <c r="AP110" s="8">
        <v>0</v>
      </c>
      <c r="AQ110" s="335">
        <f t="shared" si="26"/>
        <v>0</v>
      </c>
      <c r="AR110" s="8">
        <v>10</v>
      </c>
      <c r="AS110" s="8">
        <v>10</v>
      </c>
      <c r="AT110" s="335">
        <f t="shared" si="27"/>
        <v>1</v>
      </c>
    </row>
    <row r="111" spans="1:46" s="1" customFormat="1" ht="15" customHeight="1" x14ac:dyDescent="0.6">
      <c r="A111" s="16">
        <v>76</v>
      </c>
      <c r="B111" s="17" t="s">
        <v>526</v>
      </c>
      <c r="C111" s="18">
        <v>9227</v>
      </c>
      <c r="D111" s="17" t="s">
        <v>654</v>
      </c>
      <c r="E111" s="8">
        <v>70</v>
      </c>
      <c r="F111" s="8">
        <v>162</v>
      </c>
      <c r="G111" s="54">
        <f t="shared" si="14"/>
        <v>2.3142857142857145</v>
      </c>
      <c r="H111" s="8">
        <v>71</v>
      </c>
      <c r="I111" s="8">
        <v>163</v>
      </c>
      <c r="J111" s="54">
        <f t="shared" si="15"/>
        <v>2.295774647887324</v>
      </c>
      <c r="K111" s="8">
        <v>1772</v>
      </c>
      <c r="L111" s="8">
        <v>1620</v>
      </c>
      <c r="M111" s="54">
        <f t="shared" si="16"/>
        <v>0.91422121896162534</v>
      </c>
      <c r="N111" s="8">
        <v>1913</v>
      </c>
      <c r="O111" s="8">
        <v>1945</v>
      </c>
      <c r="P111" s="54">
        <f t="shared" si="17"/>
        <v>1.0167276529012024</v>
      </c>
      <c r="Q111" s="8">
        <v>1992</v>
      </c>
      <c r="R111" s="8">
        <v>2226</v>
      </c>
      <c r="S111" s="552">
        <f t="shared" si="18"/>
        <v>1.1174698795180722</v>
      </c>
      <c r="T111" s="8">
        <v>1869</v>
      </c>
      <c r="U111" s="8">
        <v>1838</v>
      </c>
      <c r="V111" s="552">
        <f t="shared" si="19"/>
        <v>0.98341359015516316</v>
      </c>
      <c r="W111" s="8">
        <v>1784</v>
      </c>
      <c r="X111" s="8">
        <v>1563</v>
      </c>
      <c r="Y111" s="552">
        <f t="shared" si="20"/>
        <v>0.8761210762331838</v>
      </c>
      <c r="Z111" s="8">
        <v>8</v>
      </c>
      <c r="AA111" s="8">
        <v>8</v>
      </c>
      <c r="AB111" s="366">
        <f t="shared" si="21"/>
        <v>1</v>
      </c>
      <c r="AC111" s="8">
        <v>3</v>
      </c>
      <c r="AD111" s="8">
        <v>3</v>
      </c>
      <c r="AE111" s="93">
        <f t="shared" si="22"/>
        <v>1</v>
      </c>
      <c r="AF111" s="8">
        <v>4</v>
      </c>
      <c r="AG111" s="8">
        <v>3</v>
      </c>
      <c r="AH111" s="93">
        <f t="shared" si="23"/>
        <v>0.75</v>
      </c>
      <c r="AI111" s="8">
        <v>0</v>
      </c>
      <c r="AJ111" s="8">
        <v>0</v>
      </c>
      <c r="AK111" s="366" t="str">
        <f t="shared" si="24"/>
        <v>N/A</v>
      </c>
      <c r="AL111" s="8">
        <v>0</v>
      </c>
      <c r="AM111" s="8">
        <v>0</v>
      </c>
      <c r="AN111" s="366" t="str">
        <f t="shared" si="25"/>
        <v>N/A</v>
      </c>
      <c r="AO111" s="8">
        <v>0</v>
      </c>
      <c r="AP111" s="8">
        <v>0</v>
      </c>
      <c r="AQ111" s="335" t="str">
        <f t="shared" si="26"/>
        <v>N/A</v>
      </c>
      <c r="AR111" s="8">
        <v>0</v>
      </c>
      <c r="AS111" s="8">
        <v>0</v>
      </c>
      <c r="AT111" s="335" t="str">
        <f t="shared" si="27"/>
        <v>N/A</v>
      </c>
    </row>
    <row r="112" spans="1:46" s="1" customFormat="1" ht="15" customHeight="1" x14ac:dyDescent="0.6">
      <c r="A112" s="16">
        <v>76</v>
      </c>
      <c r="B112" s="17" t="s">
        <v>526</v>
      </c>
      <c r="C112" s="18">
        <v>9228</v>
      </c>
      <c r="D112" s="17" t="s">
        <v>655</v>
      </c>
      <c r="E112" s="8">
        <v>438</v>
      </c>
      <c r="F112" s="8">
        <v>864</v>
      </c>
      <c r="G112" s="54">
        <f t="shared" si="14"/>
        <v>1.9726027397260273</v>
      </c>
      <c r="H112" s="8">
        <v>226</v>
      </c>
      <c r="I112" s="8">
        <v>72</v>
      </c>
      <c r="J112" s="54">
        <f t="shared" si="15"/>
        <v>0.31858407079646017</v>
      </c>
      <c r="K112" s="8">
        <v>2623</v>
      </c>
      <c r="L112" s="8">
        <v>1887</v>
      </c>
      <c r="M112" s="54">
        <f t="shared" si="16"/>
        <v>0.71940526115135339</v>
      </c>
      <c r="N112" s="8">
        <v>3287</v>
      </c>
      <c r="O112" s="8">
        <v>2823</v>
      </c>
      <c r="P112" s="54">
        <f t="shared" si="17"/>
        <v>0.85883784606023728</v>
      </c>
      <c r="Q112" s="8">
        <v>3671</v>
      </c>
      <c r="R112" s="8">
        <v>3719</v>
      </c>
      <c r="S112" s="552">
        <f t="shared" si="18"/>
        <v>1.013075456278943</v>
      </c>
      <c r="T112" s="8">
        <v>2314</v>
      </c>
      <c r="U112" s="8">
        <v>2065</v>
      </c>
      <c r="V112" s="552">
        <f t="shared" si="19"/>
        <v>0.89239412273120133</v>
      </c>
      <c r="W112" s="8">
        <v>2087</v>
      </c>
      <c r="X112" s="8">
        <v>1644</v>
      </c>
      <c r="Y112" s="552">
        <f t="shared" si="20"/>
        <v>0.78773358888356493</v>
      </c>
      <c r="Z112" s="8">
        <v>9</v>
      </c>
      <c r="AA112" s="8">
        <v>3</v>
      </c>
      <c r="AB112" s="366">
        <f t="shared" si="21"/>
        <v>0.33333333333333331</v>
      </c>
      <c r="AC112" s="8">
        <v>0</v>
      </c>
      <c r="AD112" s="8" t="s">
        <v>956</v>
      </c>
      <c r="AE112" s="93" t="str">
        <f t="shared" si="22"/>
        <v>N/A</v>
      </c>
      <c r="AF112" s="8">
        <v>0</v>
      </c>
      <c r="AG112" s="8" t="s">
        <v>957</v>
      </c>
      <c r="AH112" s="93" t="str">
        <f t="shared" si="23"/>
        <v>N/A</v>
      </c>
      <c r="AI112" s="8">
        <v>0</v>
      </c>
      <c r="AJ112" s="8">
        <v>0</v>
      </c>
      <c r="AK112" s="366" t="str">
        <f t="shared" si="24"/>
        <v>N/A</v>
      </c>
      <c r="AL112" s="8">
        <v>0</v>
      </c>
      <c r="AM112" s="8">
        <v>0</v>
      </c>
      <c r="AN112" s="366" t="str">
        <f t="shared" si="25"/>
        <v>N/A</v>
      </c>
      <c r="AO112" s="8">
        <v>0</v>
      </c>
      <c r="AP112" s="8">
        <v>0</v>
      </c>
      <c r="AQ112" s="335" t="str">
        <f t="shared" si="26"/>
        <v>N/A</v>
      </c>
      <c r="AR112" s="8">
        <v>0</v>
      </c>
      <c r="AS112" s="8">
        <v>0</v>
      </c>
      <c r="AT112" s="335" t="str">
        <f t="shared" si="27"/>
        <v>N/A</v>
      </c>
    </row>
    <row r="113" spans="1:46" s="1" customFormat="1" ht="15" customHeight="1" x14ac:dyDescent="0.6">
      <c r="A113" s="16">
        <v>76</v>
      </c>
      <c r="B113" s="17" t="s">
        <v>526</v>
      </c>
      <c r="C113" s="18">
        <v>9229</v>
      </c>
      <c r="D113" s="17" t="s">
        <v>656</v>
      </c>
      <c r="E113" s="8">
        <v>176</v>
      </c>
      <c r="F113" s="8">
        <v>157</v>
      </c>
      <c r="G113" s="54">
        <f t="shared" si="14"/>
        <v>0.89204545454545459</v>
      </c>
      <c r="H113" s="8">
        <v>118</v>
      </c>
      <c r="I113" s="8">
        <v>291</v>
      </c>
      <c r="J113" s="54">
        <f t="shared" si="15"/>
        <v>2.4661016949152543</v>
      </c>
      <c r="K113" s="8">
        <v>2671</v>
      </c>
      <c r="L113" s="8">
        <v>2183</v>
      </c>
      <c r="M113" s="54">
        <f t="shared" si="16"/>
        <v>0.81729689254960691</v>
      </c>
      <c r="N113" s="8">
        <v>2965</v>
      </c>
      <c r="O113" s="8">
        <v>2631</v>
      </c>
      <c r="P113" s="54">
        <f t="shared" si="17"/>
        <v>0.8873524451939292</v>
      </c>
      <c r="Q113" s="8">
        <v>3117</v>
      </c>
      <c r="R113" s="8">
        <v>3140</v>
      </c>
      <c r="S113" s="552">
        <f t="shared" si="18"/>
        <v>1.0073788899582932</v>
      </c>
      <c r="T113" s="8">
        <v>2374</v>
      </c>
      <c r="U113" s="8">
        <v>2090</v>
      </c>
      <c r="V113" s="552">
        <f t="shared" si="19"/>
        <v>0.88037068239258631</v>
      </c>
      <c r="W113" s="8">
        <v>2263</v>
      </c>
      <c r="X113" s="8">
        <v>1802</v>
      </c>
      <c r="Y113" s="552">
        <f t="shared" si="20"/>
        <v>0.79628811312417147</v>
      </c>
      <c r="Z113" s="8">
        <v>10</v>
      </c>
      <c r="AA113" s="8">
        <v>8</v>
      </c>
      <c r="AB113" s="366">
        <f t="shared" si="21"/>
        <v>0.8</v>
      </c>
      <c r="AC113" s="8">
        <v>6</v>
      </c>
      <c r="AD113" s="8">
        <v>6</v>
      </c>
      <c r="AE113" s="93">
        <f t="shared" si="22"/>
        <v>1</v>
      </c>
      <c r="AF113" s="8">
        <v>4</v>
      </c>
      <c r="AG113" s="8">
        <v>3</v>
      </c>
      <c r="AH113" s="93">
        <f t="shared" si="23"/>
        <v>0.75</v>
      </c>
      <c r="AI113" s="8">
        <v>0</v>
      </c>
      <c r="AJ113" s="8">
        <v>0</v>
      </c>
      <c r="AK113" s="366" t="str">
        <f t="shared" si="24"/>
        <v>N/A</v>
      </c>
      <c r="AL113" s="8">
        <v>0</v>
      </c>
      <c r="AM113" s="8">
        <v>0</v>
      </c>
      <c r="AN113" s="366" t="str">
        <f t="shared" si="25"/>
        <v>N/A</v>
      </c>
      <c r="AO113" s="8">
        <v>0</v>
      </c>
      <c r="AP113" s="8">
        <v>0</v>
      </c>
      <c r="AQ113" s="335" t="str">
        <f t="shared" si="26"/>
        <v>N/A</v>
      </c>
      <c r="AR113" s="8">
        <v>0</v>
      </c>
      <c r="AS113" s="8">
        <v>0</v>
      </c>
      <c r="AT113" s="335" t="str">
        <f t="shared" si="27"/>
        <v>N/A</v>
      </c>
    </row>
    <row r="114" spans="1:46" s="1" customFormat="1" ht="15" customHeight="1" x14ac:dyDescent="0.6">
      <c r="A114" s="16">
        <v>76</v>
      </c>
      <c r="B114" s="17" t="s">
        <v>526</v>
      </c>
      <c r="C114" s="18">
        <v>9230</v>
      </c>
      <c r="D114" s="17" t="s">
        <v>657</v>
      </c>
      <c r="E114" s="8">
        <v>46</v>
      </c>
      <c r="F114" s="8">
        <v>161</v>
      </c>
      <c r="G114" s="54">
        <f t="shared" si="14"/>
        <v>3.5</v>
      </c>
      <c r="H114" s="8">
        <v>343</v>
      </c>
      <c r="I114" s="8">
        <v>423</v>
      </c>
      <c r="J114" s="54">
        <f t="shared" si="15"/>
        <v>1.2332361516034986</v>
      </c>
      <c r="K114" s="8">
        <v>1129</v>
      </c>
      <c r="L114" s="8">
        <v>1072</v>
      </c>
      <c r="M114" s="54">
        <f t="shared" si="16"/>
        <v>0.94951284322409213</v>
      </c>
      <c r="N114" s="8">
        <v>1518</v>
      </c>
      <c r="O114" s="8">
        <v>1656</v>
      </c>
      <c r="P114" s="54">
        <f t="shared" si="17"/>
        <v>1.0909090909090908</v>
      </c>
      <c r="Q114" s="8">
        <v>1562</v>
      </c>
      <c r="R114" s="8">
        <v>1723</v>
      </c>
      <c r="S114" s="552">
        <f t="shared" si="18"/>
        <v>1.1030729833546735</v>
      </c>
      <c r="T114" s="8">
        <v>996</v>
      </c>
      <c r="U114" s="8">
        <v>1030</v>
      </c>
      <c r="V114" s="552">
        <f t="shared" si="19"/>
        <v>1.0341365461847389</v>
      </c>
      <c r="W114" s="8">
        <v>956</v>
      </c>
      <c r="X114" s="8">
        <v>920</v>
      </c>
      <c r="Y114" s="552">
        <f t="shared" si="20"/>
        <v>0.96234309623430958</v>
      </c>
      <c r="Z114" s="8">
        <v>6</v>
      </c>
      <c r="AA114" s="8">
        <v>5</v>
      </c>
      <c r="AB114" s="366">
        <f t="shared" si="21"/>
        <v>0.83333333333333337</v>
      </c>
      <c r="AC114" s="8">
        <v>6</v>
      </c>
      <c r="AD114" s="8">
        <v>0</v>
      </c>
      <c r="AE114" s="93">
        <f t="shared" si="22"/>
        <v>0</v>
      </c>
      <c r="AF114" s="8">
        <v>8</v>
      </c>
      <c r="AG114" s="8">
        <v>6</v>
      </c>
      <c r="AH114" s="93">
        <f t="shared" si="23"/>
        <v>0.75</v>
      </c>
      <c r="AI114" s="8">
        <v>0</v>
      </c>
      <c r="AJ114" s="8">
        <v>0</v>
      </c>
      <c r="AK114" s="366" t="str">
        <f t="shared" si="24"/>
        <v>N/A</v>
      </c>
      <c r="AL114" s="8">
        <v>0</v>
      </c>
      <c r="AM114" s="8">
        <v>0</v>
      </c>
      <c r="AN114" s="366" t="str">
        <f t="shared" si="25"/>
        <v>N/A</v>
      </c>
      <c r="AO114" s="8">
        <v>0</v>
      </c>
      <c r="AP114" s="8">
        <v>0</v>
      </c>
      <c r="AQ114" s="335" t="str">
        <f t="shared" si="26"/>
        <v>N/A</v>
      </c>
      <c r="AR114" s="8">
        <v>0</v>
      </c>
      <c r="AS114" s="8">
        <v>0</v>
      </c>
      <c r="AT114" s="335" t="str">
        <f t="shared" si="27"/>
        <v>N/A</v>
      </c>
    </row>
    <row r="115" spans="1:46" s="1" customFormat="1" ht="15" customHeight="1" x14ac:dyDescent="0.6">
      <c r="A115" s="16">
        <v>76</v>
      </c>
      <c r="B115" s="17" t="s">
        <v>526</v>
      </c>
      <c r="C115" s="18">
        <v>9311</v>
      </c>
      <c r="D115" s="17" t="s">
        <v>658</v>
      </c>
      <c r="E115" s="8">
        <v>50</v>
      </c>
      <c r="F115" s="8">
        <v>219</v>
      </c>
      <c r="G115" s="54">
        <f t="shared" si="14"/>
        <v>4.38</v>
      </c>
      <c r="H115" s="8">
        <v>139</v>
      </c>
      <c r="I115" s="8">
        <v>374</v>
      </c>
      <c r="J115" s="54">
        <f t="shared" si="15"/>
        <v>2.6906474820143886</v>
      </c>
      <c r="K115" s="8">
        <v>3265</v>
      </c>
      <c r="L115" s="8">
        <v>2156</v>
      </c>
      <c r="M115" s="54">
        <f t="shared" si="16"/>
        <v>0.66033690658499233</v>
      </c>
      <c r="N115" s="8">
        <v>3454</v>
      </c>
      <c r="O115" s="8">
        <v>2749</v>
      </c>
      <c r="P115" s="54">
        <f t="shared" si="17"/>
        <v>0.79588882455124499</v>
      </c>
      <c r="Q115" s="8">
        <v>3598</v>
      </c>
      <c r="R115" s="8">
        <v>3118</v>
      </c>
      <c r="S115" s="552">
        <f t="shared" si="18"/>
        <v>0.86659255141745417</v>
      </c>
      <c r="T115" s="8">
        <v>2654</v>
      </c>
      <c r="U115" s="8">
        <v>2100</v>
      </c>
      <c r="V115" s="552">
        <f t="shared" si="19"/>
        <v>0.79125847776940472</v>
      </c>
      <c r="W115" s="8">
        <v>2532</v>
      </c>
      <c r="X115" s="8">
        <v>1863</v>
      </c>
      <c r="Y115" s="552">
        <f t="shared" si="20"/>
        <v>0.73578199052132698</v>
      </c>
      <c r="Z115" s="8">
        <v>11</v>
      </c>
      <c r="AA115" s="8">
        <v>6</v>
      </c>
      <c r="AB115" s="366">
        <f t="shared" si="21"/>
        <v>0.54545454545454541</v>
      </c>
      <c r="AC115" s="8">
        <v>7</v>
      </c>
      <c r="AD115" s="8">
        <v>0</v>
      </c>
      <c r="AE115" s="93">
        <f t="shared" si="22"/>
        <v>0</v>
      </c>
      <c r="AF115" s="8">
        <v>4</v>
      </c>
      <c r="AG115" s="8">
        <v>1</v>
      </c>
      <c r="AH115" s="93">
        <f t="shared" si="23"/>
        <v>0.25</v>
      </c>
      <c r="AI115" s="8">
        <v>0</v>
      </c>
      <c r="AJ115" s="8">
        <v>0</v>
      </c>
      <c r="AK115" s="366" t="str">
        <f t="shared" si="24"/>
        <v>N/A</v>
      </c>
      <c r="AL115" s="8">
        <v>0</v>
      </c>
      <c r="AM115" s="8">
        <v>0</v>
      </c>
      <c r="AN115" s="366" t="str">
        <f t="shared" si="25"/>
        <v>N/A</v>
      </c>
      <c r="AO115" s="8">
        <v>0</v>
      </c>
      <c r="AP115" s="8">
        <v>0</v>
      </c>
      <c r="AQ115" s="335" t="str">
        <f t="shared" si="26"/>
        <v>N/A</v>
      </c>
      <c r="AR115" s="8">
        <v>0</v>
      </c>
      <c r="AS115" s="8">
        <v>0</v>
      </c>
      <c r="AT115" s="335" t="str">
        <f t="shared" si="27"/>
        <v>N/A</v>
      </c>
    </row>
    <row r="116" spans="1:46" s="1" customFormat="1" ht="15" customHeight="1" x14ac:dyDescent="0.6">
      <c r="A116" s="16">
        <v>76</v>
      </c>
      <c r="B116" s="17" t="s">
        <v>526</v>
      </c>
      <c r="C116" s="18">
        <v>9543</v>
      </c>
      <c r="D116" s="17" t="s">
        <v>659</v>
      </c>
      <c r="E116" s="8">
        <v>193</v>
      </c>
      <c r="F116" s="8">
        <v>948</v>
      </c>
      <c r="G116" s="54">
        <f t="shared" si="14"/>
        <v>4.9119170984455955</v>
      </c>
      <c r="H116" s="8">
        <v>126</v>
      </c>
      <c r="I116" s="8">
        <v>249</v>
      </c>
      <c r="J116" s="54">
        <f t="shared" si="15"/>
        <v>1.9761904761904763</v>
      </c>
      <c r="K116" s="8">
        <v>1733</v>
      </c>
      <c r="L116" s="8">
        <v>919</v>
      </c>
      <c r="M116" s="54">
        <f t="shared" si="16"/>
        <v>0.53029428736295436</v>
      </c>
      <c r="N116" s="8">
        <v>2052</v>
      </c>
      <c r="O116" s="8">
        <v>2116</v>
      </c>
      <c r="P116" s="54">
        <f t="shared" si="17"/>
        <v>1.0311890838206628</v>
      </c>
      <c r="Q116" s="8">
        <v>2085</v>
      </c>
      <c r="R116" s="8">
        <v>2126</v>
      </c>
      <c r="S116" s="552">
        <f t="shared" si="18"/>
        <v>1.0196642685851318</v>
      </c>
      <c r="T116" s="8">
        <v>1868</v>
      </c>
      <c r="U116" s="8">
        <v>1384</v>
      </c>
      <c r="V116" s="552">
        <f t="shared" si="19"/>
        <v>0.7408993576017131</v>
      </c>
      <c r="W116" s="8">
        <v>1830</v>
      </c>
      <c r="X116" s="8">
        <v>1376</v>
      </c>
      <c r="Y116" s="552">
        <f t="shared" si="20"/>
        <v>0.75191256830601094</v>
      </c>
      <c r="Z116" s="8">
        <v>6</v>
      </c>
      <c r="AA116" s="8">
        <v>0</v>
      </c>
      <c r="AB116" s="366">
        <f t="shared" si="21"/>
        <v>0</v>
      </c>
      <c r="AC116" s="8">
        <v>6</v>
      </c>
      <c r="AD116" s="8">
        <v>0</v>
      </c>
      <c r="AE116" s="93">
        <f t="shared" si="22"/>
        <v>0</v>
      </c>
      <c r="AF116" s="8">
        <v>0</v>
      </c>
      <c r="AG116" s="8" t="s">
        <v>957</v>
      </c>
      <c r="AH116" s="93" t="str">
        <f t="shared" si="23"/>
        <v>N/A</v>
      </c>
      <c r="AI116" s="8">
        <v>39</v>
      </c>
      <c r="AJ116" s="8">
        <v>1</v>
      </c>
      <c r="AK116" s="366">
        <f t="shared" si="24"/>
        <v>2.564102564102564E-2</v>
      </c>
      <c r="AL116" s="8">
        <v>74</v>
      </c>
      <c r="AM116" s="8">
        <v>117</v>
      </c>
      <c r="AN116" s="366">
        <f t="shared" si="25"/>
        <v>1.5810810810810811</v>
      </c>
      <c r="AO116" s="8">
        <v>15</v>
      </c>
      <c r="AP116" s="8">
        <v>0</v>
      </c>
      <c r="AQ116" s="335">
        <f t="shared" si="26"/>
        <v>0</v>
      </c>
      <c r="AR116" s="8">
        <v>22</v>
      </c>
      <c r="AS116" s="8">
        <v>22</v>
      </c>
      <c r="AT116" s="335">
        <f t="shared" si="27"/>
        <v>1</v>
      </c>
    </row>
    <row r="117" spans="1:46" s="1" customFormat="1" ht="15" customHeight="1" x14ac:dyDescent="0.6">
      <c r="A117" s="16">
        <v>76</v>
      </c>
      <c r="B117" s="17" t="s">
        <v>526</v>
      </c>
      <c r="C117" s="18">
        <v>9544</v>
      </c>
      <c r="D117" s="17" t="s">
        <v>660</v>
      </c>
      <c r="E117" s="8">
        <v>510</v>
      </c>
      <c r="F117" s="8">
        <v>891</v>
      </c>
      <c r="G117" s="54">
        <f t="shared" si="14"/>
        <v>1.7470588235294118</v>
      </c>
      <c r="H117" s="8">
        <v>190</v>
      </c>
      <c r="I117" s="8">
        <v>222</v>
      </c>
      <c r="J117" s="54">
        <f t="shared" si="15"/>
        <v>1.168421052631579</v>
      </c>
      <c r="K117" s="8">
        <v>2455</v>
      </c>
      <c r="L117" s="8">
        <v>2109</v>
      </c>
      <c r="M117" s="54">
        <f t="shared" si="16"/>
        <v>0.8590631364562118</v>
      </c>
      <c r="N117" s="8">
        <v>3155</v>
      </c>
      <c r="O117" s="8">
        <v>3222</v>
      </c>
      <c r="P117" s="54">
        <f t="shared" si="17"/>
        <v>1.0212361331220285</v>
      </c>
      <c r="Q117" s="8">
        <v>3239</v>
      </c>
      <c r="R117" s="8">
        <v>3245</v>
      </c>
      <c r="S117" s="552">
        <f t="shared" si="18"/>
        <v>1.001852423587527</v>
      </c>
      <c r="T117" s="8">
        <v>2329</v>
      </c>
      <c r="U117" s="8">
        <v>2204</v>
      </c>
      <c r="V117" s="552">
        <f t="shared" si="19"/>
        <v>0.94632889652211249</v>
      </c>
      <c r="W117" s="8">
        <v>2267</v>
      </c>
      <c r="X117" s="8">
        <v>2191</v>
      </c>
      <c r="Y117" s="552">
        <f t="shared" si="20"/>
        <v>0.96647551830613143</v>
      </c>
      <c r="Z117" s="8">
        <v>9</v>
      </c>
      <c r="AA117" s="8">
        <v>3</v>
      </c>
      <c r="AB117" s="366">
        <f t="shared" si="21"/>
        <v>0.33333333333333331</v>
      </c>
      <c r="AC117" s="8">
        <v>6</v>
      </c>
      <c r="AD117" s="8">
        <v>0</v>
      </c>
      <c r="AE117" s="93">
        <f t="shared" si="22"/>
        <v>0</v>
      </c>
      <c r="AF117" s="8">
        <v>8</v>
      </c>
      <c r="AG117" s="8">
        <v>7</v>
      </c>
      <c r="AH117" s="93">
        <f t="shared" si="23"/>
        <v>0.875</v>
      </c>
      <c r="AI117" s="8">
        <v>69</v>
      </c>
      <c r="AJ117" s="8">
        <v>72</v>
      </c>
      <c r="AK117" s="366">
        <f t="shared" si="24"/>
        <v>1.0434782608695652</v>
      </c>
      <c r="AL117" s="8">
        <v>78</v>
      </c>
      <c r="AM117" s="8">
        <v>72</v>
      </c>
      <c r="AN117" s="366">
        <f t="shared" si="25"/>
        <v>0.92307692307692313</v>
      </c>
      <c r="AO117" s="8">
        <v>14</v>
      </c>
      <c r="AP117" s="8">
        <v>0</v>
      </c>
      <c r="AQ117" s="335">
        <f t="shared" si="26"/>
        <v>0</v>
      </c>
      <c r="AR117" s="8">
        <v>20</v>
      </c>
      <c r="AS117" s="8">
        <v>20</v>
      </c>
      <c r="AT117" s="335">
        <f t="shared" si="27"/>
        <v>1</v>
      </c>
    </row>
    <row r="118" spans="1:46" s="1" customFormat="1" ht="15" customHeight="1" x14ac:dyDescent="0.6">
      <c r="A118" s="16">
        <v>81</v>
      </c>
      <c r="B118" s="17" t="s">
        <v>527</v>
      </c>
      <c r="C118" s="18">
        <v>9530</v>
      </c>
      <c r="D118" s="17" t="s">
        <v>661</v>
      </c>
      <c r="E118" s="8">
        <v>208</v>
      </c>
      <c r="F118" s="8">
        <v>206</v>
      </c>
      <c r="G118" s="54">
        <f t="shared" si="14"/>
        <v>0.99038461538461542</v>
      </c>
      <c r="H118" s="8">
        <v>129</v>
      </c>
      <c r="I118" s="8">
        <v>256</v>
      </c>
      <c r="J118" s="54">
        <f t="shared" si="15"/>
        <v>1.9844961240310077</v>
      </c>
      <c r="K118" s="8">
        <v>1500</v>
      </c>
      <c r="L118" s="8">
        <v>2072</v>
      </c>
      <c r="M118" s="54">
        <f t="shared" si="16"/>
        <v>1.3813333333333333</v>
      </c>
      <c r="N118" s="8">
        <v>1837</v>
      </c>
      <c r="O118" s="8">
        <v>2534</v>
      </c>
      <c r="P118" s="54">
        <f t="shared" si="17"/>
        <v>1.3794229722373434</v>
      </c>
      <c r="Q118" s="8">
        <v>1996</v>
      </c>
      <c r="R118" s="8">
        <v>2109</v>
      </c>
      <c r="S118" s="552">
        <f t="shared" si="18"/>
        <v>1.0566132264529058</v>
      </c>
      <c r="T118" s="8">
        <v>1973</v>
      </c>
      <c r="U118" s="8">
        <v>1080</v>
      </c>
      <c r="V118" s="552">
        <f t="shared" si="19"/>
        <v>0.54738976178408516</v>
      </c>
      <c r="W118" s="8">
        <v>1813</v>
      </c>
      <c r="X118" s="8">
        <v>1202</v>
      </c>
      <c r="Y118" s="552">
        <f t="shared" si="20"/>
        <v>0.66298952013237733</v>
      </c>
      <c r="Z118" s="8">
        <v>8</v>
      </c>
      <c r="AA118" s="8">
        <v>8</v>
      </c>
      <c r="AB118" s="366">
        <f t="shared" si="21"/>
        <v>1</v>
      </c>
      <c r="AC118" s="8">
        <v>0</v>
      </c>
      <c r="AD118" s="8" t="s">
        <v>956</v>
      </c>
      <c r="AE118" s="93" t="str">
        <f t="shared" si="22"/>
        <v>N/A</v>
      </c>
      <c r="AF118" s="8">
        <v>0</v>
      </c>
      <c r="AG118" s="8" t="s">
        <v>957</v>
      </c>
      <c r="AH118" s="93" t="str">
        <f t="shared" si="23"/>
        <v>N/A</v>
      </c>
      <c r="AI118" s="8">
        <v>37</v>
      </c>
      <c r="AJ118" s="8">
        <v>0</v>
      </c>
      <c r="AK118" s="366">
        <f t="shared" si="24"/>
        <v>0</v>
      </c>
      <c r="AL118" s="8">
        <v>25</v>
      </c>
      <c r="AM118" s="8">
        <v>9</v>
      </c>
      <c r="AN118" s="366">
        <f t="shared" si="25"/>
        <v>0.36</v>
      </c>
      <c r="AO118" s="8">
        <v>10</v>
      </c>
      <c r="AP118" s="8">
        <v>0</v>
      </c>
      <c r="AQ118" s="335">
        <f t="shared" si="26"/>
        <v>0</v>
      </c>
      <c r="AR118" s="8">
        <v>14</v>
      </c>
      <c r="AS118" s="8">
        <v>14</v>
      </c>
      <c r="AT118" s="335">
        <f t="shared" si="27"/>
        <v>1</v>
      </c>
    </row>
    <row r="119" spans="1:46" s="1" customFormat="1" ht="15" customHeight="1" x14ac:dyDescent="0.6">
      <c r="A119" s="16">
        <v>85</v>
      </c>
      <c r="B119" s="17" t="s">
        <v>528</v>
      </c>
      <c r="C119" s="18">
        <v>9519</v>
      </c>
      <c r="D119" s="17" t="s">
        <v>662</v>
      </c>
      <c r="E119" s="8">
        <v>656</v>
      </c>
      <c r="F119" s="8">
        <v>1614</v>
      </c>
      <c r="G119" s="54">
        <f t="shared" si="14"/>
        <v>2.4603658536585367</v>
      </c>
      <c r="H119" s="8">
        <v>228</v>
      </c>
      <c r="I119" s="8">
        <v>244</v>
      </c>
      <c r="J119" s="54">
        <f t="shared" si="15"/>
        <v>1.0701754385964912</v>
      </c>
      <c r="K119" s="8">
        <v>3449</v>
      </c>
      <c r="L119" s="8">
        <v>2716</v>
      </c>
      <c r="M119" s="54">
        <f t="shared" si="16"/>
        <v>0.78747463032763121</v>
      </c>
      <c r="N119" s="8">
        <v>4333</v>
      </c>
      <c r="O119" s="8">
        <v>4574</v>
      </c>
      <c r="P119" s="54">
        <f t="shared" si="17"/>
        <v>1.055619663051004</v>
      </c>
      <c r="Q119" s="8">
        <v>4591</v>
      </c>
      <c r="R119" s="8">
        <v>4266</v>
      </c>
      <c r="S119" s="552">
        <f t="shared" si="18"/>
        <v>0.92920932258767153</v>
      </c>
      <c r="T119" s="8">
        <v>3871</v>
      </c>
      <c r="U119" s="8">
        <v>3724</v>
      </c>
      <c r="V119" s="552">
        <f t="shared" si="19"/>
        <v>0.96202531645569622</v>
      </c>
      <c r="W119" s="8">
        <v>3638</v>
      </c>
      <c r="X119" s="8">
        <v>3879</v>
      </c>
      <c r="Y119" s="552">
        <f t="shared" si="20"/>
        <v>1.066245189664651</v>
      </c>
      <c r="Z119" s="8">
        <v>10</v>
      </c>
      <c r="AA119" s="8">
        <v>11</v>
      </c>
      <c r="AB119" s="366">
        <f t="shared" si="21"/>
        <v>1.1000000000000001</v>
      </c>
      <c r="AC119" s="8">
        <v>3</v>
      </c>
      <c r="AD119" s="8">
        <v>0</v>
      </c>
      <c r="AE119" s="93">
        <f t="shared" si="22"/>
        <v>0</v>
      </c>
      <c r="AF119" s="8">
        <v>4</v>
      </c>
      <c r="AG119" s="8">
        <v>3</v>
      </c>
      <c r="AH119" s="93">
        <f t="shared" si="23"/>
        <v>0.75</v>
      </c>
      <c r="AI119" s="8">
        <v>26</v>
      </c>
      <c r="AJ119" s="8">
        <v>0</v>
      </c>
      <c r="AK119" s="366">
        <f t="shared" si="24"/>
        <v>0</v>
      </c>
      <c r="AL119" s="8">
        <v>10</v>
      </c>
      <c r="AM119" s="8">
        <v>8</v>
      </c>
      <c r="AN119" s="366">
        <f t="shared" si="25"/>
        <v>0.8</v>
      </c>
      <c r="AO119" s="8">
        <v>13</v>
      </c>
      <c r="AP119" s="8">
        <v>0</v>
      </c>
      <c r="AQ119" s="335">
        <f t="shared" si="26"/>
        <v>0</v>
      </c>
      <c r="AR119" s="8">
        <v>19</v>
      </c>
      <c r="AS119" s="8">
        <v>19</v>
      </c>
      <c r="AT119" s="335">
        <f t="shared" si="27"/>
        <v>1</v>
      </c>
    </row>
    <row r="120" spans="1:46" s="1" customFormat="1" ht="15" customHeight="1" x14ac:dyDescent="0.6">
      <c r="A120" s="16">
        <v>86</v>
      </c>
      <c r="B120" s="17" t="s">
        <v>529</v>
      </c>
      <c r="C120" s="18">
        <v>9518</v>
      </c>
      <c r="D120" s="17" t="s">
        <v>663</v>
      </c>
      <c r="E120" s="8">
        <v>598</v>
      </c>
      <c r="F120" s="8">
        <v>922</v>
      </c>
      <c r="G120" s="54">
        <f t="shared" si="14"/>
        <v>1.5418060200668897</v>
      </c>
      <c r="H120" s="8">
        <v>173</v>
      </c>
      <c r="I120" s="8">
        <v>295</v>
      </c>
      <c r="J120" s="54">
        <f t="shared" si="15"/>
        <v>1.7052023121387283</v>
      </c>
      <c r="K120" s="8">
        <v>1170</v>
      </c>
      <c r="L120" s="8">
        <v>1004</v>
      </c>
      <c r="M120" s="54">
        <f t="shared" si="16"/>
        <v>0.85811965811965807</v>
      </c>
      <c r="N120" s="8">
        <v>1941</v>
      </c>
      <c r="O120" s="8">
        <v>2221</v>
      </c>
      <c r="P120" s="54">
        <f t="shared" si="17"/>
        <v>1.1442555383822772</v>
      </c>
      <c r="Q120" s="8">
        <v>1955</v>
      </c>
      <c r="R120" s="8">
        <v>2721</v>
      </c>
      <c r="S120" s="552">
        <f t="shared" si="18"/>
        <v>1.3918158567774936</v>
      </c>
      <c r="T120" s="8">
        <v>1922</v>
      </c>
      <c r="U120" s="8">
        <v>2287</v>
      </c>
      <c r="V120" s="552">
        <f t="shared" si="19"/>
        <v>1.1899063475546305</v>
      </c>
      <c r="W120" s="8">
        <v>1900</v>
      </c>
      <c r="X120" s="8">
        <v>1854</v>
      </c>
      <c r="Y120" s="552">
        <f t="shared" si="20"/>
        <v>0.97578947368421054</v>
      </c>
      <c r="Z120" s="8">
        <v>7</v>
      </c>
      <c r="AA120" s="8">
        <v>8</v>
      </c>
      <c r="AB120" s="366">
        <f t="shared" si="21"/>
        <v>1.1428571428571428</v>
      </c>
      <c r="AC120" s="8">
        <v>0</v>
      </c>
      <c r="AD120" s="8" t="s">
        <v>956</v>
      </c>
      <c r="AE120" s="93" t="str">
        <f t="shared" si="22"/>
        <v>N/A</v>
      </c>
      <c r="AF120" s="8">
        <v>0</v>
      </c>
      <c r="AG120" s="8" t="s">
        <v>957</v>
      </c>
      <c r="AH120" s="93" t="str">
        <f t="shared" si="23"/>
        <v>N/A</v>
      </c>
      <c r="AI120" s="8">
        <v>54</v>
      </c>
      <c r="AJ120" s="8">
        <v>0</v>
      </c>
      <c r="AK120" s="366">
        <f t="shared" si="24"/>
        <v>0</v>
      </c>
      <c r="AL120" s="8">
        <v>17</v>
      </c>
      <c r="AM120" s="8">
        <v>17</v>
      </c>
      <c r="AN120" s="366">
        <f t="shared" si="25"/>
        <v>1</v>
      </c>
      <c r="AO120" s="8">
        <v>21</v>
      </c>
      <c r="AP120" s="8">
        <v>0</v>
      </c>
      <c r="AQ120" s="335">
        <f t="shared" si="26"/>
        <v>0</v>
      </c>
      <c r="AR120" s="8">
        <v>30</v>
      </c>
      <c r="AS120" s="8">
        <v>30</v>
      </c>
      <c r="AT120" s="335">
        <f t="shared" si="27"/>
        <v>1</v>
      </c>
    </row>
    <row r="121" spans="1:46" s="1" customFormat="1" ht="15" customHeight="1" x14ac:dyDescent="0.6">
      <c r="A121" s="16">
        <v>88</v>
      </c>
      <c r="B121" s="17" t="s">
        <v>530</v>
      </c>
      <c r="C121" s="18">
        <v>9539</v>
      </c>
      <c r="D121" s="17" t="s">
        <v>664</v>
      </c>
      <c r="E121" s="8">
        <v>256</v>
      </c>
      <c r="F121" s="8">
        <v>416</v>
      </c>
      <c r="G121" s="54">
        <f t="shared" si="14"/>
        <v>1.625</v>
      </c>
      <c r="H121" s="8">
        <v>261</v>
      </c>
      <c r="I121" s="8">
        <v>23</v>
      </c>
      <c r="J121" s="54">
        <f t="shared" si="15"/>
        <v>8.8122605363984668E-2</v>
      </c>
      <c r="K121" s="8">
        <v>1246</v>
      </c>
      <c r="L121" s="8">
        <v>762</v>
      </c>
      <c r="M121" s="54">
        <f t="shared" si="16"/>
        <v>0.6115569823434992</v>
      </c>
      <c r="N121" s="8">
        <v>1763</v>
      </c>
      <c r="O121" s="8">
        <v>1201</v>
      </c>
      <c r="P121" s="54">
        <f t="shared" si="17"/>
        <v>0.68122518434486667</v>
      </c>
      <c r="Q121" s="8">
        <v>1801</v>
      </c>
      <c r="R121" s="8">
        <v>1409</v>
      </c>
      <c r="S121" s="552">
        <f t="shared" si="18"/>
        <v>0.7823431426985008</v>
      </c>
      <c r="T121" s="8">
        <v>1280</v>
      </c>
      <c r="U121" s="8">
        <v>724</v>
      </c>
      <c r="V121" s="552">
        <f t="shared" si="19"/>
        <v>0.56562500000000004</v>
      </c>
      <c r="W121" s="8">
        <v>1118</v>
      </c>
      <c r="X121" s="8">
        <v>578</v>
      </c>
      <c r="Y121" s="552">
        <f t="shared" si="20"/>
        <v>0.51699463327370299</v>
      </c>
      <c r="Z121" s="8">
        <v>6</v>
      </c>
      <c r="AA121" s="8">
        <v>6</v>
      </c>
      <c r="AB121" s="366">
        <f t="shared" si="21"/>
        <v>1</v>
      </c>
      <c r="AC121" s="8">
        <v>6</v>
      </c>
      <c r="AD121" s="8">
        <v>3</v>
      </c>
      <c r="AE121" s="93">
        <f t="shared" si="22"/>
        <v>0.5</v>
      </c>
      <c r="AF121" s="8">
        <v>4</v>
      </c>
      <c r="AG121" s="8">
        <v>2</v>
      </c>
      <c r="AH121" s="93">
        <f t="shared" si="23"/>
        <v>0.5</v>
      </c>
      <c r="AI121" s="8">
        <v>11</v>
      </c>
      <c r="AJ121" s="8">
        <v>3</v>
      </c>
      <c r="AK121" s="366">
        <f t="shared" si="24"/>
        <v>0.27272727272727271</v>
      </c>
      <c r="AL121" s="8">
        <v>5</v>
      </c>
      <c r="AM121" s="8">
        <v>5</v>
      </c>
      <c r="AN121" s="366">
        <f t="shared" si="25"/>
        <v>1</v>
      </c>
      <c r="AO121" s="8">
        <v>4</v>
      </c>
      <c r="AP121" s="8">
        <v>0</v>
      </c>
      <c r="AQ121" s="335">
        <f t="shared" si="26"/>
        <v>0</v>
      </c>
      <c r="AR121" s="8">
        <v>5</v>
      </c>
      <c r="AS121" s="8">
        <v>4</v>
      </c>
      <c r="AT121" s="335">
        <f t="shared" si="27"/>
        <v>0.8</v>
      </c>
    </row>
    <row r="122" spans="1:46" s="1" customFormat="1" ht="15" customHeight="1" x14ac:dyDescent="0.6">
      <c r="A122" s="16">
        <v>91</v>
      </c>
      <c r="B122" s="17" t="s">
        <v>531</v>
      </c>
      <c r="C122" s="18">
        <v>9517</v>
      </c>
      <c r="D122" s="17" t="s">
        <v>665</v>
      </c>
      <c r="E122" s="8">
        <v>0</v>
      </c>
      <c r="F122" s="8">
        <v>2</v>
      </c>
      <c r="G122" s="54" t="str">
        <f t="shared" si="14"/>
        <v>N/A</v>
      </c>
      <c r="H122" s="8">
        <v>40</v>
      </c>
      <c r="I122" s="8">
        <v>46</v>
      </c>
      <c r="J122" s="54">
        <f t="shared" si="15"/>
        <v>1.1499999999999999</v>
      </c>
      <c r="K122" s="8">
        <v>637</v>
      </c>
      <c r="L122" s="8">
        <v>525</v>
      </c>
      <c r="M122" s="54">
        <f t="shared" si="16"/>
        <v>0.82417582417582413</v>
      </c>
      <c r="N122" s="8">
        <v>677</v>
      </c>
      <c r="O122" s="8">
        <v>573</v>
      </c>
      <c r="P122" s="54">
        <f t="shared" si="17"/>
        <v>0.84638109305760711</v>
      </c>
      <c r="Q122" s="8">
        <v>734</v>
      </c>
      <c r="R122" s="8">
        <v>638</v>
      </c>
      <c r="S122" s="552">
        <f t="shared" si="18"/>
        <v>0.86920980926430513</v>
      </c>
      <c r="T122" s="8">
        <v>730</v>
      </c>
      <c r="U122" s="8">
        <v>545</v>
      </c>
      <c r="V122" s="552">
        <f t="shared" si="19"/>
        <v>0.74657534246575341</v>
      </c>
      <c r="W122" s="8">
        <v>671</v>
      </c>
      <c r="X122" s="8">
        <v>480</v>
      </c>
      <c r="Y122" s="552">
        <f t="shared" si="20"/>
        <v>0.71535022354694489</v>
      </c>
      <c r="Z122" s="8">
        <v>4</v>
      </c>
      <c r="AA122" s="8">
        <v>2</v>
      </c>
      <c r="AB122" s="366">
        <f t="shared" si="21"/>
        <v>0.5</v>
      </c>
      <c r="AC122" s="8">
        <v>0</v>
      </c>
      <c r="AD122" s="8" t="s">
        <v>956</v>
      </c>
      <c r="AE122" s="93" t="str">
        <f t="shared" si="22"/>
        <v>N/A</v>
      </c>
      <c r="AF122" s="8">
        <v>0</v>
      </c>
      <c r="AG122" s="8" t="s">
        <v>957</v>
      </c>
      <c r="AH122" s="93" t="str">
        <f t="shared" si="23"/>
        <v>N/A</v>
      </c>
      <c r="AI122" s="8">
        <v>14</v>
      </c>
      <c r="AJ122" s="8">
        <v>6</v>
      </c>
      <c r="AK122" s="366">
        <f t="shared" si="24"/>
        <v>0.42857142857142855</v>
      </c>
      <c r="AL122" s="8">
        <v>4</v>
      </c>
      <c r="AM122" s="8">
        <v>4</v>
      </c>
      <c r="AN122" s="366">
        <f t="shared" si="25"/>
        <v>1</v>
      </c>
      <c r="AO122" s="8">
        <v>5</v>
      </c>
      <c r="AP122" s="8">
        <v>0</v>
      </c>
      <c r="AQ122" s="335">
        <f t="shared" si="26"/>
        <v>0</v>
      </c>
      <c r="AR122" s="8">
        <v>7</v>
      </c>
      <c r="AS122" s="8">
        <v>7</v>
      </c>
      <c r="AT122" s="335">
        <f t="shared" si="27"/>
        <v>1</v>
      </c>
    </row>
    <row r="123" spans="1:46" s="1" customFormat="1" ht="15" customHeight="1" x14ac:dyDescent="0.6">
      <c r="A123" s="16">
        <v>94</v>
      </c>
      <c r="B123" s="17" t="s">
        <v>532</v>
      </c>
      <c r="C123" s="18">
        <v>9547</v>
      </c>
      <c r="D123" s="17" t="s">
        <v>666</v>
      </c>
      <c r="E123" s="8">
        <v>0</v>
      </c>
      <c r="F123" s="8">
        <v>5</v>
      </c>
      <c r="G123" s="54" t="str">
        <f t="shared" si="14"/>
        <v>N/A</v>
      </c>
      <c r="H123" s="8">
        <v>117</v>
      </c>
      <c r="I123" s="8">
        <v>0</v>
      </c>
      <c r="J123" s="54">
        <f t="shared" si="15"/>
        <v>0</v>
      </c>
      <c r="K123" s="8">
        <v>80</v>
      </c>
      <c r="L123" s="8">
        <v>81</v>
      </c>
      <c r="M123" s="54">
        <f t="shared" si="16"/>
        <v>1.0125</v>
      </c>
      <c r="N123" s="8">
        <v>197</v>
      </c>
      <c r="O123" s="8">
        <v>86</v>
      </c>
      <c r="P123" s="54">
        <f t="shared" si="17"/>
        <v>0.43654822335025378</v>
      </c>
      <c r="Q123" s="8">
        <v>212</v>
      </c>
      <c r="R123" s="8">
        <v>91</v>
      </c>
      <c r="S123" s="552">
        <f t="shared" si="18"/>
        <v>0.42924528301886794</v>
      </c>
      <c r="T123" s="8">
        <v>162</v>
      </c>
      <c r="U123" s="8">
        <v>91</v>
      </c>
      <c r="V123" s="552">
        <f t="shared" si="19"/>
        <v>0.56172839506172845</v>
      </c>
      <c r="W123" s="8">
        <v>150</v>
      </c>
      <c r="X123" s="8">
        <v>86</v>
      </c>
      <c r="Y123" s="552">
        <f t="shared" si="20"/>
        <v>0.57333333333333336</v>
      </c>
      <c r="Z123" s="8">
        <v>8</v>
      </c>
      <c r="AA123" s="8">
        <v>4</v>
      </c>
      <c r="AB123" s="366">
        <f t="shared" si="21"/>
        <v>0.5</v>
      </c>
      <c r="AC123" s="8">
        <v>0</v>
      </c>
      <c r="AD123" s="8" t="s">
        <v>956</v>
      </c>
      <c r="AE123" s="93" t="str">
        <f t="shared" si="22"/>
        <v>N/A</v>
      </c>
      <c r="AF123" s="8">
        <v>0</v>
      </c>
      <c r="AG123" s="8" t="s">
        <v>957</v>
      </c>
      <c r="AH123" s="93" t="str">
        <f t="shared" si="23"/>
        <v>N/A</v>
      </c>
      <c r="AI123" s="8">
        <v>12</v>
      </c>
      <c r="AJ123" s="8">
        <v>0</v>
      </c>
      <c r="AK123" s="366">
        <f t="shared" si="24"/>
        <v>0</v>
      </c>
      <c r="AL123" s="8">
        <v>4</v>
      </c>
      <c r="AM123" s="8">
        <v>4</v>
      </c>
      <c r="AN123" s="366">
        <f t="shared" si="25"/>
        <v>1</v>
      </c>
      <c r="AO123" s="8">
        <v>3</v>
      </c>
      <c r="AP123" s="8">
        <v>0</v>
      </c>
      <c r="AQ123" s="335">
        <f t="shared" si="26"/>
        <v>0</v>
      </c>
      <c r="AR123" s="8">
        <v>4</v>
      </c>
      <c r="AS123" s="8">
        <v>4</v>
      </c>
      <c r="AT123" s="335">
        <f t="shared" si="27"/>
        <v>1</v>
      </c>
    </row>
    <row r="124" spans="1:46" s="1" customFormat="1" ht="15" customHeight="1" x14ac:dyDescent="0.6">
      <c r="A124" s="16">
        <v>95</v>
      </c>
      <c r="B124" s="17" t="s">
        <v>533</v>
      </c>
      <c r="C124" s="18">
        <v>9533</v>
      </c>
      <c r="D124" s="17" t="s">
        <v>667</v>
      </c>
      <c r="E124" s="8">
        <v>301</v>
      </c>
      <c r="F124" s="8">
        <v>403</v>
      </c>
      <c r="G124" s="54">
        <f t="shared" si="14"/>
        <v>1.3388704318936877</v>
      </c>
      <c r="H124" s="8">
        <v>82</v>
      </c>
      <c r="I124" s="8">
        <v>106</v>
      </c>
      <c r="J124" s="54">
        <f t="shared" si="15"/>
        <v>1.2926829268292683</v>
      </c>
      <c r="K124" s="8">
        <v>640</v>
      </c>
      <c r="L124" s="8">
        <v>884</v>
      </c>
      <c r="M124" s="54">
        <f t="shared" si="16"/>
        <v>1.3812500000000001</v>
      </c>
      <c r="N124" s="8">
        <v>1023</v>
      </c>
      <c r="O124" s="8">
        <v>1393</v>
      </c>
      <c r="P124" s="54">
        <f t="shared" si="17"/>
        <v>1.3616813294232648</v>
      </c>
      <c r="Q124" s="8">
        <v>1029</v>
      </c>
      <c r="R124" s="8">
        <v>1229</v>
      </c>
      <c r="S124" s="552">
        <f t="shared" si="18"/>
        <v>1.194363459669582</v>
      </c>
      <c r="T124" s="8">
        <v>888</v>
      </c>
      <c r="U124" s="8">
        <v>968</v>
      </c>
      <c r="V124" s="552">
        <f t="shared" si="19"/>
        <v>1.0900900900900901</v>
      </c>
      <c r="W124" s="8">
        <v>845</v>
      </c>
      <c r="X124" s="8">
        <v>1107</v>
      </c>
      <c r="Y124" s="552">
        <f t="shared" si="20"/>
        <v>1.3100591715976331</v>
      </c>
      <c r="Z124" s="8">
        <v>1</v>
      </c>
      <c r="AA124" s="8">
        <v>2</v>
      </c>
      <c r="AB124" s="366">
        <f t="shared" si="21"/>
        <v>2</v>
      </c>
      <c r="AC124" s="8">
        <v>0</v>
      </c>
      <c r="AD124" s="8" t="s">
        <v>956</v>
      </c>
      <c r="AE124" s="93" t="str">
        <f t="shared" si="22"/>
        <v>N/A</v>
      </c>
      <c r="AF124" s="8">
        <v>0</v>
      </c>
      <c r="AG124" s="8" t="s">
        <v>957</v>
      </c>
      <c r="AH124" s="93" t="str">
        <f t="shared" si="23"/>
        <v>N/A</v>
      </c>
      <c r="AI124" s="8">
        <v>31</v>
      </c>
      <c r="AJ124" s="8">
        <v>7</v>
      </c>
      <c r="AK124" s="366">
        <f t="shared" si="24"/>
        <v>0.22580645161290322</v>
      </c>
      <c r="AL124" s="8">
        <v>23</v>
      </c>
      <c r="AM124" s="8">
        <v>2</v>
      </c>
      <c r="AN124" s="366">
        <f t="shared" si="25"/>
        <v>8.6956521739130432E-2</v>
      </c>
      <c r="AO124" s="8">
        <v>6</v>
      </c>
      <c r="AP124" s="8">
        <v>0</v>
      </c>
      <c r="AQ124" s="335">
        <f t="shared" si="26"/>
        <v>0</v>
      </c>
      <c r="AR124" s="8">
        <v>8</v>
      </c>
      <c r="AS124" s="8">
        <v>8</v>
      </c>
      <c r="AT124" s="335">
        <f t="shared" si="27"/>
        <v>1</v>
      </c>
    </row>
    <row r="125" spans="1:46" s="1" customFormat="1" ht="15" customHeight="1" x14ac:dyDescent="0.6">
      <c r="A125" s="16">
        <v>97</v>
      </c>
      <c r="B125" s="17" t="s">
        <v>534</v>
      </c>
      <c r="C125" s="18">
        <v>9548</v>
      </c>
      <c r="D125" s="17" t="s">
        <v>668</v>
      </c>
      <c r="E125" s="8">
        <v>0</v>
      </c>
      <c r="F125" s="8">
        <v>9</v>
      </c>
      <c r="G125" s="54" t="str">
        <f t="shared" si="14"/>
        <v>N/A</v>
      </c>
      <c r="H125" s="8">
        <v>98</v>
      </c>
      <c r="I125" s="8">
        <v>135</v>
      </c>
      <c r="J125" s="54">
        <f t="shared" si="15"/>
        <v>1.3775510204081634</v>
      </c>
      <c r="K125" s="8">
        <v>459</v>
      </c>
      <c r="L125" s="8">
        <v>462</v>
      </c>
      <c r="M125" s="54">
        <f t="shared" si="16"/>
        <v>1.0065359477124183</v>
      </c>
      <c r="N125" s="8">
        <v>557</v>
      </c>
      <c r="O125" s="8">
        <v>606</v>
      </c>
      <c r="P125" s="54">
        <f t="shared" si="17"/>
        <v>1.0879712746858168</v>
      </c>
      <c r="Q125" s="8">
        <v>569</v>
      </c>
      <c r="R125" s="8">
        <v>629</v>
      </c>
      <c r="S125" s="552">
        <f t="shared" si="18"/>
        <v>1.1054481546572934</v>
      </c>
      <c r="T125" s="8">
        <v>559</v>
      </c>
      <c r="U125" s="8">
        <v>614</v>
      </c>
      <c r="V125" s="552">
        <f t="shared" si="19"/>
        <v>1.0983899821109124</v>
      </c>
      <c r="W125" s="8">
        <v>543</v>
      </c>
      <c r="X125" s="8">
        <v>592</v>
      </c>
      <c r="Y125" s="552">
        <f t="shared" si="20"/>
        <v>1.0902394106813997</v>
      </c>
      <c r="Z125" s="8">
        <v>3</v>
      </c>
      <c r="AA125" s="8">
        <v>3</v>
      </c>
      <c r="AB125" s="366">
        <f t="shared" si="21"/>
        <v>1</v>
      </c>
      <c r="AC125" s="8">
        <v>0</v>
      </c>
      <c r="AD125" s="8" t="s">
        <v>956</v>
      </c>
      <c r="AE125" s="93" t="str">
        <f t="shared" si="22"/>
        <v>N/A</v>
      </c>
      <c r="AF125" s="8">
        <v>0</v>
      </c>
      <c r="AG125" s="8" t="s">
        <v>957</v>
      </c>
      <c r="AH125" s="93" t="str">
        <f t="shared" si="23"/>
        <v>N/A</v>
      </c>
      <c r="AI125" s="8">
        <v>7</v>
      </c>
      <c r="AJ125" s="8">
        <v>4</v>
      </c>
      <c r="AK125" s="366">
        <f t="shared" si="24"/>
        <v>0.5714285714285714</v>
      </c>
      <c r="AL125" s="8">
        <v>6</v>
      </c>
      <c r="AM125" s="8">
        <v>6</v>
      </c>
      <c r="AN125" s="366">
        <f t="shared" si="25"/>
        <v>1</v>
      </c>
      <c r="AO125" s="8">
        <v>2</v>
      </c>
      <c r="AP125" s="8">
        <v>0</v>
      </c>
      <c r="AQ125" s="335">
        <f t="shared" si="26"/>
        <v>0</v>
      </c>
      <c r="AR125" s="8">
        <v>2</v>
      </c>
      <c r="AS125" s="8">
        <v>2</v>
      </c>
      <c r="AT125" s="335">
        <f t="shared" si="27"/>
        <v>1</v>
      </c>
    </row>
    <row r="126" spans="1:46" s="1" customFormat="1" ht="15" customHeight="1" x14ac:dyDescent="0.6">
      <c r="A126" s="16">
        <v>99</v>
      </c>
      <c r="B126" s="17" t="s">
        <v>535</v>
      </c>
      <c r="C126" s="18">
        <v>9531</v>
      </c>
      <c r="D126" s="17" t="s">
        <v>669</v>
      </c>
      <c r="E126" s="8">
        <v>265</v>
      </c>
      <c r="F126" s="8">
        <v>477</v>
      </c>
      <c r="G126" s="54">
        <f t="shared" si="14"/>
        <v>1.8</v>
      </c>
      <c r="H126" s="8">
        <v>117</v>
      </c>
      <c r="I126" s="8">
        <v>171</v>
      </c>
      <c r="J126" s="54">
        <f t="shared" si="15"/>
        <v>1.4615384615384615</v>
      </c>
      <c r="K126" s="8">
        <v>700</v>
      </c>
      <c r="L126" s="8">
        <v>647</v>
      </c>
      <c r="M126" s="54">
        <f t="shared" si="16"/>
        <v>0.92428571428571427</v>
      </c>
      <c r="N126" s="8">
        <v>1082</v>
      </c>
      <c r="O126" s="8">
        <v>1295</v>
      </c>
      <c r="P126" s="54">
        <f t="shared" si="17"/>
        <v>1.1968576709796672</v>
      </c>
      <c r="Q126" s="8">
        <v>1133</v>
      </c>
      <c r="R126" s="8">
        <v>1403</v>
      </c>
      <c r="S126" s="552">
        <f t="shared" si="18"/>
        <v>1.238305383936452</v>
      </c>
      <c r="T126" s="8">
        <v>1113</v>
      </c>
      <c r="U126" s="8">
        <v>1033</v>
      </c>
      <c r="V126" s="552">
        <f t="shared" si="19"/>
        <v>0.92812219227313564</v>
      </c>
      <c r="W126" s="8">
        <v>1057</v>
      </c>
      <c r="X126" s="8">
        <v>1025</v>
      </c>
      <c r="Y126" s="552">
        <f t="shared" si="20"/>
        <v>0.96972563859981076</v>
      </c>
      <c r="Z126" s="8">
        <v>2</v>
      </c>
      <c r="AA126" s="8">
        <v>2</v>
      </c>
      <c r="AB126" s="366">
        <f t="shared" si="21"/>
        <v>1</v>
      </c>
      <c r="AC126" s="8">
        <v>0</v>
      </c>
      <c r="AD126" s="8" t="s">
        <v>956</v>
      </c>
      <c r="AE126" s="93" t="str">
        <f t="shared" si="22"/>
        <v>N/A</v>
      </c>
      <c r="AF126" s="8">
        <v>0</v>
      </c>
      <c r="AG126" s="8" t="s">
        <v>957</v>
      </c>
      <c r="AH126" s="93" t="str">
        <f t="shared" si="23"/>
        <v>N/A</v>
      </c>
      <c r="AI126" s="8">
        <v>20</v>
      </c>
      <c r="AJ126" s="8">
        <v>15</v>
      </c>
      <c r="AK126" s="366">
        <f t="shared" si="24"/>
        <v>0.75</v>
      </c>
      <c r="AL126" s="8">
        <v>6</v>
      </c>
      <c r="AM126" s="8">
        <v>5</v>
      </c>
      <c r="AN126" s="366">
        <f t="shared" si="25"/>
        <v>0.83333333333333337</v>
      </c>
      <c r="AO126" s="8">
        <v>5</v>
      </c>
      <c r="AP126" s="8">
        <v>0</v>
      </c>
      <c r="AQ126" s="335">
        <f t="shared" si="26"/>
        <v>0</v>
      </c>
      <c r="AR126" s="8">
        <v>7</v>
      </c>
      <c r="AS126" s="8">
        <v>7</v>
      </c>
      <c r="AT126" s="335">
        <f t="shared" si="27"/>
        <v>1</v>
      </c>
    </row>
    <row r="127" spans="1:46" s="7" customFormat="1" ht="20.25" customHeight="1" x14ac:dyDescent="0.6">
      <c r="A127" s="28" t="s">
        <v>670</v>
      </c>
      <c r="B127" s="28"/>
      <c r="C127" s="27"/>
      <c r="D127" s="27"/>
      <c r="E127" s="24">
        <v>49870</v>
      </c>
      <c r="F127" s="24">
        <f>SUM(F9:F126)</f>
        <v>69701</v>
      </c>
      <c r="G127" s="61">
        <f t="shared" si="14"/>
        <v>1.3976539001403649</v>
      </c>
      <c r="H127" s="24">
        <v>31221</v>
      </c>
      <c r="I127" s="24">
        <f>SUM(I9:I126)</f>
        <v>33904</v>
      </c>
      <c r="J127" s="61">
        <f t="shared" si="15"/>
        <v>1.0859357483744916</v>
      </c>
      <c r="K127" s="24">
        <v>209339</v>
      </c>
      <c r="L127" s="24">
        <f>SUM(L9:L126)</f>
        <v>195086</v>
      </c>
      <c r="M127" s="61">
        <f t="shared" si="16"/>
        <v>0.93191426346739026</v>
      </c>
      <c r="N127" s="24">
        <v>290430</v>
      </c>
      <c r="O127" s="24">
        <f>SUM(O9:O126)</f>
        <v>298691</v>
      </c>
      <c r="P127" s="61">
        <f t="shared" si="17"/>
        <v>1.028444031263988</v>
      </c>
      <c r="Q127" s="24">
        <v>301841</v>
      </c>
      <c r="R127" s="24">
        <f>SUM(R9:R126)</f>
        <v>313560</v>
      </c>
      <c r="S127" s="553">
        <f t="shared" si="18"/>
        <v>1.0388250767788338</v>
      </c>
      <c r="T127" s="24">
        <v>258586</v>
      </c>
      <c r="U127" s="24">
        <f>SUM(U9:U126)</f>
        <v>239432</v>
      </c>
      <c r="V127" s="553">
        <f t="shared" si="19"/>
        <v>0.92592793113316263</v>
      </c>
      <c r="W127" s="24">
        <v>247707</v>
      </c>
      <c r="X127" s="24">
        <f>SUM(X9:X126)</f>
        <v>230163</v>
      </c>
      <c r="Y127" s="553">
        <f t="shared" si="20"/>
        <v>0.92917438748198478</v>
      </c>
      <c r="Z127" s="24">
        <v>1141</v>
      </c>
      <c r="AA127" s="24">
        <f>SUM(AA9:AA126)</f>
        <v>1008</v>
      </c>
      <c r="AB127" s="550">
        <f t="shared" si="21"/>
        <v>0.8834355828220859</v>
      </c>
      <c r="AC127" s="24">
        <v>414</v>
      </c>
      <c r="AD127" s="24">
        <f>SUM(AD9:AD126)</f>
        <v>115</v>
      </c>
      <c r="AE127" s="59">
        <f t="shared" si="22"/>
        <v>0.27777777777777779</v>
      </c>
      <c r="AF127" s="24">
        <v>340</v>
      </c>
      <c r="AG127" s="24">
        <f>SUM(AG9:AG126)</f>
        <v>221</v>
      </c>
      <c r="AH127" s="59">
        <f t="shared" si="23"/>
        <v>0.65</v>
      </c>
      <c r="AI127" s="24">
        <v>3948</v>
      </c>
      <c r="AJ127" s="24">
        <f>SUM(AJ9:AJ126)</f>
        <v>975</v>
      </c>
      <c r="AK127" s="550">
        <f t="shared" si="24"/>
        <v>0.24696048632218845</v>
      </c>
      <c r="AL127" s="24">
        <v>4000</v>
      </c>
      <c r="AM127" s="24">
        <f>SUM(AM9:AM126)</f>
        <v>2104</v>
      </c>
      <c r="AN127" s="550">
        <f t="shared" si="25"/>
        <v>0.52600000000000002</v>
      </c>
      <c r="AO127" s="24">
        <v>1492</v>
      </c>
      <c r="AP127" s="24">
        <v>0</v>
      </c>
      <c r="AQ127" s="559">
        <f t="shared" si="26"/>
        <v>0</v>
      </c>
      <c r="AR127" s="24">
        <v>2120</v>
      </c>
      <c r="AS127" s="24">
        <f>SUM(AS9:AS126)</f>
        <v>2114</v>
      </c>
      <c r="AT127" s="559">
        <f t="shared" si="27"/>
        <v>0.99716981132075466</v>
      </c>
    </row>
    <row r="130" spans="1:40" s="117" customFormat="1" ht="15" customHeight="1" x14ac:dyDescent="0.55000000000000004">
      <c r="A130" s="116" t="s">
        <v>715</v>
      </c>
      <c r="D130" s="118"/>
      <c r="E130" s="118"/>
      <c r="G130" s="555"/>
      <c r="H130" s="118"/>
      <c r="J130" s="555"/>
      <c r="K130" s="118"/>
      <c r="M130" s="555"/>
      <c r="N130" s="118"/>
      <c r="P130" s="556"/>
      <c r="S130" s="556"/>
      <c r="V130" s="556"/>
      <c r="Y130" s="556"/>
      <c r="AB130" s="556"/>
      <c r="AK130" s="556"/>
      <c r="AN130" s="556"/>
    </row>
  </sheetData>
  <sheetProtection algorithmName="SHA-512" hashValue="1GdCdxSRC2Lu/xkByE5qSq0XD2s9qW0TM9o+Pd/aDZILonoV3AkkuPBEmjQZ1cjCU/K98Eaw1lSv5pX/o7rObQ==" saltValue="pBjc5QpwuNWoeIQ80JetEA==" spinCount="100000" sheet="1" objects="1" scenarios="1"/>
  <mergeCells count="1">
    <mergeCell ref="E7:AR7"/>
  </mergeCells>
  <conditionalFormatting sqref="G9:G127">
    <cfRule type="containsText" priority="2296" stopIfTrue="1" operator="containsText" text="N/A">
      <formula>NOT(ISERROR(SEARCH("N/A",G9)))</formula>
    </cfRule>
    <cfRule type="containsBlanks" priority="2295" stopIfTrue="1">
      <formula>LEN(TRIM(G9))=0</formula>
    </cfRule>
  </conditionalFormatting>
  <conditionalFormatting sqref="J9:J127">
    <cfRule type="containsBlanks" priority="74" stopIfTrue="1">
      <formula>LEN(TRIM(J9))=0</formula>
    </cfRule>
    <cfRule type="containsText" priority="73" stopIfTrue="1" operator="containsText" text="N/A">
      <formula>NOT(ISERROR(SEARCH("N/A",J9)))</formula>
    </cfRule>
  </conditionalFormatting>
  <conditionalFormatting sqref="M9:M127">
    <cfRule type="containsText" priority="68" stopIfTrue="1" operator="containsText" text="N/A">
      <formula>NOT(ISERROR(SEARCH("N/A",M9)))</formula>
    </cfRule>
    <cfRule type="containsBlanks" priority="67" stopIfTrue="1">
      <formula>LEN(TRIM(M9))=0</formula>
    </cfRule>
  </conditionalFormatting>
  <conditionalFormatting sqref="P9:P127">
    <cfRule type="containsText" priority="62" stopIfTrue="1" operator="containsText" text="N/A">
      <formula>NOT(ISERROR(SEARCH("N/A",P9)))</formula>
    </cfRule>
    <cfRule type="containsBlanks" priority="61" stopIfTrue="1">
      <formula>LEN(TRIM(P9))=0</formula>
    </cfRule>
  </conditionalFormatting>
  <conditionalFormatting sqref="S9:S127">
    <cfRule type="containsText" priority="56" stopIfTrue="1" operator="containsText" text="N/A">
      <formula>NOT(ISERROR(SEARCH("N/A",S9)))</formula>
    </cfRule>
    <cfRule type="containsBlanks" priority="55" stopIfTrue="1">
      <formula>LEN(TRIM(S9))=0</formula>
    </cfRule>
  </conditionalFormatting>
  <conditionalFormatting sqref="V9:V127">
    <cfRule type="containsText" priority="50" stopIfTrue="1" operator="containsText" text="N/A">
      <formula>NOT(ISERROR(SEARCH("N/A",V9)))</formula>
    </cfRule>
    <cfRule type="containsBlanks" priority="49" stopIfTrue="1">
      <formula>LEN(TRIM(V9))=0</formula>
    </cfRule>
  </conditionalFormatting>
  <conditionalFormatting sqref="Y9:Y127">
    <cfRule type="containsBlanks" priority="43" stopIfTrue="1">
      <formula>LEN(TRIM(Y9))=0</formula>
    </cfRule>
    <cfRule type="containsText" priority="44" stopIfTrue="1" operator="containsText" text="N/A">
      <formula>NOT(ISERROR(SEARCH("N/A",Y9)))</formula>
    </cfRule>
  </conditionalFormatting>
  <conditionalFormatting sqref="AB9:AB127">
    <cfRule type="containsText" priority="32" stopIfTrue="1" operator="containsText" text="N/A">
      <formula>NOT(ISERROR(SEARCH("N/A",AB9)))</formula>
    </cfRule>
    <cfRule type="containsBlanks" priority="31" stopIfTrue="1">
      <formula>LEN(TRIM(AB9))=0</formula>
    </cfRule>
  </conditionalFormatting>
  <conditionalFormatting sqref="AK9:AK127">
    <cfRule type="containsText" priority="26" stopIfTrue="1" operator="containsText" text="N/A">
      <formula>NOT(ISERROR(SEARCH("N/A",AK9)))</formula>
    </cfRule>
    <cfRule type="containsBlanks" priority="25" stopIfTrue="1">
      <formula>LEN(TRIM(AK9))=0</formula>
    </cfRule>
  </conditionalFormatting>
  <conditionalFormatting sqref="AN9:AN127">
    <cfRule type="containsText" priority="20" stopIfTrue="1" operator="containsText" text="N/A">
      <formula>NOT(ISERROR(SEARCH("N/A",AN9)))</formula>
    </cfRule>
    <cfRule type="containsBlanks" priority="19" stopIfTrue="1">
      <formula>LEN(TRIM(AN9))=0</formula>
    </cfRule>
  </conditionalFormatting>
  <conditionalFormatting sqref="AQ9:AQ127">
    <cfRule type="containsText" priority="14" stopIfTrue="1" operator="containsText" text="N/A">
      <formula>NOT(ISERROR(SEARCH("N/A",AQ9)))</formula>
    </cfRule>
    <cfRule type="containsBlanks" priority="13" stopIfTrue="1">
      <formula>LEN(TRIM(AQ9))=0</formula>
    </cfRule>
    <cfRule type="containsText" priority="8" stopIfTrue="1" operator="containsText" text="N/A">
      <formula>NOT(ISERROR(SEARCH("N/A",AQ9)))</formula>
    </cfRule>
    <cfRule type="containsBlanks" priority="7" stopIfTrue="1">
      <formula>LEN(TRIM(AQ9))=0</formula>
    </cfRule>
  </conditionalFormatting>
  <conditionalFormatting sqref="AT9:AT127">
    <cfRule type="containsBlanks" priority="1" stopIfTrue="1">
      <formula>LEN(TRIM(AT9))=0</formula>
    </cfRule>
    <cfRule type="containsText" priority="2" stopIfTrue="1" operator="containsText" text="N/A">
      <formula>NOT(ISERROR(SEARCH("N/A",AT9)))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00" stopIfTrue="1" operator="between" id="{7A75F524-50B4-4C7C-9CFE-513AE557B419}">
            <xm:f>'1. Semáforos octubre'!$G$51</xm:f>
            <xm:f>'1. Semáforos octubre'!$H$51</xm:f>
            <x14:dxf>
              <fill>
                <patternFill>
                  <bgColor rgb="FFFF0000"/>
                </patternFill>
              </fill>
            </x14:dxf>
          </x14:cfRule>
          <x14:cfRule type="cellIs" priority="2299" stopIfTrue="1" operator="between" id="{C67F094A-5883-44EE-97C4-A0B813FF9C8F}">
            <xm:f>'1. Semáforos octubre'!$I$51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98" stopIfTrue="1" operator="between" id="{5FBD0FCE-411B-4D8B-8FED-48E4204605E8}">
            <xm:f>'1. Semáforos octubre'!$K$51</xm:f>
            <xm:f>'1. Semáforos octubre'!$L$51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7" stopIfTrue="1" operator="greaterThan" id="{40498C11-1BCA-4140-A67A-7EE7FEBF18D0}">
            <xm:f>'1. Semáforos octubre'!$M$51</xm:f>
            <x14:dxf>
              <fill>
                <patternFill>
                  <bgColor rgb="FFFFC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78" stopIfTrue="1" operator="between" id="{8F2A48A8-047D-4F0C-866A-B29720E6DB1F}">
            <xm:f>'1. Semáforos octubre'!$G$52</xm:f>
            <xm:f>'1. Semáforos octubre'!$H$52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95B36FCD-AB14-4A06-8A9A-DC8E72C463F6}">
            <xm:f>'1. Semáforos octubre'!$I$52</xm:f>
            <xm:f>'1. Semáforos octubre'!$J$52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FCAAAF03-61C5-4710-A0EB-7824DE1610C4}">
            <xm:f>'1. Semáforos octubre'!$K$52</xm:f>
            <xm:f>'1. Semáforos octubre'!$L$52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9731763E-9851-477A-9B68-7B80882A916A}">
            <xm:f>'1. Semáforos octubre'!$M$52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72" stopIfTrue="1" operator="between" id="{EEF25DA0-F0E0-432A-A7FC-0844D74A52F5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96C9964A-9621-499D-B38E-899B343776D1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307D538A-9210-41D9-8D14-4F4D728D946A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8938A7B1-C90D-40D5-9DF8-A9809D55A52E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66" stopIfTrue="1" operator="between" id="{A61B47F2-78A4-4601-964B-3C41D27CA0C2}">
            <xm:f>'1. Semáforos octubre'!$G$48</xm:f>
            <xm:f>'1. Semáforos octubre'!$H$48</xm:f>
            <x14:dxf>
              <fill>
                <patternFill>
                  <bgColor rgb="FFFF0000"/>
                </patternFill>
              </fill>
            </x14:dxf>
          </x14:cfRule>
          <x14:cfRule type="cellIs" priority="65" stopIfTrue="1" operator="between" id="{E131115E-0FA3-4CA0-BC15-D15CFDBF95C9}">
            <xm:f>'1. Semáforos octubre'!$I$48</xm:f>
            <xm:f>'1. Semáforos octubre'!$J$48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ACF178F2-D85C-4655-928D-3AA6DC75C7B7}">
            <xm:f>'1. Semáforos octubre'!$K$48</xm:f>
            <xm:f>'1. Semáforos octubre'!$L$48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C550476F-29AE-4AFF-8708-84A2C0FCE4B8}">
            <xm:f>'1. Semáforos octubre'!$M$48</xm:f>
            <x14:dxf>
              <fill>
                <patternFill>
                  <bgColor rgb="FFFFC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60" stopIfTrue="1" operator="between" id="{33BB685F-F913-460A-8880-7248451CE95B}">
            <xm:f>'1. Semáforos octubre'!$G$46</xm:f>
            <xm:f>'1. Semáforos octubre'!$H$46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02E6C073-18DF-418A-B266-844C30690F2D}">
            <xm:f>'1. Semáforos octubre'!$I$46</xm:f>
            <xm:f>'1. Semáforos octubre'!$J$46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051C0DB6-F130-4009-8BFE-D7D4AA5B431D}">
            <xm:f>'1. Semáforos octubre'!$K$46</xm:f>
            <xm:f>'1. Semáforos octubre'!$L$46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D603A533-1DD1-4A0A-96F9-98A73887B310}">
            <xm:f>'1. Semáforos octubre'!$M$46</xm:f>
            <x14:dxf>
              <fill>
                <patternFill>
                  <bgColor rgb="FFFFC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54" stopIfTrue="1" operator="between" id="{57F25EA0-D898-4B1D-B3CE-BCAB624FED8E}">
            <xm:f>'1. Semáforos octubre'!$G$47</xm:f>
            <xm:f>'1. Semáforos octubre'!$H$47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6A7A31DD-CDD9-4F50-B025-EEC6864DB230}">
            <xm:f>'1. Semáforos octubre'!$I$47</xm:f>
            <xm:f>'1. Semáforos octubre'!$J$47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753F27B4-41CE-4BFE-9F0B-61ED25F6EFBA}">
            <xm:f>'1. Semáforos octubre'!$K$47</xm:f>
            <xm:f>'1. Semáforos octubre'!$L$47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OrEqual" id="{34804C52-38AD-4DEE-A815-406019665EB1}">
            <xm:f>'1. Semáforos octubre'!$M$47</xm:f>
            <x14:dxf>
              <fill>
                <patternFill>
                  <bgColor rgb="FFFFC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45" stopIfTrue="1" operator="greaterThan" id="{87848FAA-AB5D-4CD4-9ADB-32095EF8290B}">
            <xm:f>'1. Semáforos octubre'!$M$49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1C1B328E-2F69-4301-A50E-465D61C6C378}">
            <xm:f>'1. Semáforos octubre'!$K$49</xm:f>
            <xm:f>'1. Semáforos octubre'!$L$49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77A4BA56-C3FF-4F34-A185-C9CE0E862A68}">
            <xm:f>'1. Semáforos octubre'!$I$49</xm:f>
            <xm:f>'1. Semáforos octubre'!$J$49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692990C7-06EB-4BA1-A568-45D1B5F057C5}">
            <xm:f>'1. Semáforos octubre'!$G$49</xm:f>
            <xm:f>'1. Semáforos octubre'!$H$49</xm:f>
            <x14:dxf>
              <fill>
                <patternFill>
                  <bgColor rgb="FFFF0000"/>
                </patternFill>
              </fill>
            </x14:dxf>
          </x14:cfRule>
          <xm:sqref>Y9:Y127</xm:sqref>
        </x14:conditionalFormatting>
        <x14:conditionalFormatting xmlns:xm="http://schemas.microsoft.com/office/excel/2006/main">
          <x14:cfRule type="cellIs" priority="36" stopIfTrue="1" operator="between" id="{A959726B-8A6F-48F3-9DFD-38F14B46FCF9}">
            <xm:f>'1. Semáforos octubre'!$G$50</xm:f>
            <xm:f>'1. Semáforos octubre'!$H$50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6D4B001D-D3FE-44E0-BE4E-218E75DA3A0F}">
            <xm:f>'1. Semáforos octubre'!$I$50</xm:f>
            <xm:f>'1. Semáforos octubre'!$J$50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8C25623-7D62-40A2-BBD3-7EEF4A376E9B}">
            <xm:f>'1. Semáforos octubre'!$K$50</xm:f>
            <xm:f>'1. Semáforos octubre'!$L$50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3AA80576-D480-4096-BDD2-467CAE000F18}">
            <xm:f>'1. Semáforos octubre'!$M$50</xm:f>
            <x14:dxf>
              <fill>
                <patternFill>
                  <bgColor rgb="FFFFC000"/>
                </patternFill>
              </fill>
            </x14:dxf>
          </x14:cfRule>
          <xm:sqref>AB9:AB127</xm:sqref>
        </x14:conditionalFormatting>
        <x14:conditionalFormatting xmlns:xm="http://schemas.microsoft.com/office/excel/2006/main">
          <x14:cfRule type="cellIs" priority="30" stopIfTrue="1" operator="between" id="{801DF45D-AA35-4502-898A-7E57B5828760}">
            <xm:f>'1. Semáforos octubre'!$G$56</xm:f>
            <xm:f>'1. Semáforos octubre'!$H$56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205E1D03-7F29-4F8A-8C1B-23F46C5658CF}">
            <xm:f>'1. Semáforos octubre'!$I$56</xm:f>
            <xm:f>'1. Semáforos octubre'!$J$56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BEC7B83E-609D-40D8-A041-64EDBBAF6E03}">
            <xm:f>'1. Semáforos octubre'!$K$56</xm:f>
            <xm:f>'1. Semáforos octubre'!$L$56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C130A890-F6FF-4BB3-8A65-459316FE8F74}">
            <xm:f>'1. Semáforos octubre'!$M$56</xm:f>
            <x14:dxf>
              <fill>
                <patternFill>
                  <bgColor rgb="FFFFC000"/>
                </patternFill>
              </fill>
            </x14:dxf>
          </x14:cfRule>
          <xm:sqref>AK9:AK127</xm:sqref>
        </x14:conditionalFormatting>
        <x14:conditionalFormatting xmlns:xm="http://schemas.microsoft.com/office/excel/2006/main">
          <x14:cfRule type="cellIs" priority="24" stopIfTrue="1" operator="between" id="{DE5FA345-1FA3-4BE9-9839-BD5894382AEC}">
            <xm:f>'1. Semáforos octubre'!$G$57</xm:f>
            <xm:f>'1. Semáforos octubre'!$H$57</xm:f>
            <x14:dxf>
              <fill>
                <patternFill>
                  <bgColor rgb="FFFF0000"/>
                </patternFill>
              </fill>
            </x14:dxf>
          </x14:cfRule>
          <x14:cfRule type="cellIs" priority="23" stopIfTrue="1" operator="between" id="{5DACE558-8B00-47FE-A841-588D9EEF248F}">
            <xm:f>'1. Semáforos octubre'!$I$57</xm:f>
            <xm:f>'1. Semáforos octubre'!$J$57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ACDB4A57-D4D3-4C73-A041-E821703BA799}">
            <xm:f>'1. Semáforos octubre'!$K$57</xm:f>
            <xm:f>'1. Semáforos octubre'!$L$57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5285EEA5-0567-425F-AA0C-99A130611F52}">
            <xm:f>'1. Semáforos octubre'!$M$57</xm:f>
            <x14:dxf>
              <fill>
                <patternFill>
                  <bgColor rgb="FFFFC000"/>
                </patternFill>
              </fill>
            </x14:dxf>
          </x14:cfRule>
          <xm:sqref>AN9:AN127</xm:sqref>
        </x14:conditionalFormatting>
        <x14:conditionalFormatting xmlns:xm="http://schemas.microsoft.com/office/excel/2006/main">
          <x14:cfRule type="cellIs" priority="17" stopIfTrue="1" operator="between" id="{1877CA49-98FC-4620-B274-47A6B965BAF1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76A7FD3B-2815-4F73-A09F-1302AAFD23B4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87F029A7-5A87-42B7-BD22-BD16FBA7C504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" stopIfTrue="1" operator="between" id="{3D6E4D16-610B-4933-B39A-BC6260788A5A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8E7912CE-AE6A-452B-9706-3CBD5358DDF8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0D3CBA57-7AD4-4432-AB76-7221B58E0939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92266C86-2B13-4B6E-8CA0-4629C09819A7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7864588E-EABC-4A93-87C3-B29BBE64E442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m:sqref>AQ9:AQ127</xm:sqref>
        </x14:conditionalFormatting>
        <x14:conditionalFormatting xmlns:xm="http://schemas.microsoft.com/office/excel/2006/main">
          <x14:cfRule type="cellIs" priority="6" stopIfTrue="1" operator="between" id="{4DEFD4D7-8BBE-4582-BD2C-8FD00B4131CE}">
            <xm:f>'1. Semáforos octubre'!$G$58</xm:f>
            <xm:f>'1. Semáforos octubre'!$H$58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5CDF64DF-31D2-4C3B-9284-6DEF9D7681A0}">
            <xm:f>'1. Semáforos octubre'!$I$58</xm:f>
            <xm:f>'1. Semáforos octubre'!$J$58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7EC88409-BF79-4190-BB0B-EE380F93E0B1}">
            <xm:f>'1. Semáforos octubre'!$K$58</xm:f>
            <xm:f>'1. Semáforos octubre'!$L$58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4E448CC2-D640-4521-A70B-7DE75CD17F3A}">
            <xm:f>'1. Semáforos octubre'!$M$58</xm:f>
            <x14:dxf>
              <fill>
                <patternFill>
                  <bgColor rgb="FFFFC000"/>
                </patternFill>
              </fill>
            </x14:dxf>
          </x14:cfRule>
          <xm:sqref>AT9:AT127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7"/>
  <sheetViews>
    <sheetView showGridLines="0" zoomScale="70" zoomScaleNormal="70" workbookViewId="0">
      <selection activeCell="B52" sqref="B52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3" t="s">
        <v>388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</row>
    <row r="2" spans="1:134" s="50" customFormat="1" ht="20.100000000000001" customHeight="1" x14ac:dyDescent="0.85">
      <c r="B2" s="3" t="s">
        <v>391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</row>
    <row r="3" spans="1:134" s="50" customFormat="1" ht="20.100000000000001" customHeight="1" x14ac:dyDescent="0.85">
      <c r="B3" s="5" t="s">
        <v>392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</row>
    <row r="4" spans="1:134" s="50" customFormat="1" ht="20.100000000000001" customHeight="1" x14ac:dyDescent="0.85">
      <c r="A4" s="106"/>
      <c r="B4" s="5" t="s">
        <v>946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</row>
    <row r="5" spans="1:134" s="107" customFormat="1" ht="15.75" customHeight="1" x14ac:dyDescent="0.55000000000000004">
      <c r="A5" s="23"/>
      <c r="B5" s="208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N5" s="209"/>
      <c r="DO5" s="209"/>
      <c r="DP5" s="209"/>
      <c r="DQ5" s="209"/>
      <c r="DR5" s="209"/>
      <c r="DS5" s="209"/>
      <c r="DT5" s="209"/>
      <c r="DU5" s="209"/>
      <c r="DV5" s="209"/>
      <c r="DW5" s="209"/>
      <c r="DX5" s="209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754" t="s">
        <v>728</v>
      </c>
      <c r="D7" s="754"/>
      <c r="E7" s="754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54"/>
      <c r="X7" s="754"/>
      <c r="Y7" s="754"/>
      <c r="Z7" s="754"/>
      <c r="AA7" s="754"/>
      <c r="AB7" s="754"/>
      <c r="AC7" s="754"/>
      <c r="AD7" s="754"/>
      <c r="AE7" s="754"/>
      <c r="AF7" s="754"/>
      <c r="AG7" s="754"/>
      <c r="AH7" s="754"/>
      <c r="AI7" s="754"/>
      <c r="AJ7" s="754"/>
      <c r="AK7" s="754"/>
      <c r="AL7" s="754"/>
      <c r="AM7" s="754"/>
      <c r="AN7" s="754"/>
      <c r="AO7" s="754"/>
      <c r="AP7" s="754"/>
      <c r="AQ7" s="754"/>
      <c r="AR7" s="754"/>
      <c r="AS7" s="754"/>
      <c r="AT7" s="754"/>
      <c r="AU7" s="754"/>
      <c r="AV7" s="754"/>
      <c r="AW7" s="754"/>
      <c r="AX7" s="754"/>
      <c r="AY7" s="754"/>
      <c r="AZ7" s="754"/>
      <c r="BA7" s="754"/>
      <c r="BB7" s="754"/>
      <c r="BC7" s="754"/>
      <c r="BD7" s="754"/>
      <c r="BE7" s="754"/>
      <c r="BF7" s="754"/>
      <c r="BG7" s="754"/>
      <c r="BH7" s="754"/>
      <c r="BI7" s="754"/>
      <c r="BJ7" s="754"/>
      <c r="BK7" s="754"/>
      <c r="BL7" s="754"/>
      <c r="BM7" s="754"/>
      <c r="BN7" s="754"/>
      <c r="BO7" s="754"/>
      <c r="BP7" s="754"/>
      <c r="BQ7" s="754"/>
      <c r="BR7" s="754"/>
      <c r="BS7" s="754"/>
      <c r="BT7" s="754"/>
      <c r="BU7" s="754"/>
      <c r="BV7" s="754"/>
      <c r="BW7" s="754"/>
      <c r="BX7" s="754"/>
      <c r="BY7" s="754"/>
      <c r="BZ7" s="754"/>
      <c r="CA7" s="754"/>
      <c r="CB7" s="754"/>
      <c r="CC7" s="754"/>
      <c r="CD7" s="754"/>
      <c r="CE7" s="754"/>
      <c r="CF7" s="754"/>
      <c r="CG7" s="754"/>
      <c r="CH7" s="754"/>
      <c r="CI7" s="754"/>
      <c r="CJ7" s="754"/>
      <c r="CK7" s="754"/>
      <c r="CL7" s="754"/>
      <c r="CM7" s="754"/>
      <c r="CN7" s="754"/>
      <c r="CO7" s="754"/>
      <c r="CP7" s="754"/>
      <c r="CQ7" s="754"/>
      <c r="CR7" s="754"/>
      <c r="CS7" s="754"/>
      <c r="CT7" s="754"/>
      <c r="CU7" s="754"/>
      <c r="CV7" s="754"/>
      <c r="CW7" s="754"/>
      <c r="CX7" s="754"/>
      <c r="CY7" s="754"/>
      <c r="CZ7" s="754"/>
      <c r="DA7" s="754"/>
      <c r="DB7" s="754"/>
      <c r="DC7" s="754"/>
      <c r="DD7" s="754"/>
      <c r="DE7" s="754"/>
      <c r="DF7" s="754"/>
      <c r="DG7" s="754"/>
      <c r="DH7" s="754"/>
      <c r="DI7" s="754"/>
      <c r="DJ7" s="754"/>
      <c r="DK7" s="92"/>
      <c r="DL7" s="92"/>
      <c r="DM7" s="754" t="s">
        <v>728</v>
      </c>
      <c r="DN7" s="754"/>
      <c r="DO7" s="754"/>
      <c r="DP7" s="754"/>
      <c r="DQ7" s="92"/>
      <c r="DR7" s="92"/>
      <c r="DS7" s="754" t="s">
        <v>728</v>
      </c>
      <c r="DT7" s="754"/>
      <c r="DU7" s="754"/>
      <c r="DV7" s="754"/>
      <c r="DW7" s="92"/>
      <c r="DX7" s="92"/>
    </row>
    <row r="8" spans="1:134" ht="30" customHeight="1" x14ac:dyDescent="0.55000000000000004">
      <c r="A8" s="687" t="s">
        <v>396</v>
      </c>
      <c r="B8" s="687" t="s">
        <v>397</v>
      </c>
      <c r="C8" s="757" t="s">
        <v>729</v>
      </c>
      <c r="D8" s="757"/>
      <c r="E8" s="757"/>
      <c r="F8" s="757"/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 t="s">
        <v>335</v>
      </c>
      <c r="S8" s="757"/>
      <c r="T8" s="757"/>
      <c r="U8" s="757"/>
      <c r="V8" s="757"/>
      <c r="W8" s="757"/>
      <c r="X8" s="757"/>
      <c r="Y8" s="757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  <c r="AN8" s="757"/>
      <c r="AO8" s="757"/>
      <c r="AP8" s="757"/>
      <c r="AQ8" s="757"/>
      <c r="AR8" s="757"/>
      <c r="AS8" s="757"/>
      <c r="AT8" s="757"/>
      <c r="AU8" s="757"/>
      <c r="AV8" s="757"/>
      <c r="AW8" s="757"/>
      <c r="AX8" s="757"/>
      <c r="AY8" s="757"/>
      <c r="AZ8" s="757"/>
      <c r="BA8" s="757"/>
      <c r="BB8" s="757"/>
      <c r="BC8" s="757"/>
      <c r="BD8" s="757"/>
      <c r="BE8" s="757"/>
      <c r="BF8" s="757"/>
      <c r="BG8" s="757"/>
      <c r="BH8" s="758" t="s">
        <v>730</v>
      </c>
      <c r="BI8" s="758"/>
      <c r="BJ8" s="758"/>
      <c r="BK8" s="758"/>
      <c r="BL8" s="758"/>
      <c r="BM8" s="758"/>
      <c r="BN8" s="758"/>
      <c r="BO8" s="758"/>
      <c r="BP8" s="758"/>
      <c r="BQ8" s="758"/>
      <c r="BR8" s="758"/>
      <c r="BS8" s="758"/>
      <c r="BT8" s="758"/>
      <c r="BU8" s="758"/>
      <c r="BV8" s="758"/>
      <c r="BW8" s="758"/>
      <c r="BX8" s="758"/>
      <c r="BY8" s="758"/>
      <c r="BZ8" s="758"/>
      <c r="CA8" s="758"/>
      <c r="CB8" s="758"/>
      <c r="CC8" s="758"/>
      <c r="CD8" s="758"/>
      <c r="CE8" s="758"/>
      <c r="CF8" s="758"/>
      <c r="CG8" s="758"/>
      <c r="CH8" s="758"/>
      <c r="CI8" s="758" t="s">
        <v>731</v>
      </c>
      <c r="CJ8" s="758"/>
      <c r="CK8" s="758"/>
      <c r="CL8" s="758"/>
      <c r="CM8" s="758"/>
      <c r="CN8" s="758"/>
      <c r="CO8" s="758"/>
      <c r="CP8" s="758"/>
      <c r="CQ8" s="758"/>
      <c r="CR8" s="758"/>
      <c r="CS8" s="758"/>
      <c r="CT8" s="758"/>
      <c r="CU8" s="758"/>
      <c r="CV8" s="758"/>
      <c r="CW8" s="758"/>
      <c r="CX8" s="758"/>
      <c r="CY8" s="758"/>
      <c r="CZ8" s="758"/>
      <c r="DA8" s="758"/>
      <c r="DB8" s="758"/>
      <c r="DC8" s="758"/>
      <c r="DD8" s="758"/>
      <c r="DE8" s="758"/>
      <c r="DF8" s="758"/>
      <c r="DG8" s="758"/>
      <c r="DH8" s="758"/>
      <c r="DI8" s="758"/>
      <c r="DJ8" s="758"/>
      <c r="DK8" s="758"/>
      <c r="DL8" s="758"/>
      <c r="DM8" s="758"/>
      <c r="DN8" s="758"/>
      <c r="DO8" s="758"/>
      <c r="DP8" s="758"/>
      <c r="DQ8" s="758"/>
      <c r="DR8" s="758"/>
      <c r="DS8" s="758" t="s">
        <v>361</v>
      </c>
      <c r="DT8" s="758"/>
      <c r="DU8" s="758"/>
      <c r="DV8" s="758"/>
      <c r="DW8" s="758"/>
      <c r="DX8" s="758"/>
      <c r="DY8" s="758"/>
      <c r="DZ8" s="758"/>
      <c r="EA8" s="758"/>
      <c r="EB8" s="758"/>
      <c r="EC8" s="758"/>
      <c r="ED8" s="758"/>
    </row>
    <row r="9" spans="1:134" ht="50.1" customHeight="1" x14ac:dyDescent="0.55000000000000004">
      <c r="A9" s="687"/>
      <c r="B9" s="687"/>
      <c r="C9" s="756" t="s">
        <v>732</v>
      </c>
      <c r="D9" s="756"/>
      <c r="E9" s="756"/>
      <c r="F9" s="756" t="s">
        <v>333</v>
      </c>
      <c r="G9" s="756"/>
      <c r="H9" s="756"/>
      <c r="I9" s="756" t="s">
        <v>733</v>
      </c>
      <c r="J9" s="756"/>
      <c r="K9" s="756"/>
      <c r="L9" s="756" t="s">
        <v>335</v>
      </c>
      <c r="M9" s="756"/>
      <c r="N9" s="756"/>
      <c r="O9" s="756" t="s">
        <v>336</v>
      </c>
      <c r="P9" s="756"/>
      <c r="Q9" s="756"/>
      <c r="R9" s="756" t="s">
        <v>338</v>
      </c>
      <c r="S9" s="756"/>
      <c r="T9" s="756"/>
      <c r="U9" s="756" t="s">
        <v>339</v>
      </c>
      <c r="V9" s="756"/>
      <c r="W9" s="756"/>
      <c r="X9" s="756" t="s">
        <v>340</v>
      </c>
      <c r="Y9" s="756"/>
      <c r="Z9" s="756"/>
      <c r="AA9" s="756" t="s">
        <v>341</v>
      </c>
      <c r="AB9" s="756"/>
      <c r="AC9" s="756"/>
      <c r="AD9" s="756" t="s">
        <v>342</v>
      </c>
      <c r="AE9" s="756"/>
      <c r="AF9" s="756"/>
      <c r="AG9" s="756" t="s">
        <v>343</v>
      </c>
      <c r="AH9" s="756"/>
      <c r="AI9" s="756"/>
      <c r="AJ9" s="756" t="s">
        <v>344</v>
      </c>
      <c r="AK9" s="756"/>
      <c r="AL9" s="756"/>
      <c r="AM9" s="756" t="s">
        <v>345</v>
      </c>
      <c r="AN9" s="756"/>
      <c r="AO9" s="756"/>
      <c r="AP9" s="756" t="s">
        <v>346</v>
      </c>
      <c r="AQ9" s="756"/>
      <c r="AR9" s="756"/>
      <c r="AS9" s="756" t="s">
        <v>347</v>
      </c>
      <c r="AT9" s="756"/>
      <c r="AU9" s="756"/>
      <c r="AV9" s="756" t="s">
        <v>734</v>
      </c>
      <c r="AW9" s="756"/>
      <c r="AX9" s="756"/>
      <c r="AY9" s="756" t="s">
        <v>349</v>
      </c>
      <c r="AZ9" s="756"/>
      <c r="BA9" s="756"/>
      <c r="BB9" s="756" t="s">
        <v>350</v>
      </c>
      <c r="BC9" s="756"/>
      <c r="BD9" s="756"/>
      <c r="BE9" s="756" t="s">
        <v>351</v>
      </c>
      <c r="BF9" s="756"/>
      <c r="BG9" s="756"/>
      <c r="BH9" s="758"/>
      <c r="BI9" s="758"/>
      <c r="BJ9" s="758"/>
      <c r="BK9" s="758"/>
      <c r="BL9" s="758"/>
      <c r="BM9" s="758"/>
      <c r="BN9" s="758"/>
      <c r="BO9" s="758"/>
      <c r="BP9" s="758"/>
      <c r="BQ9" s="758"/>
      <c r="BR9" s="758"/>
      <c r="BS9" s="758"/>
      <c r="BT9" s="758"/>
      <c r="BU9" s="758"/>
      <c r="BV9" s="758"/>
      <c r="BW9" s="758"/>
      <c r="BX9" s="758"/>
      <c r="BY9" s="758"/>
      <c r="BZ9" s="758"/>
      <c r="CA9" s="758"/>
      <c r="CB9" s="758"/>
      <c r="CC9" s="758"/>
      <c r="CD9" s="758"/>
      <c r="CE9" s="758"/>
      <c r="CF9" s="758"/>
      <c r="CG9" s="758"/>
      <c r="CH9" s="758"/>
      <c r="CI9" s="758"/>
      <c r="CJ9" s="758"/>
      <c r="CK9" s="758"/>
      <c r="CL9" s="758"/>
      <c r="CM9" s="758"/>
      <c r="CN9" s="758"/>
      <c r="CO9" s="758"/>
      <c r="CP9" s="758"/>
      <c r="CQ9" s="758"/>
      <c r="CR9" s="758"/>
      <c r="CS9" s="758"/>
      <c r="CT9" s="758"/>
      <c r="CU9" s="758"/>
      <c r="CV9" s="758"/>
      <c r="CW9" s="758"/>
      <c r="CX9" s="758"/>
      <c r="CY9" s="758"/>
      <c r="CZ9" s="758"/>
      <c r="DA9" s="758"/>
      <c r="DB9" s="758"/>
      <c r="DC9" s="758"/>
      <c r="DD9" s="758"/>
      <c r="DE9" s="758"/>
      <c r="DF9" s="758"/>
      <c r="DG9" s="758"/>
      <c r="DH9" s="758"/>
      <c r="DI9" s="758"/>
      <c r="DJ9" s="758"/>
      <c r="DK9" s="758"/>
      <c r="DL9" s="758"/>
      <c r="DM9" s="758"/>
      <c r="DN9" s="758"/>
      <c r="DO9" s="758"/>
      <c r="DP9" s="758"/>
      <c r="DQ9" s="758"/>
      <c r="DR9" s="758"/>
      <c r="DS9" s="758"/>
      <c r="DT9" s="758"/>
      <c r="DU9" s="758"/>
      <c r="DV9" s="758"/>
      <c r="DW9" s="758"/>
      <c r="DX9" s="758"/>
      <c r="DY9" s="758"/>
      <c r="DZ9" s="758"/>
      <c r="EA9" s="758"/>
      <c r="EB9" s="758"/>
      <c r="EC9" s="758"/>
      <c r="ED9" s="758"/>
    </row>
    <row r="10" spans="1:134" ht="106.5" customHeight="1" x14ac:dyDescent="0.55000000000000004">
      <c r="A10" s="687"/>
      <c r="B10" s="687"/>
      <c r="C10" s="29" t="s">
        <v>365</v>
      </c>
      <c r="D10" s="29" t="s">
        <v>389</v>
      </c>
      <c r="E10" s="29" t="s">
        <v>390</v>
      </c>
      <c r="F10" s="29" t="s">
        <v>365</v>
      </c>
      <c r="G10" s="29" t="s">
        <v>389</v>
      </c>
      <c r="H10" s="29" t="s">
        <v>390</v>
      </c>
      <c r="I10" s="29" t="s">
        <v>365</v>
      </c>
      <c r="J10" s="29" t="s">
        <v>389</v>
      </c>
      <c r="K10" s="29" t="s">
        <v>390</v>
      </c>
      <c r="L10" s="29" t="s">
        <v>365</v>
      </c>
      <c r="M10" s="29" t="s">
        <v>389</v>
      </c>
      <c r="N10" s="29" t="s">
        <v>390</v>
      </c>
      <c r="O10" s="29" t="s">
        <v>365</v>
      </c>
      <c r="P10" s="29" t="s">
        <v>389</v>
      </c>
      <c r="Q10" s="29" t="s">
        <v>390</v>
      </c>
      <c r="R10" s="29" t="s">
        <v>365</v>
      </c>
      <c r="S10" s="29" t="s">
        <v>389</v>
      </c>
      <c r="T10" s="29" t="s">
        <v>390</v>
      </c>
      <c r="U10" s="29" t="s">
        <v>365</v>
      </c>
      <c r="V10" s="29" t="s">
        <v>389</v>
      </c>
      <c r="W10" s="29" t="s">
        <v>390</v>
      </c>
      <c r="X10" s="29" t="s">
        <v>365</v>
      </c>
      <c r="Y10" s="29" t="s">
        <v>389</v>
      </c>
      <c r="Z10" s="29" t="s">
        <v>390</v>
      </c>
      <c r="AA10" s="29" t="s">
        <v>365</v>
      </c>
      <c r="AB10" s="29" t="s">
        <v>389</v>
      </c>
      <c r="AC10" s="29" t="s">
        <v>390</v>
      </c>
      <c r="AD10" s="29" t="s">
        <v>365</v>
      </c>
      <c r="AE10" s="29" t="s">
        <v>389</v>
      </c>
      <c r="AF10" s="29" t="s">
        <v>390</v>
      </c>
      <c r="AG10" s="29" t="s">
        <v>365</v>
      </c>
      <c r="AH10" s="29" t="s">
        <v>389</v>
      </c>
      <c r="AI10" s="29" t="s">
        <v>390</v>
      </c>
      <c r="AJ10" s="29" t="s">
        <v>365</v>
      </c>
      <c r="AK10" s="29" t="s">
        <v>389</v>
      </c>
      <c r="AL10" s="29" t="s">
        <v>390</v>
      </c>
      <c r="AM10" s="29" t="s">
        <v>365</v>
      </c>
      <c r="AN10" s="29" t="s">
        <v>389</v>
      </c>
      <c r="AO10" s="29" t="s">
        <v>390</v>
      </c>
      <c r="AP10" s="29" t="s">
        <v>365</v>
      </c>
      <c r="AQ10" s="29" t="s">
        <v>389</v>
      </c>
      <c r="AR10" s="29" t="s">
        <v>390</v>
      </c>
      <c r="AS10" s="29" t="s">
        <v>365</v>
      </c>
      <c r="AT10" s="29" t="s">
        <v>389</v>
      </c>
      <c r="AU10" s="29" t="s">
        <v>390</v>
      </c>
      <c r="AV10" s="29" t="s">
        <v>365</v>
      </c>
      <c r="AW10" s="29" t="s">
        <v>389</v>
      </c>
      <c r="AX10" s="29" t="s">
        <v>390</v>
      </c>
      <c r="AY10" s="29" t="s">
        <v>365</v>
      </c>
      <c r="AZ10" s="29" t="s">
        <v>389</v>
      </c>
      <c r="BA10" s="29" t="s">
        <v>390</v>
      </c>
      <c r="BB10" s="29" t="s">
        <v>365</v>
      </c>
      <c r="BC10" s="29" t="s">
        <v>389</v>
      </c>
      <c r="BD10" s="29" t="s">
        <v>390</v>
      </c>
      <c r="BE10" s="29" t="s">
        <v>365</v>
      </c>
      <c r="BF10" s="29" t="s">
        <v>389</v>
      </c>
      <c r="BG10" s="29" t="s">
        <v>390</v>
      </c>
      <c r="BH10" s="144" t="s">
        <v>735</v>
      </c>
      <c r="BI10" s="144" t="s">
        <v>736</v>
      </c>
      <c r="BJ10" s="144" t="s">
        <v>737</v>
      </c>
      <c r="BK10" s="144" t="s">
        <v>738</v>
      </c>
      <c r="BL10" s="144" t="s">
        <v>739</v>
      </c>
      <c r="BM10" s="144" t="s">
        <v>740</v>
      </c>
      <c r="BN10" s="144" t="s">
        <v>741</v>
      </c>
      <c r="BO10" s="144" t="s">
        <v>742</v>
      </c>
      <c r="BP10" s="144" t="s">
        <v>743</v>
      </c>
      <c r="BQ10" s="144" t="s">
        <v>744</v>
      </c>
      <c r="BR10" s="144" t="s">
        <v>745</v>
      </c>
      <c r="BS10" s="144" t="s">
        <v>746</v>
      </c>
      <c r="BT10" s="144" t="s">
        <v>747</v>
      </c>
      <c r="BU10" s="144" t="s">
        <v>748</v>
      </c>
      <c r="BV10" s="144" t="s">
        <v>749</v>
      </c>
      <c r="BW10" s="144" t="s">
        <v>750</v>
      </c>
      <c r="BX10" s="144" t="s">
        <v>751</v>
      </c>
      <c r="BY10" s="144" t="s">
        <v>752</v>
      </c>
      <c r="BZ10" s="144" t="s">
        <v>753</v>
      </c>
      <c r="CA10" s="144" t="s">
        <v>754</v>
      </c>
      <c r="CB10" s="144" t="s">
        <v>755</v>
      </c>
      <c r="CC10" s="144" t="s">
        <v>756</v>
      </c>
      <c r="CD10" s="144" t="s">
        <v>757</v>
      </c>
      <c r="CE10" s="144" t="s">
        <v>758</v>
      </c>
      <c r="CF10" s="144" t="s">
        <v>759</v>
      </c>
      <c r="CG10" s="144" t="s">
        <v>760</v>
      </c>
      <c r="CH10" s="144" t="s">
        <v>761</v>
      </c>
      <c r="CI10" s="144" t="s">
        <v>762</v>
      </c>
      <c r="CJ10" s="144" t="s">
        <v>763</v>
      </c>
      <c r="CK10" s="144" t="s">
        <v>764</v>
      </c>
      <c r="CL10" s="144" t="s">
        <v>765</v>
      </c>
      <c r="CM10" s="144" t="s">
        <v>766</v>
      </c>
      <c r="CN10" s="144" t="s">
        <v>767</v>
      </c>
      <c r="CO10" s="144" t="s">
        <v>768</v>
      </c>
      <c r="CP10" s="144" t="s">
        <v>769</v>
      </c>
      <c r="CQ10" s="144" t="s">
        <v>770</v>
      </c>
      <c r="CR10" s="144" t="s">
        <v>771</v>
      </c>
      <c r="CS10" s="144" t="s">
        <v>772</v>
      </c>
      <c r="CT10" s="144" t="s">
        <v>773</v>
      </c>
      <c r="CU10" s="144" t="s">
        <v>774</v>
      </c>
      <c r="CV10" s="144" t="s">
        <v>775</v>
      </c>
      <c r="CW10" s="144" t="s">
        <v>776</v>
      </c>
      <c r="CX10" s="144" t="s">
        <v>777</v>
      </c>
      <c r="CY10" s="144" t="s">
        <v>778</v>
      </c>
      <c r="CZ10" s="144" t="s">
        <v>779</v>
      </c>
      <c r="DA10" s="144" t="s">
        <v>780</v>
      </c>
      <c r="DB10" s="144" t="s">
        <v>781</v>
      </c>
      <c r="DC10" s="144" t="s">
        <v>782</v>
      </c>
      <c r="DD10" s="144" t="s">
        <v>783</v>
      </c>
      <c r="DE10" s="144" t="s">
        <v>784</v>
      </c>
      <c r="DF10" s="144" t="s">
        <v>785</v>
      </c>
      <c r="DG10" s="144" t="s">
        <v>786</v>
      </c>
      <c r="DH10" s="144" t="s">
        <v>787</v>
      </c>
      <c r="DI10" s="144" t="s">
        <v>788</v>
      </c>
      <c r="DJ10" s="144" t="s">
        <v>789</v>
      </c>
      <c r="DK10" s="144" t="s">
        <v>790</v>
      </c>
      <c r="DL10" s="144" t="s">
        <v>791</v>
      </c>
      <c r="DM10" s="144" t="s">
        <v>792</v>
      </c>
      <c r="DN10" s="144" t="s">
        <v>793</v>
      </c>
      <c r="DO10" s="144" t="s">
        <v>794</v>
      </c>
      <c r="DP10" s="144" t="s">
        <v>795</v>
      </c>
      <c r="DQ10" s="144" t="s">
        <v>796</v>
      </c>
      <c r="DR10" s="144" t="s">
        <v>797</v>
      </c>
      <c r="DS10" s="144" t="s">
        <v>798</v>
      </c>
      <c r="DT10" s="144" t="s">
        <v>799</v>
      </c>
      <c r="DU10" s="144" t="s">
        <v>800</v>
      </c>
      <c r="DV10" s="144" t="s">
        <v>801</v>
      </c>
      <c r="DW10" s="144" t="s">
        <v>802</v>
      </c>
      <c r="DX10" s="144" t="s">
        <v>803</v>
      </c>
      <c r="DY10" s="144" t="s">
        <v>804</v>
      </c>
      <c r="DZ10" s="144" t="s">
        <v>805</v>
      </c>
      <c r="EA10" s="144" t="s">
        <v>806</v>
      </c>
      <c r="EB10" s="144" t="s">
        <v>807</v>
      </c>
      <c r="EC10" s="144" t="s">
        <v>808</v>
      </c>
      <c r="ED10" s="144" t="s">
        <v>809</v>
      </c>
    </row>
    <row r="11" spans="1:134" s="1" customFormat="1" ht="15" customHeight="1" x14ac:dyDescent="0.55000000000000004">
      <c r="A11" s="8">
        <v>5</v>
      </c>
      <c r="B11" s="9" t="s">
        <v>502</v>
      </c>
      <c r="C11" s="8">
        <v>72651</v>
      </c>
      <c r="D11" s="8">
        <v>172530</v>
      </c>
      <c r="E11" s="93">
        <f>IF(C11=0,"N/A",D11/C11)</f>
        <v>2.3747780484783418</v>
      </c>
      <c r="F11" s="8">
        <v>11845</v>
      </c>
      <c r="G11" s="8">
        <v>8756</v>
      </c>
      <c r="H11" s="93">
        <f>IF(F11=0,"N/A",G11/F11)</f>
        <v>0.73921485859012237</v>
      </c>
      <c r="I11" s="37">
        <v>84496</v>
      </c>
      <c r="J11" s="8">
        <v>181286</v>
      </c>
      <c r="K11" s="93">
        <f>IF(I11=0,"N/A",J11/I11)</f>
        <v>2.1454980117402007</v>
      </c>
      <c r="L11" s="37">
        <v>147631</v>
      </c>
      <c r="M11" s="8">
        <v>116603</v>
      </c>
      <c r="N11" s="93">
        <f>M11/L11</f>
        <v>0.78982733978635922</v>
      </c>
      <c r="O11" s="37">
        <v>232127</v>
      </c>
      <c r="P11" s="8">
        <v>297889</v>
      </c>
      <c r="Q11" s="93">
        <f>P11/O11</f>
        <v>1.2833018132315499</v>
      </c>
      <c r="R11" s="8">
        <v>5757</v>
      </c>
      <c r="S11" s="8">
        <v>4517</v>
      </c>
      <c r="T11" s="93">
        <f>S11/R11</f>
        <v>0.78461003995136358</v>
      </c>
      <c r="U11" s="8">
        <v>2127</v>
      </c>
      <c r="V11" s="8">
        <v>1500</v>
      </c>
      <c r="W11" s="93">
        <f>IF(U11=0,"N/A",V11/U11)</f>
        <v>0.70521861777150918</v>
      </c>
      <c r="X11" s="8">
        <v>1473</v>
      </c>
      <c r="Y11" s="8">
        <v>2006</v>
      </c>
      <c r="Z11" s="93">
        <f>IF(X11=0,"N/A",Y11/X11)</f>
        <v>1.361846571622539</v>
      </c>
      <c r="AA11" s="8">
        <v>73029</v>
      </c>
      <c r="AB11" s="8">
        <v>54060</v>
      </c>
      <c r="AC11" s="93">
        <f>IF(AA11=0,"N/A",AB11/AA11)</f>
        <v>0.74025387174957891</v>
      </c>
      <c r="AD11" s="8">
        <v>360</v>
      </c>
      <c r="AE11" s="8">
        <v>272</v>
      </c>
      <c r="AF11" s="93">
        <f>IF(AD11=0,"N/A",AE11/AD11)</f>
        <v>0.75555555555555554</v>
      </c>
      <c r="AG11" s="8">
        <v>38721</v>
      </c>
      <c r="AH11" s="8">
        <v>26803</v>
      </c>
      <c r="AI11" s="93">
        <f>AH11/AG11</f>
        <v>0.69220836238733507</v>
      </c>
      <c r="AJ11" s="8">
        <v>750</v>
      </c>
      <c r="AK11" s="8">
        <v>1346</v>
      </c>
      <c r="AL11" s="93">
        <f>IF(AJ11=0,"N/A",AK11/AJ11)</f>
        <v>1.7946666666666666</v>
      </c>
      <c r="AM11" s="8">
        <v>4245</v>
      </c>
      <c r="AN11" s="8">
        <v>2445</v>
      </c>
      <c r="AO11" s="93">
        <f>IF(AM11=0,"N/A",AN11/AM11)</f>
        <v>0.57597173144876324</v>
      </c>
      <c r="AP11" s="8">
        <v>0</v>
      </c>
      <c r="AQ11" s="8">
        <v>60</v>
      </c>
      <c r="AR11" s="93" t="str">
        <f>IF(AP11=0,"N/A",AQ11/AP11)</f>
        <v>N/A</v>
      </c>
      <c r="AS11" s="8">
        <v>0</v>
      </c>
      <c r="AT11" s="8">
        <v>57</v>
      </c>
      <c r="AU11" s="93" t="str">
        <f>IF(AS11=0,"N/A",AT11/AS11)</f>
        <v>N/A</v>
      </c>
      <c r="AV11" s="8">
        <v>229</v>
      </c>
      <c r="AW11" s="8">
        <v>241</v>
      </c>
      <c r="AX11" s="93">
        <f>IF(AV11=0,"N/A",AW11/AV11)</f>
        <v>1.0524017467248907</v>
      </c>
      <c r="AY11" s="8">
        <v>5692</v>
      </c>
      <c r="AZ11" s="8">
        <v>8452</v>
      </c>
      <c r="BA11" s="93">
        <f>IF(AY11=0,"N/A",AZ11/AY11)</f>
        <v>1.4848910751932536</v>
      </c>
      <c r="BB11" s="8">
        <v>15248</v>
      </c>
      <c r="BC11" s="8">
        <v>13247</v>
      </c>
      <c r="BD11" s="93">
        <f>IF(BB11=0,"N/A",BC11/BB11)</f>
        <v>0.86876967471143751</v>
      </c>
      <c r="BE11" s="8">
        <v>0</v>
      </c>
      <c r="BF11" s="8">
        <v>0</v>
      </c>
      <c r="BG11" s="93" t="str">
        <f>IF(BE11=0,"N/A",BF11/BE11)</f>
        <v>N/A</v>
      </c>
      <c r="BH11" s="8">
        <v>125161</v>
      </c>
      <c r="BI11" s="8">
        <v>119976</v>
      </c>
      <c r="BJ11" s="136">
        <f>BI11/BH11</f>
        <v>0.95857335751551997</v>
      </c>
      <c r="BK11" s="8">
        <v>88896</v>
      </c>
      <c r="BL11" s="8">
        <v>87228</v>
      </c>
      <c r="BM11" s="136">
        <f>BL11/BK11</f>
        <v>0.98123650107991356</v>
      </c>
      <c r="BN11" s="8">
        <v>31835</v>
      </c>
      <c r="BO11" s="8">
        <v>27794</v>
      </c>
      <c r="BP11" s="136">
        <f>BO11/BN11</f>
        <v>0.87306423747447781</v>
      </c>
      <c r="BQ11" s="8">
        <v>24466</v>
      </c>
      <c r="BR11" s="8">
        <v>25598</v>
      </c>
      <c r="BS11" s="136">
        <f>BR11/BQ11</f>
        <v>1.0462682906891196</v>
      </c>
      <c r="BT11" s="8">
        <v>56301</v>
      </c>
      <c r="BU11" s="8">
        <v>53392</v>
      </c>
      <c r="BV11" s="136">
        <f>BU11/BT11</f>
        <v>0.94833129074083944</v>
      </c>
      <c r="BW11" s="8">
        <v>133724</v>
      </c>
      <c r="BX11" s="8">
        <v>108780</v>
      </c>
      <c r="BY11" s="136">
        <f>BX11/BW11</f>
        <v>0.81346654302892529</v>
      </c>
      <c r="BZ11" s="8">
        <v>43386</v>
      </c>
      <c r="CA11" s="8">
        <v>34662</v>
      </c>
      <c r="CB11" s="136">
        <f>IF(BZ11=0,"N/A",CA11/BZ11)</f>
        <v>0.79892131102198871</v>
      </c>
      <c r="CC11" s="8">
        <v>177110</v>
      </c>
      <c r="CD11" s="8">
        <v>143442</v>
      </c>
      <c r="CE11" s="136">
        <f>CD11/CC11</f>
        <v>0.80990344983343687</v>
      </c>
      <c r="CF11" s="54">
        <v>0.63</v>
      </c>
      <c r="CG11" s="127">
        <v>0.61209703306277796</v>
      </c>
      <c r="CH11" s="93">
        <f>CG11/CF11</f>
        <v>0.97158259216313958</v>
      </c>
      <c r="CI11" s="8">
        <v>458</v>
      </c>
      <c r="CJ11" s="8">
        <v>282</v>
      </c>
      <c r="CK11" s="136">
        <f>CJ11/CI11</f>
        <v>0.61572052401746724</v>
      </c>
      <c r="CL11" s="8">
        <v>397</v>
      </c>
      <c r="CM11" s="8">
        <v>202</v>
      </c>
      <c r="CN11" s="136">
        <f>CM11/CL11</f>
        <v>0.50881612090680106</v>
      </c>
      <c r="CO11" s="8">
        <v>50339</v>
      </c>
      <c r="CP11" s="8">
        <v>43600</v>
      </c>
      <c r="CQ11" s="136">
        <f>CP11/CO11</f>
        <v>0.8661276545024732</v>
      </c>
      <c r="CR11" s="8">
        <v>499</v>
      </c>
      <c r="CS11" s="8">
        <v>382</v>
      </c>
      <c r="CT11" s="136">
        <f>CS11/CR11</f>
        <v>0.76553106212424848</v>
      </c>
      <c r="CU11" s="8">
        <v>248</v>
      </c>
      <c r="CV11" s="8">
        <v>245</v>
      </c>
      <c r="CW11" s="136">
        <f>CV11/CU11</f>
        <v>0.98790322580645162</v>
      </c>
      <c r="CX11" s="759">
        <v>100</v>
      </c>
      <c r="CY11" s="759">
        <v>207</v>
      </c>
      <c r="CZ11" s="755">
        <f>CY11/CX11</f>
        <v>2.0699999999999998</v>
      </c>
      <c r="DA11" s="759">
        <v>125</v>
      </c>
      <c r="DB11" s="759">
        <v>128</v>
      </c>
      <c r="DC11" s="755">
        <f>DB11/DA11</f>
        <v>1.024</v>
      </c>
      <c r="DD11" s="8">
        <v>10</v>
      </c>
      <c r="DE11" s="8">
        <v>0</v>
      </c>
      <c r="DF11" s="93">
        <f>IF(DD11=0,"N/A",DE11/DD11)</f>
        <v>0</v>
      </c>
      <c r="DG11" s="8">
        <v>11420</v>
      </c>
      <c r="DH11" s="8">
        <v>6716</v>
      </c>
      <c r="DI11" s="93">
        <f>IF(DG11=0,"N/A",DH11/DG11)</f>
        <v>0.58809106830122593</v>
      </c>
      <c r="DJ11" s="8">
        <v>667</v>
      </c>
      <c r="DK11" s="8">
        <v>1913</v>
      </c>
      <c r="DL11" s="93">
        <f>DK11/DJ11</f>
        <v>2.8680659670164919</v>
      </c>
      <c r="DM11" s="8">
        <v>153</v>
      </c>
      <c r="DN11" s="8">
        <v>153</v>
      </c>
      <c r="DO11" s="93">
        <f>IF(DM11=0,"N/A",DN11/DM11)</f>
        <v>1</v>
      </c>
      <c r="DP11" s="8">
        <v>84</v>
      </c>
      <c r="DQ11" s="8">
        <v>84</v>
      </c>
      <c r="DR11" s="93">
        <f>IF(DP11=0,"N/A",DQ11/DP11)</f>
        <v>1</v>
      </c>
      <c r="DS11" s="759">
        <v>2665</v>
      </c>
      <c r="DT11" s="759">
        <v>186</v>
      </c>
      <c r="DU11" s="755">
        <f>DT11/DS11</f>
        <v>6.9793621013133203E-2</v>
      </c>
      <c r="DV11" s="759">
        <v>5204</v>
      </c>
      <c r="DW11" s="759">
        <v>278</v>
      </c>
      <c r="DX11" s="755">
        <f>DW11/DV11</f>
        <v>5.342044581091468E-2</v>
      </c>
      <c r="DY11" s="759">
        <v>54</v>
      </c>
      <c r="DZ11" s="759">
        <v>0</v>
      </c>
      <c r="EA11" s="755">
        <f>DZ11/DY11</f>
        <v>0</v>
      </c>
      <c r="EB11" s="759">
        <v>189</v>
      </c>
      <c r="EC11" s="759">
        <v>0</v>
      </c>
      <c r="ED11" s="755">
        <f>EC11/EB11</f>
        <v>0</v>
      </c>
    </row>
    <row r="12" spans="1:134" s="1" customFormat="1" ht="15" customHeight="1" x14ac:dyDescent="0.55000000000000004">
      <c r="A12" s="8">
        <v>8</v>
      </c>
      <c r="B12" s="9" t="s">
        <v>503</v>
      </c>
      <c r="C12" s="8">
        <v>34160</v>
      </c>
      <c r="D12" s="8">
        <v>60953</v>
      </c>
      <c r="E12" s="93">
        <f t="shared" ref="E12:E43" si="0">IF(C12=0,"N/A",D12/C12)</f>
        <v>1.7843384074941453</v>
      </c>
      <c r="F12" s="8">
        <v>2369</v>
      </c>
      <c r="G12" s="8">
        <v>2122</v>
      </c>
      <c r="H12" s="93">
        <f t="shared" ref="H12:H43" si="1">IF(F12=0,"N/A",G12/F12)</f>
        <v>0.89573659772055725</v>
      </c>
      <c r="I12" s="37">
        <v>36529</v>
      </c>
      <c r="J12" s="8">
        <v>63075</v>
      </c>
      <c r="K12" s="93">
        <f t="shared" ref="K12:K43" si="2">IF(I12=0,"N/A",J12/I12)</f>
        <v>1.7267102849790577</v>
      </c>
      <c r="L12" s="37">
        <v>103410</v>
      </c>
      <c r="M12" s="8">
        <v>154513</v>
      </c>
      <c r="N12" s="93">
        <f t="shared" ref="N12:N43" si="3">M12/L12</f>
        <v>1.4941785127163718</v>
      </c>
      <c r="O12" s="37">
        <v>139939</v>
      </c>
      <c r="P12" s="8">
        <v>217588</v>
      </c>
      <c r="Q12" s="93">
        <f t="shared" ref="Q12:Q43" si="4">P12/O12</f>
        <v>1.5548774823315874</v>
      </c>
      <c r="R12" s="8">
        <v>3752</v>
      </c>
      <c r="S12" s="8">
        <v>3563</v>
      </c>
      <c r="T12" s="93">
        <f t="shared" ref="T12:T43" si="5">S12/R12</f>
        <v>0.94962686567164178</v>
      </c>
      <c r="U12" s="8">
        <v>1154</v>
      </c>
      <c r="V12" s="8">
        <v>1802</v>
      </c>
      <c r="W12" s="93">
        <f t="shared" ref="W12:W43" si="6">IF(U12=0,"N/A",V12/U12)</f>
        <v>1.5615251299826689</v>
      </c>
      <c r="X12" s="8">
        <v>496</v>
      </c>
      <c r="Y12" s="8">
        <v>632</v>
      </c>
      <c r="Z12" s="93">
        <f t="shared" ref="Z12:Z43" si="7">IF(X12=0,"N/A",Y12/X12)</f>
        <v>1.2741935483870968</v>
      </c>
      <c r="AA12" s="8">
        <v>61468</v>
      </c>
      <c r="AB12" s="8">
        <v>103036</v>
      </c>
      <c r="AC12" s="93">
        <f t="shared" ref="AC12:AC44" si="8">IF(AA12=0,"N/A",AB12/AA12)</f>
        <v>1.6762543111863084</v>
      </c>
      <c r="AD12" s="8">
        <v>156</v>
      </c>
      <c r="AE12" s="8">
        <v>224</v>
      </c>
      <c r="AF12" s="93">
        <f t="shared" ref="AF12:AF44" si="9">IF(AD12=0,"N/A",AE12/AD12)</f>
        <v>1.4358974358974359</v>
      </c>
      <c r="AG12" s="8">
        <v>24394</v>
      </c>
      <c r="AH12" s="8">
        <v>26519</v>
      </c>
      <c r="AI12" s="93">
        <f t="shared" ref="AI12:AI43" si="10">AH12/AG12</f>
        <v>1.0871115848159383</v>
      </c>
      <c r="AJ12" s="8">
        <v>415</v>
      </c>
      <c r="AK12" s="8">
        <v>1068</v>
      </c>
      <c r="AL12" s="93">
        <f t="shared" ref="AL12:AL44" si="11">IF(AJ12=0,"N/A",AK12/AJ12)</f>
        <v>2.5734939759036144</v>
      </c>
      <c r="AM12" s="8">
        <v>3272</v>
      </c>
      <c r="AN12" s="8">
        <v>6030</v>
      </c>
      <c r="AO12" s="93">
        <f t="shared" ref="AO12:AO44" si="12">IF(AM12=0,"N/A",AN12/AM12)</f>
        <v>1.8429095354523228</v>
      </c>
      <c r="AP12" s="8">
        <v>0</v>
      </c>
      <c r="AQ12" s="8">
        <v>44</v>
      </c>
      <c r="AR12" s="93" t="str">
        <f t="shared" ref="AR12:AR44" si="13">IF(AP12=0,"N/A",AQ12/AP12)</f>
        <v>N/A</v>
      </c>
      <c r="AS12" s="8">
        <v>92</v>
      </c>
      <c r="AT12" s="8">
        <v>295</v>
      </c>
      <c r="AU12" s="93">
        <f t="shared" ref="AU12:AU44" si="14">IF(AS12=0,"N/A",AT12/AS12)</f>
        <v>3.2065217391304346</v>
      </c>
      <c r="AV12" s="8">
        <v>21</v>
      </c>
      <c r="AW12" s="8">
        <v>36</v>
      </c>
      <c r="AX12" s="93">
        <f t="shared" ref="AX12:AX44" si="15">IF(AV12=0,"N/A",AW12/AV12)</f>
        <v>1.7142857142857142</v>
      </c>
      <c r="AY12" s="8">
        <v>1600</v>
      </c>
      <c r="AZ12" s="8">
        <v>2399</v>
      </c>
      <c r="BA12" s="93">
        <f t="shared" ref="BA12:BA44" si="16">IF(AY12=0,"N/A",AZ12/AY12)</f>
        <v>1.4993749999999999</v>
      </c>
      <c r="BB12" s="8">
        <v>6578</v>
      </c>
      <c r="BC12" s="8">
        <v>8749</v>
      </c>
      <c r="BD12" s="93">
        <f t="shared" ref="BD12:BD44" si="17">IF(BB12=0,"N/A",BC12/BB12)</f>
        <v>1.3300395256916997</v>
      </c>
      <c r="BE12" s="8">
        <v>12</v>
      </c>
      <c r="BF12" s="8">
        <v>20</v>
      </c>
      <c r="BG12" s="93">
        <f t="shared" ref="BG12:BG44" si="18">IF(BE12=0,"N/A",BF12/BE12)</f>
        <v>1.6666666666666667</v>
      </c>
      <c r="BH12" s="8">
        <v>43315</v>
      </c>
      <c r="BI12" s="8">
        <v>43047</v>
      </c>
      <c r="BJ12" s="136">
        <f t="shared" ref="BJ12:BJ43" si="19">BI12/BH12</f>
        <v>0.9938127669398592</v>
      </c>
      <c r="BK12" s="8">
        <v>24293</v>
      </c>
      <c r="BL12" s="8">
        <v>23590</v>
      </c>
      <c r="BM12" s="136">
        <f t="shared" ref="BM12:BM43" si="20">BL12/BK12</f>
        <v>0.97106162268966367</v>
      </c>
      <c r="BN12" s="8">
        <v>8566</v>
      </c>
      <c r="BO12" s="8">
        <v>7113</v>
      </c>
      <c r="BP12" s="136">
        <f t="shared" ref="BP12:BP43" si="21">BO12/BN12</f>
        <v>0.83037590473966849</v>
      </c>
      <c r="BQ12" s="8">
        <v>5840</v>
      </c>
      <c r="BR12" s="8">
        <v>5480</v>
      </c>
      <c r="BS12" s="136">
        <f t="shared" ref="BS12:BS43" si="22">BR12/BQ12</f>
        <v>0.93835616438356162</v>
      </c>
      <c r="BT12" s="8">
        <v>14406</v>
      </c>
      <c r="BU12" s="8">
        <v>12593</v>
      </c>
      <c r="BV12" s="136">
        <f t="shared" ref="BV12:BV43" si="23">BU12/BT12</f>
        <v>0.87414965986394555</v>
      </c>
      <c r="BW12" s="8">
        <v>36602</v>
      </c>
      <c r="BX12" s="8">
        <v>32675</v>
      </c>
      <c r="BY12" s="136">
        <f t="shared" ref="BY12:BY43" si="24">BX12/BW12</f>
        <v>0.89271078083164856</v>
      </c>
      <c r="BZ12" s="8">
        <v>14701</v>
      </c>
      <c r="CA12" s="8">
        <v>14549</v>
      </c>
      <c r="CB12" s="136">
        <f t="shared" ref="CB12:CB44" si="25">IF(BZ12=0,"N/A",CA12/BZ12)</f>
        <v>0.98966056730834639</v>
      </c>
      <c r="CC12" s="8">
        <v>51303</v>
      </c>
      <c r="CD12" s="8">
        <v>47224</v>
      </c>
      <c r="CE12" s="136">
        <f t="shared" ref="CE12:CE43" si="26">CD12/CC12</f>
        <v>0.92049197902656765</v>
      </c>
      <c r="CF12" s="54">
        <v>0.63</v>
      </c>
      <c r="CG12" s="127">
        <v>0.53382789317507418</v>
      </c>
      <c r="CH12" s="93">
        <f t="shared" ref="CH12:CH43" si="27">CG12/CF12</f>
        <v>0.84734586218265739</v>
      </c>
      <c r="CI12" s="8">
        <v>150</v>
      </c>
      <c r="CJ12" s="8">
        <v>104</v>
      </c>
      <c r="CK12" s="136">
        <f t="shared" ref="CK12:CK43" si="28">CJ12/CI12</f>
        <v>0.69333333333333336</v>
      </c>
      <c r="CL12" s="8">
        <v>153</v>
      </c>
      <c r="CM12" s="8">
        <v>67</v>
      </c>
      <c r="CN12" s="136">
        <f t="shared" ref="CN12:CN43" si="29">CM12/CL12</f>
        <v>0.43790849673202614</v>
      </c>
      <c r="CO12" s="8">
        <v>18712</v>
      </c>
      <c r="CP12" s="8">
        <v>16210</v>
      </c>
      <c r="CQ12" s="136">
        <f t="shared" ref="CQ12:CQ43" si="30">CP12/CO12</f>
        <v>0.8662890123984609</v>
      </c>
      <c r="CR12" s="8">
        <v>110</v>
      </c>
      <c r="CS12" s="8">
        <v>96</v>
      </c>
      <c r="CT12" s="136">
        <f t="shared" ref="CT12:CT43" si="31">CS12/CR12</f>
        <v>0.87272727272727268</v>
      </c>
      <c r="CU12" s="8">
        <v>55</v>
      </c>
      <c r="CV12" s="8">
        <v>43</v>
      </c>
      <c r="CW12" s="136">
        <f t="shared" ref="CW12:CW43" si="32">CV12/CU12</f>
        <v>0.78181818181818186</v>
      </c>
      <c r="CX12" s="759"/>
      <c r="CY12" s="759"/>
      <c r="CZ12" s="755"/>
      <c r="DA12" s="759"/>
      <c r="DB12" s="759"/>
      <c r="DC12" s="755"/>
      <c r="DD12" s="8">
        <v>10</v>
      </c>
      <c r="DE12" s="8">
        <v>0</v>
      </c>
      <c r="DF12" s="93">
        <f t="shared" ref="DF12:DF44" si="33">IF(DD12=0,"N/A",DE12/DD12)</f>
        <v>0</v>
      </c>
      <c r="DG12" s="8">
        <v>1130</v>
      </c>
      <c r="DH12" s="8">
        <v>1396</v>
      </c>
      <c r="DI12" s="93">
        <f t="shared" ref="DI12:DI44" si="34">IF(DG12=0,"N/A",DH12/DG12)</f>
        <v>1.2353982300884956</v>
      </c>
      <c r="DJ12" s="8">
        <v>247</v>
      </c>
      <c r="DK12" s="8">
        <v>999</v>
      </c>
      <c r="DL12" s="93">
        <f t="shared" ref="DL12:DL43" si="35">DK12/DJ12</f>
        <v>4.0445344129554659</v>
      </c>
      <c r="DM12" s="8">
        <v>117</v>
      </c>
      <c r="DN12" s="8">
        <v>114</v>
      </c>
      <c r="DO12" s="93">
        <f t="shared" ref="DO12:DO44" si="36">IF(DM12=0,"N/A",DN12/DM12)</f>
        <v>0.97435897435897434</v>
      </c>
      <c r="DP12" s="8">
        <v>64</v>
      </c>
      <c r="DQ12" s="8">
        <v>64</v>
      </c>
      <c r="DR12" s="93">
        <f t="shared" ref="DR12:DR44" si="37">IF(DP12=0,"N/A",DQ12/DP12)</f>
        <v>1</v>
      </c>
      <c r="DS12" s="759"/>
      <c r="DT12" s="759"/>
      <c r="DU12" s="755"/>
      <c r="DV12" s="759"/>
      <c r="DW12" s="759"/>
      <c r="DX12" s="755"/>
      <c r="DY12" s="760"/>
      <c r="DZ12" s="759"/>
      <c r="EA12" s="755"/>
      <c r="EB12" s="760"/>
      <c r="EC12" s="759"/>
      <c r="ED12" s="755"/>
    </row>
    <row r="13" spans="1:134" s="1" customFormat="1" x14ac:dyDescent="0.55000000000000004">
      <c r="A13" s="8">
        <v>11</v>
      </c>
      <c r="B13" s="9" t="s">
        <v>504</v>
      </c>
      <c r="C13" s="8">
        <v>42723</v>
      </c>
      <c r="D13" s="8">
        <v>76003</v>
      </c>
      <c r="E13" s="93">
        <f t="shared" si="0"/>
        <v>1.7789715141726938</v>
      </c>
      <c r="F13" s="8">
        <v>4096</v>
      </c>
      <c r="G13" s="8">
        <v>3278</v>
      </c>
      <c r="H13" s="93">
        <f t="shared" si="1"/>
        <v>0.80029296875</v>
      </c>
      <c r="I13" s="37">
        <v>46819</v>
      </c>
      <c r="J13" s="8">
        <v>79281</v>
      </c>
      <c r="K13" s="93">
        <f t="shared" si="2"/>
        <v>1.6933509899826993</v>
      </c>
      <c r="L13" s="37">
        <v>99461</v>
      </c>
      <c r="M13" s="8">
        <v>114820</v>
      </c>
      <c r="N13" s="93">
        <f t="shared" si="3"/>
        <v>1.1544223363931592</v>
      </c>
      <c r="O13" s="37">
        <v>146280</v>
      </c>
      <c r="P13" s="8">
        <v>194101</v>
      </c>
      <c r="Q13" s="93">
        <f t="shared" si="4"/>
        <v>1.3269141372709872</v>
      </c>
      <c r="R13" s="8">
        <v>8018</v>
      </c>
      <c r="S13" s="8">
        <v>5427</v>
      </c>
      <c r="T13" s="93">
        <f t="shared" si="5"/>
        <v>0.67685208281366926</v>
      </c>
      <c r="U13" s="8">
        <v>1503</v>
      </c>
      <c r="V13" s="8">
        <v>1389</v>
      </c>
      <c r="W13" s="93">
        <f t="shared" si="6"/>
        <v>0.92415169660678642</v>
      </c>
      <c r="X13" s="8">
        <v>1505</v>
      </c>
      <c r="Y13" s="8">
        <v>2787</v>
      </c>
      <c r="Z13" s="93">
        <f t="shared" si="7"/>
        <v>1.8518272425249169</v>
      </c>
      <c r="AA13" s="8">
        <v>43633</v>
      </c>
      <c r="AB13" s="8">
        <v>49783</v>
      </c>
      <c r="AC13" s="93">
        <f t="shared" si="8"/>
        <v>1.1409483647697842</v>
      </c>
      <c r="AD13" s="8">
        <v>274</v>
      </c>
      <c r="AE13" s="8">
        <v>650</v>
      </c>
      <c r="AF13" s="93">
        <f t="shared" si="9"/>
        <v>2.3722627737226278</v>
      </c>
      <c r="AG13" s="8">
        <v>30719</v>
      </c>
      <c r="AH13" s="8">
        <v>32159</v>
      </c>
      <c r="AI13" s="93">
        <f t="shared" si="10"/>
        <v>1.0468765259285784</v>
      </c>
      <c r="AJ13" s="8">
        <v>146</v>
      </c>
      <c r="AK13" s="8">
        <v>278</v>
      </c>
      <c r="AL13" s="93">
        <f t="shared" si="11"/>
        <v>1.904109589041096</v>
      </c>
      <c r="AM13" s="8">
        <v>2020</v>
      </c>
      <c r="AN13" s="8">
        <v>1965</v>
      </c>
      <c r="AO13" s="93">
        <f t="shared" si="12"/>
        <v>0.97277227722772275</v>
      </c>
      <c r="AP13" s="8">
        <v>124</v>
      </c>
      <c r="AQ13" s="8">
        <v>98</v>
      </c>
      <c r="AR13" s="93">
        <f t="shared" si="13"/>
        <v>0.79032258064516125</v>
      </c>
      <c r="AS13" s="8">
        <v>0</v>
      </c>
      <c r="AT13" s="8">
        <v>49</v>
      </c>
      <c r="AU13" s="93" t="str">
        <f t="shared" si="14"/>
        <v>N/A</v>
      </c>
      <c r="AV13" s="8">
        <v>142</v>
      </c>
      <c r="AW13" s="8">
        <v>94</v>
      </c>
      <c r="AX13" s="93">
        <f t="shared" si="15"/>
        <v>0.6619718309859155</v>
      </c>
      <c r="AY13" s="8">
        <v>2450</v>
      </c>
      <c r="AZ13" s="8">
        <v>10187</v>
      </c>
      <c r="BA13" s="93">
        <f t="shared" si="16"/>
        <v>4.1579591836734693</v>
      </c>
      <c r="BB13" s="8">
        <v>8913</v>
      </c>
      <c r="BC13" s="8">
        <v>8614</v>
      </c>
      <c r="BD13" s="93">
        <f t="shared" si="17"/>
        <v>0.96645349489509702</v>
      </c>
      <c r="BE13" s="8">
        <v>14</v>
      </c>
      <c r="BF13" s="8">
        <v>5</v>
      </c>
      <c r="BG13" s="93">
        <f t="shared" si="18"/>
        <v>0.35714285714285715</v>
      </c>
      <c r="BH13" s="8">
        <v>192605</v>
      </c>
      <c r="BI13" s="8">
        <v>185304</v>
      </c>
      <c r="BJ13" s="136">
        <f t="shared" si="19"/>
        <v>0.96209340359803741</v>
      </c>
      <c r="BK13" s="8">
        <v>289278</v>
      </c>
      <c r="BL13" s="8">
        <v>269295</v>
      </c>
      <c r="BM13" s="136">
        <f t="shared" si="20"/>
        <v>0.93092112085951917</v>
      </c>
      <c r="BN13" s="8">
        <v>94714</v>
      </c>
      <c r="BO13" s="8">
        <v>92333</v>
      </c>
      <c r="BP13" s="136">
        <f t="shared" si="21"/>
        <v>0.97486116096881137</v>
      </c>
      <c r="BQ13" s="8">
        <v>79339</v>
      </c>
      <c r="BR13" s="8">
        <v>74159</v>
      </c>
      <c r="BS13" s="136">
        <f t="shared" si="22"/>
        <v>0.93471054588537794</v>
      </c>
      <c r="BT13" s="8">
        <v>174053</v>
      </c>
      <c r="BU13" s="8">
        <v>166492</v>
      </c>
      <c r="BV13" s="136">
        <f t="shared" si="23"/>
        <v>0.95655920897657609</v>
      </c>
      <c r="BW13" s="8">
        <v>138740</v>
      </c>
      <c r="BX13" s="8">
        <v>101477</v>
      </c>
      <c r="BY13" s="136">
        <f t="shared" si="24"/>
        <v>0.73141848061121517</v>
      </c>
      <c r="BZ13" s="8">
        <v>19102</v>
      </c>
      <c r="CA13" s="8">
        <v>18563</v>
      </c>
      <c r="CB13" s="136">
        <f t="shared" si="25"/>
        <v>0.97178305936551146</v>
      </c>
      <c r="CC13" s="8">
        <v>157842</v>
      </c>
      <c r="CD13" s="8">
        <v>120040</v>
      </c>
      <c r="CE13" s="136">
        <f t="shared" si="26"/>
        <v>0.76050734278582377</v>
      </c>
      <c r="CF13" s="54">
        <v>0.63</v>
      </c>
      <c r="CG13" s="127">
        <v>0.61825136003267789</v>
      </c>
      <c r="CH13" s="93">
        <f t="shared" si="27"/>
        <v>0.98135136513123478</v>
      </c>
      <c r="CI13" s="8">
        <v>282</v>
      </c>
      <c r="CJ13" s="8">
        <v>251</v>
      </c>
      <c r="CK13" s="136">
        <f t="shared" si="28"/>
        <v>0.89007092198581561</v>
      </c>
      <c r="CL13" s="8">
        <v>422</v>
      </c>
      <c r="CM13" s="8">
        <v>87</v>
      </c>
      <c r="CN13" s="136">
        <f t="shared" si="29"/>
        <v>0.20616113744075829</v>
      </c>
      <c r="CO13" s="8">
        <v>57343</v>
      </c>
      <c r="CP13" s="8">
        <v>53955</v>
      </c>
      <c r="CQ13" s="136">
        <f t="shared" si="30"/>
        <v>0.94091693842317281</v>
      </c>
      <c r="CR13" s="8">
        <v>242</v>
      </c>
      <c r="CS13" s="8">
        <v>251</v>
      </c>
      <c r="CT13" s="136">
        <f t="shared" si="31"/>
        <v>1.0371900826446281</v>
      </c>
      <c r="CU13" s="8">
        <v>121</v>
      </c>
      <c r="CV13" s="8">
        <v>118</v>
      </c>
      <c r="CW13" s="136">
        <f t="shared" si="32"/>
        <v>0.97520661157024791</v>
      </c>
      <c r="CX13" s="759"/>
      <c r="CY13" s="759"/>
      <c r="CZ13" s="755"/>
      <c r="DA13" s="759"/>
      <c r="DB13" s="759"/>
      <c r="DC13" s="755"/>
      <c r="DD13" s="8">
        <v>10</v>
      </c>
      <c r="DE13" s="8">
        <v>0</v>
      </c>
      <c r="DF13" s="93">
        <f t="shared" si="33"/>
        <v>0</v>
      </c>
      <c r="DG13" s="8">
        <v>250</v>
      </c>
      <c r="DH13" s="8">
        <v>385</v>
      </c>
      <c r="DI13" s="93">
        <f t="shared" si="34"/>
        <v>1.54</v>
      </c>
      <c r="DJ13" s="8">
        <v>758</v>
      </c>
      <c r="DK13" s="8">
        <v>1604</v>
      </c>
      <c r="DL13" s="93">
        <f t="shared" si="35"/>
        <v>2.1160949868073877</v>
      </c>
      <c r="DM13" s="8">
        <v>75</v>
      </c>
      <c r="DN13" s="8">
        <v>72</v>
      </c>
      <c r="DO13" s="93">
        <f t="shared" si="36"/>
        <v>0.96</v>
      </c>
      <c r="DP13" s="8">
        <v>42</v>
      </c>
      <c r="DQ13" s="8">
        <v>40</v>
      </c>
      <c r="DR13" s="93">
        <f t="shared" si="37"/>
        <v>0.95238095238095233</v>
      </c>
      <c r="DS13" s="759"/>
      <c r="DT13" s="759"/>
      <c r="DU13" s="755"/>
      <c r="DV13" s="759"/>
      <c r="DW13" s="759"/>
      <c r="DX13" s="755"/>
      <c r="DY13" s="760"/>
      <c r="DZ13" s="759"/>
      <c r="EA13" s="755"/>
      <c r="EB13" s="760"/>
      <c r="EC13" s="759"/>
      <c r="ED13" s="755"/>
    </row>
    <row r="14" spans="1:134" s="1" customFormat="1" x14ac:dyDescent="0.55000000000000004">
      <c r="A14" s="8">
        <v>13</v>
      </c>
      <c r="B14" s="9" t="s">
        <v>505</v>
      </c>
      <c r="C14" s="8">
        <v>40755</v>
      </c>
      <c r="D14" s="8">
        <v>104287</v>
      </c>
      <c r="E14" s="93">
        <f t="shared" si="0"/>
        <v>2.5588762115077905</v>
      </c>
      <c r="F14" s="8">
        <v>2369</v>
      </c>
      <c r="G14" s="8">
        <v>2143</v>
      </c>
      <c r="H14" s="93">
        <f t="shared" si="1"/>
        <v>0.90460109750949769</v>
      </c>
      <c r="I14" s="37">
        <v>43124</v>
      </c>
      <c r="J14" s="8">
        <v>106430</v>
      </c>
      <c r="K14" s="93">
        <f t="shared" si="2"/>
        <v>2.4679992579538075</v>
      </c>
      <c r="L14" s="37">
        <v>143648</v>
      </c>
      <c r="M14" s="8">
        <v>168443</v>
      </c>
      <c r="N14" s="93">
        <f t="shared" si="3"/>
        <v>1.1726094341724216</v>
      </c>
      <c r="O14" s="37">
        <v>186772</v>
      </c>
      <c r="P14" s="8">
        <v>274873</v>
      </c>
      <c r="Q14" s="93">
        <f t="shared" si="4"/>
        <v>1.47170346732915</v>
      </c>
      <c r="R14" s="8">
        <v>2562</v>
      </c>
      <c r="S14" s="8">
        <v>4431</v>
      </c>
      <c r="T14" s="93">
        <f t="shared" si="5"/>
        <v>1.7295081967213115</v>
      </c>
      <c r="U14" s="8">
        <v>1153</v>
      </c>
      <c r="V14" s="8">
        <v>897</v>
      </c>
      <c r="W14" s="93">
        <f t="shared" si="6"/>
        <v>0.77797051170858633</v>
      </c>
      <c r="X14" s="8">
        <v>510</v>
      </c>
      <c r="Y14" s="8">
        <v>522</v>
      </c>
      <c r="Z14" s="93">
        <f t="shared" si="7"/>
        <v>1.0235294117647058</v>
      </c>
      <c r="AA14" s="8">
        <v>81267</v>
      </c>
      <c r="AB14" s="8">
        <v>82428</v>
      </c>
      <c r="AC14" s="93">
        <f t="shared" si="8"/>
        <v>1.0142862416479013</v>
      </c>
      <c r="AD14" s="8">
        <v>100</v>
      </c>
      <c r="AE14" s="8">
        <v>161</v>
      </c>
      <c r="AF14" s="93">
        <f t="shared" si="9"/>
        <v>1.61</v>
      </c>
      <c r="AG14" s="8">
        <v>31335</v>
      </c>
      <c r="AH14" s="8">
        <v>36434</v>
      </c>
      <c r="AI14" s="93">
        <f t="shared" si="10"/>
        <v>1.1627253869475027</v>
      </c>
      <c r="AJ14" s="8">
        <v>1756</v>
      </c>
      <c r="AK14" s="8">
        <v>5266</v>
      </c>
      <c r="AL14" s="93">
        <f t="shared" si="11"/>
        <v>2.9988610478359909</v>
      </c>
      <c r="AM14" s="8">
        <v>6991</v>
      </c>
      <c r="AN14" s="8">
        <v>6632</v>
      </c>
      <c r="AO14" s="93">
        <f t="shared" si="12"/>
        <v>0.94864826205120867</v>
      </c>
      <c r="AP14" s="8">
        <v>526</v>
      </c>
      <c r="AQ14" s="8">
        <v>1145</v>
      </c>
      <c r="AR14" s="93">
        <f t="shared" si="13"/>
        <v>2.1768060836501899</v>
      </c>
      <c r="AS14" s="8">
        <v>418</v>
      </c>
      <c r="AT14" s="8">
        <v>2848</v>
      </c>
      <c r="AU14" s="93">
        <f t="shared" si="14"/>
        <v>6.8133971291866029</v>
      </c>
      <c r="AV14" s="8">
        <v>129</v>
      </c>
      <c r="AW14" s="8">
        <v>112</v>
      </c>
      <c r="AX14" s="93">
        <f t="shared" si="15"/>
        <v>0.86821705426356588</v>
      </c>
      <c r="AY14" s="8">
        <v>3193</v>
      </c>
      <c r="AZ14" s="8">
        <v>6414</v>
      </c>
      <c r="BA14" s="93">
        <f t="shared" si="16"/>
        <v>2.0087691825869087</v>
      </c>
      <c r="BB14" s="8">
        <v>13708</v>
      </c>
      <c r="BC14" s="8">
        <v>19044</v>
      </c>
      <c r="BD14" s="93">
        <f t="shared" si="17"/>
        <v>1.3892617449664431</v>
      </c>
      <c r="BE14" s="8">
        <v>0</v>
      </c>
      <c r="BF14" s="8">
        <v>2</v>
      </c>
      <c r="BG14" s="93" t="str">
        <f t="shared" si="18"/>
        <v>N/A</v>
      </c>
      <c r="BH14" s="8">
        <v>47813</v>
      </c>
      <c r="BI14" s="8">
        <v>49681</v>
      </c>
      <c r="BJ14" s="136">
        <f t="shared" si="19"/>
        <v>1.0390688724823793</v>
      </c>
      <c r="BK14" s="8">
        <v>16178</v>
      </c>
      <c r="BL14" s="8">
        <v>14616</v>
      </c>
      <c r="BM14" s="136">
        <f t="shared" si="20"/>
        <v>0.90344912844603786</v>
      </c>
      <c r="BN14" s="8">
        <v>5882</v>
      </c>
      <c r="BO14" s="8">
        <v>4352</v>
      </c>
      <c r="BP14" s="136">
        <f t="shared" si="21"/>
        <v>0.73988439306358378</v>
      </c>
      <c r="BQ14" s="8">
        <v>3939</v>
      </c>
      <c r="BR14" s="8">
        <v>3193</v>
      </c>
      <c r="BS14" s="136">
        <f t="shared" si="22"/>
        <v>0.81061183041381057</v>
      </c>
      <c r="BT14" s="8">
        <v>9821</v>
      </c>
      <c r="BU14" s="8">
        <v>7545</v>
      </c>
      <c r="BV14" s="136">
        <f t="shared" si="23"/>
        <v>0.76825170552896849</v>
      </c>
      <c r="BW14" s="8">
        <v>44270</v>
      </c>
      <c r="BX14" s="8">
        <v>42828</v>
      </c>
      <c r="BY14" s="136">
        <f t="shared" si="24"/>
        <v>0.96742715156991188</v>
      </c>
      <c r="BZ14" s="8">
        <v>19455</v>
      </c>
      <c r="CA14" s="8">
        <v>18992</v>
      </c>
      <c r="CB14" s="136">
        <f t="shared" si="25"/>
        <v>0.976201490619378</v>
      </c>
      <c r="CC14" s="8">
        <v>63725</v>
      </c>
      <c r="CD14" s="8">
        <v>61820</v>
      </c>
      <c r="CE14" s="136">
        <f t="shared" si="26"/>
        <v>0.97010592389172223</v>
      </c>
      <c r="CF14" s="54">
        <v>0.63</v>
      </c>
      <c r="CG14" s="127">
        <v>0.51621510673234816</v>
      </c>
      <c r="CH14" s="93">
        <f t="shared" si="27"/>
        <v>0.8193890583053145</v>
      </c>
      <c r="CI14" s="8">
        <v>186</v>
      </c>
      <c r="CJ14" s="8">
        <v>163</v>
      </c>
      <c r="CK14" s="136">
        <f t="shared" si="28"/>
        <v>0.87634408602150538</v>
      </c>
      <c r="CL14" s="8">
        <v>187</v>
      </c>
      <c r="CM14" s="8">
        <v>66</v>
      </c>
      <c r="CN14" s="136">
        <f t="shared" si="29"/>
        <v>0.35294117647058826</v>
      </c>
      <c r="CO14" s="8">
        <v>17884</v>
      </c>
      <c r="CP14" s="8">
        <v>17026</v>
      </c>
      <c r="CQ14" s="136">
        <f t="shared" si="30"/>
        <v>0.95202415566987253</v>
      </c>
      <c r="CR14" s="8">
        <v>128</v>
      </c>
      <c r="CS14" s="8">
        <v>120</v>
      </c>
      <c r="CT14" s="136">
        <f t="shared" si="31"/>
        <v>0.9375</v>
      </c>
      <c r="CU14" s="8">
        <v>64</v>
      </c>
      <c r="CV14" s="8">
        <v>64</v>
      </c>
      <c r="CW14" s="136">
        <f t="shared" si="32"/>
        <v>1</v>
      </c>
      <c r="CX14" s="759"/>
      <c r="CY14" s="759"/>
      <c r="CZ14" s="755"/>
      <c r="DA14" s="759"/>
      <c r="DB14" s="759"/>
      <c r="DC14" s="755"/>
      <c r="DD14" s="8">
        <v>10</v>
      </c>
      <c r="DE14" s="8">
        <v>0</v>
      </c>
      <c r="DF14" s="93">
        <f t="shared" si="33"/>
        <v>0</v>
      </c>
      <c r="DG14" s="8">
        <v>4765</v>
      </c>
      <c r="DH14" s="8">
        <v>4803</v>
      </c>
      <c r="DI14" s="93">
        <f t="shared" si="34"/>
        <v>1.0079748163693598</v>
      </c>
      <c r="DJ14" s="8">
        <v>236</v>
      </c>
      <c r="DK14" s="8">
        <v>259</v>
      </c>
      <c r="DL14" s="93">
        <f t="shared" si="35"/>
        <v>1.097457627118644</v>
      </c>
      <c r="DM14" s="8">
        <v>182</v>
      </c>
      <c r="DN14" s="8">
        <v>176</v>
      </c>
      <c r="DO14" s="93">
        <f t="shared" si="36"/>
        <v>0.96703296703296704</v>
      </c>
      <c r="DP14" s="8">
        <v>100</v>
      </c>
      <c r="DQ14" s="8">
        <v>99</v>
      </c>
      <c r="DR14" s="93">
        <f t="shared" si="37"/>
        <v>0.99</v>
      </c>
      <c r="DS14" s="759"/>
      <c r="DT14" s="759"/>
      <c r="DU14" s="755"/>
      <c r="DV14" s="759"/>
      <c r="DW14" s="759"/>
      <c r="DX14" s="755"/>
      <c r="DY14" s="760"/>
      <c r="DZ14" s="759"/>
      <c r="EA14" s="755"/>
      <c r="EB14" s="760"/>
      <c r="EC14" s="759"/>
      <c r="ED14" s="755"/>
    </row>
    <row r="15" spans="1:134" s="1" customFormat="1" x14ac:dyDescent="0.55000000000000004">
      <c r="A15" s="8">
        <v>15</v>
      </c>
      <c r="B15" s="9" t="s">
        <v>506</v>
      </c>
      <c r="C15" s="8">
        <v>7784</v>
      </c>
      <c r="D15" s="8">
        <v>18269</v>
      </c>
      <c r="E15" s="93">
        <f t="shared" si="0"/>
        <v>2.3469938335046248</v>
      </c>
      <c r="F15" s="8">
        <v>653</v>
      </c>
      <c r="G15" s="8">
        <v>1362</v>
      </c>
      <c r="H15" s="93">
        <f t="shared" si="1"/>
        <v>2.0857580398162328</v>
      </c>
      <c r="I15" s="37">
        <v>8437</v>
      </c>
      <c r="J15" s="8">
        <v>19631</v>
      </c>
      <c r="K15" s="93">
        <f t="shared" si="2"/>
        <v>2.326774919995259</v>
      </c>
      <c r="L15" s="37">
        <v>30581</v>
      </c>
      <c r="M15" s="8">
        <v>29845</v>
      </c>
      <c r="N15" s="93">
        <f t="shared" si="3"/>
        <v>0.97593276871259937</v>
      </c>
      <c r="O15" s="37">
        <v>39018</v>
      </c>
      <c r="P15" s="8">
        <v>49476</v>
      </c>
      <c r="Q15" s="93">
        <f t="shared" si="4"/>
        <v>1.2680301399354144</v>
      </c>
      <c r="R15" s="8">
        <v>595</v>
      </c>
      <c r="S15" s="8">
        <v>513</v>
      </c>
      <c r="T15" s="93">
        <f t="shared" si="5"/>
        <v>0.86218487394957988</v>
      </c>
      <c r="U15" s="8">
        <v>173</v>
      </c>
      <c r="V15" s="8">
        <v>206</v>
      </c>
      <c r="W15" s="93">
        <f t="shared" si="6"/>
        <v>1.1907514450867052</v>
      </c>
      <c r="X15" s="8">
        <v>1317</v>
      </c>
      <c r="Y15" s="8">
        <v>2722</v>
      </c>
      <c r="Z15" s="93">
        <f t="shared" si="7"/>
        <v>2.0668185269552013</v>
      </c>
      <c r="AA15" s="8">
        <v>20064</v>
      </c>
      <c r="AB15" s="8">
        <v>17293</v>
      </c>
      <c r="AC15" s="93">
        <f t="shared" si="8"/>
        <v>0.86189194577352468</v>
      </c>
      <c r="AD15" s="8">
        <v>59</v>
      </c>
      <c r="AE15" s="8">
        <v>90</v>
      </c>
      <c r="AF15" s="93">
        <f t="shared" si="9"/>
        <v>1.5254237288135593</v>
      </c>
      <c r="AG15" s="8">
        <v>4649</v>
      </c>
      <c r="AH15" s="8">
        <v>4581</v>
      </c>
      <c r="AI15" s="93">
        <f t="shared" si="10"/>
        <v>0.98537319853731986</v>
      </c>
      <c r="AJ15" s="8">
        <v>0</v>
      </c>
      <c r="AK15" s="8">
        <v>35</v>
      </c>
      <c r="AL15" s="93" t="str">
        <f t="shared" si="11"/>
        <v>N/A</v>
      </c>
      <c r="AM15" s="8">
        <v>256</v>
      </c>
      <c r="AN15" s="8">
        <v>466</v>
      </c>
      <c r="AO15" s="93">
        <f t="shared" si="12"/>
        <v>1.8203125</v>
      </c>
      <c r="AP15" s="8">
        <v>0</v>
      </c>
      <c r="AQ15" s="8">
        <v>43</v>
      </c>
      <c r="AR15" s="93" t="str">
        <f t="shared" si="13"/>
        <v>N/A</v>
      </c>
      <c r="AS15" s="8">
        <v>0</v>
      </c>
      <c r="AT15" s="8">
        <v>6</v>
      </c>
      <c r="AU15" s="93" t="str">
        <f t="shared" si="14"/>
        <v>N/A</v>
      </c>
      <c r="AV15" s="8">
        <v>15</v>
      </c>
      <c r="AW15" s="8">
        <v>42</v>
      </c>
      <c r="AX15" s="93">
        <f t="shared" si="15"/>
        <v>2.8</v>
      </c>
      <c r="AY15" s="8">
        <v>381</v>
      </c>
      <c r="AZ15" s="8">
        <v>644</v>
      </c>
      <c r="BA15" s="93">
        <f t="shared" si="16"/>
        <v>1.6902887139107612</v>
      </c>
      <c r="BB15" s="8">
        <v>3072</v>
      </c>
      <c r="BC15" s="8">
        <v>2805</v>
      </c>
      <c r="BD15" s="93">
        <f t="shared" si="17"/>
        <v>0.9130859375</v>
      </c>
      <c r="BE15" s="8">
        <v>0</v>
      </c>
      <c r="BF15" s="8">
        <v>1</v>
      </c>
      <c r="BG15" s="93" t="str">
        <f t="shared" si="18"/>
        <v>N/A</v>
      </c>
      <c r="BH15" s="8">
        <v>26016</v>
      </c>
      <c r="BI15" s="8">
        <v>23725</v>
      </c>
      <c r="BJ15" s="136">
        <f t="shared" si="19"/>
        <v>0.91193880688806883</v>
      </c>
      <c r="BK15" s="8">
        <v>13399</v>
      </c>
      <c r="BL15" s="8">
        <v>13581</v>
      </c>
      <c r="BM15" s="136">
        <f t="shared" si="20"/>
        <v>1.013583103216658</v>
      </c>
      <c r="BN15" s="8">
        <v>4861</v>
      </c>
      <c r="BO15" s="8">
        <v>4358</v>
      </c>
      <c r="BP15" s="136">
        <f t="shared" si="21"/>
        <v>0.89652334910512244</v>
      </c>
      <c r="BQ15" s="8">
        <v>2823</v>
      </c>
      <c r="BR15" s="8">
        <v>2920</v>
      </c>
      <c r="BS15" s="136">
        <f t="shared" si="22"/>
        <v>1.0343606092809068</v>
      </c>
      <c r="BT15" s="8">
        <v>7684</v>
      </c>
      <c r="BU15" s="8">
        <v>7278</v>
      </c>
      <c r="BV15" s="136">
        <f t="shared" si="23"/>
        <v>0.94716293597084855</v>
      </c>
      <c r="BW15" s="8">
        <v>13717</v>
      </c>
      <c r="BX15" s="8">
        <v>12887</v>
      </c>
      <c r="BY15" s="136">
        <f t="shared" si="24"/>
        <v>0.93949114237807096</v>
      </c>
      <c r="BZ15" s="8">
        <v>2491</v>
      </c>
      <c r="CA15" s="8">
        <v>2373</v>
      </c>
      <c r="CB15" s="136">
        <f t="shared" si="25"/>
        <v>0.95262946607788035</v>
      </c>
      <c r="CC15" s="8">
        <v>16208</v>
      </c>
      <c r="CD15" s="8">
        <v>15260</v>
      </c>
      <c r="CE15" s="136">
        <f t="shared" si="26"/>
        <v>0.94151036525172749</v>
      </c>
      <c r="CF15" s="54">
        <v>0.63</v>
      </c>
      <c r="CG15" s="127">
        <v>0.53589573669096535</v>
      </c>
      <c r="CH15" s="93">
        <f t="shared" si="27"/>
        <v>0.8506281534777228</v>
      </c>
      <c r="CI15" s="8">
        <v>215</v>
      </c>
      <c r="CJ15" s="8">
        <v>230</v>
      </c>
      <c r="CK15" s="136">
        <f t="shared" si="28"/>
        <v>1.069767441860465</v>
      </c>
      <c r="CL15" s="8">
        <v>338</v>
      </c>
      <c r="CM15" s="8">
        <v>257</v>
      </c>
      <c r="CN15" s="136">
        <f t="shared" si="29"/>
        <v>0.76035502958579881</v>
      </c>
      <c r="CO15" s="8">
        <v>27998</v>
      </c>
      <c r="CP15" s="8">
        <v>26318</v>
      </c>
      <c r="CQ15" s="136">
        <f t="shared" si="30"/>
        <v>0.93999571397956994</v>
      </c>
      <c r="CR15" s="8">
        <v>179</v>
      </c>
      <c r="CS15" s="8">
        <v>170</v>
      </c>
      <c r="CT15" s="136">
        <f t="shared" si="31"/>
        <v>0.94972067039106145</v>
      </c>
      <c r="CU15" s="8">
        <v>89</v>
      </c>
      <c r="CV15" s="8">
        <v>112</v>
      </c>
      <c r="CW15" s="136">
        <f t="shared" si="32"/>
        <v>1.2584269662921348</v>
      </c>
      <c r="CX15" s="759"/>
      <c r="CY15" s="759"/>
      <c r="CZ15" s="755"/>
      <c r="DA15" s="759"/>
      <c r="DB15" s="759"/>
      <c r="DC15" s="755"/>
      <c r="DD15" s="8">
        <v>10</v>
      </c>
      <c r="DE15" s="8">
        <v>0</v>
      </c>
      <c r="DF15" s="93">
        <f t="shared" si="33"/>
        <v>0</v>
      </c>
      <c r="DG15" s="8">
        <v>4093</v>
      </c>
      <c r="DH15" s="8">
        <v>5977</v>
      </c>
      <c r="DI15" s="93">
        <f t="shared" si="34"/>
        <v>1.4602980698753971</v>
      </c>
      <c r="DJ15" s="8">
        <v>371</v>
      </c>
      <c r="DK15" s="8">
        <v>1234</v>
      </c>
      <c r="DL15" s="93">
        <f t="shared" si="35"/>
        <v>3.3261455525606469</v>
      </c>
      <c r="DM15" s="8">
        <v>138</v>
      </c>
      <c r="DN15" s="8">
        <v>142</v>
      </c>
      <c r="DO15" s="93">
        <f t="shared" si="36"/>
        <v>1.0289855072463767</v>
      </c>
      <c r="DP15" s="8">
        <v>76</v>
      </c>
      <c r="DQ15" s="8">
        <v>83</v>
      </c>
      <c r="DR15" s="93">
        <f t="shared" si="37"/>
        <v>1.0921052631578947</v>
      </c>
      <c r="DS15" s="759"/>
      <c r="DT15" s="759"/>
      <c r="DU15" s="755"/>
      <c r="DV15" s="759"/>
      <c r="DW15" s="759"/>
      <c r="DX15" s="755"/>
      <c r="DY15" s="760"/>
      <c r="DZ15" s="759"/>
      <c r="EA15" s="755"/>
      <c r="EB15" s="760"/>
      <c r="EC15" s="759"/>
      <c r="ED15" s="755"/>
    </row>
    <row r="16" spans="1:134" s="1" customFormat="1" x14ac:dyDescent="0.55000000000000004">
      <c r="A16" s="8">
        <v>17</v>
      </c>
      <c r="B16" s="9" t="s">
        <v>507</v>
      </c>
      <c r="C16" s="8">
        <v>13857</v>
      </c>
      <c r="D16" s="8">
        <v>21068</v>
      </c>
      <c r="E16" s="93">
        <f t="shared" si="0"/>
        <v>1.5203868081114238</v>
      </c>
      <c r="F16" s="8">
        <v>1860</v>
      </c>
      <c r="G16" s="8">
        <v>1180</v>
      </c>
      <c r="H16" s="93">
        <f t="shared" si="1"/>
        <v>0.63440860215053763</v>
      </c>
      <c r="I16" s="37">
        <v>15717</v>
      </c>
      <c r="J16" s="8">
        <v>22248</v>
      </c>
      <c r="K16" s="93">
        <f t="shared" si="2"/>
        <v>1.4155373162817331</v>
      </c>
      <c r="L16" s="37">
        <v>24848</v>
      </c>
      <c r="M16" s="8">
        <v>19215</v>
      </c>
      <c r="N16" s="93">
        <f t="shared" si="3"/>
        <v>0.77330167417900841</v>
      </c>
      <c r="O16" s="37">
        <v>40565</v>
      </c>
      <c r="P16" s="8">
        <v>41463</v>
      </c>
      <c r="Q16" s="93">
        <f t="shared" si="4"/>
        <v>1.0221373104893381</v>
      </c>
      <c r="R16" s="8">
        <v>562</v>
      </c>
      <c r="S16" s="8">
        <v>387</v>
      </c>
      <c r="T16" s="93">
        <f t="shared" si="5"/>
        <v>0.68861209964412806</v>
      </c>
      <c r="U16" s="8">
        <v>2032</v>
      </c>
      <c r="V16" s="8">
        <v>743</v>
      </c>
      <c r="W16" s="93">
        <f t="shared" si="6"/>
        <v>0.36564960629921262</v>
      </c>
      <c r="X16" s="8">
        <v>1304</v>
      </c>
      <c r="Y16" s="8">
        <v>993</v>
      </c>
      <c r="Z16" s="93">
        <f t="shared" si="7"/>
        <v>0.76150306748466257</v>
      </c>
      <c r="AA16" s="8">
        <v>11885</v>
      </c>
      <c r="AB16" s="8">
        <v>10418</v>
      </c>
      <c r="AC16" s="93">
        <f t="shared" si="8"/>
        <v>0.87656710138830463</v>
      </c>
      <c r="AD16" s="8">
        <v>125</v>
      </c>
      <c r="AE16" s="8">
        <v>78</v>
      </c>
      <c r="AF16" s="93">
        <f t="shared" si="9"/>
        <v>0.624</v>
      </c>
      <c r="AG16" s="8">
        <v>5748</v>
      </c>
      <c r="AH16" s="8">
        <v>4291</v>
      </c>
      <c r="AI16" s="93">
        <f t="shared" si="10"/>
        <v>0.74652052887961029</v>
      </c>
      <c r="AJ16" s="8">
        <v>0</v>
      </c>
      <c r="AK16" s="8">
        <v>52</v>
      </c>
      <c r="AL16" s="93" t="str">
        <f t="shared" si="11"/>
        <v>N/A</v>
      </c>
      <c r="AM16" s="8">
        <v>650</v>
      </c>
      <c r="AN16" s="8">
        <v>234</v>
      </c>
      <c r="AO16" s="93">
        <f t="shared" si="12"/>
        <v>0.36</v>
      </c>
      <c r="AP16" s="8">
        <v>0</v>
      </c>
      <c r="AQ16" s="8">
        <v>11</v>
      </c>
      <c r="AR16" s="93" t="str">
        <f t="shared" si="13"/>
        <v>N/A</v>
      </c>
      <c r="AS16" s="8">
        <v>0</v>
      </c>
      <c r="AT16" s="8">
        <v>3</v>
      </c>
      <c r="AU16" s="93" t="str">
        <f t="shared" si="14"/>
        <v>N/A</v>
      </c>
      <c r="AV16" s="8">
        <v>18</v>
      </c>
      <c r="AW16" s="8">
        <v>28</v>
      </c>
      <c r="AX16" s="93">
        <f t="shared" si="15"/>
        <v>1.5555555555555556</v>
      </c>
      <c r="AY16" s="8">
        <v>1112</v>
      </c>
      <c r="AZ16" s="8">
        <v>965</v>
      </c>
      <c r="BA16" s="93">
        <f t="shared" si="16"/>
        <v>0.8678057553956835</v>
      </c>
      <c r="BB16" s="8">
        <v>1412</v>
      </c>
      <c r="BC16" s="8">
        <v>830</v>
      </c>
      <c r="BD16" s="93">
        <f t="shared" si="17"/>
        <v>0.58781869688385269</v>
      </c>
      <c r="BE16" s="8">
        <v>0</v>
      </c>
      <c r="BF16" s="8">
        <v>2</v>
      </c>
      <c r="BG16" s="93" t="str">
        <f t="shared" si="18"/>
        <v>N/A</v>
      </c>
      <c r="BH16" s="8">
        <v>20877</v>
      </c>
      <c r="BI16" s="8">
        <v>18182</v>
      </c>
      <c r="BJ16" s="136">
        <f t="shared" si="19"/>
        <v>0.87091057144225703</v>
      </c>
      <c r="BK16" s="8">
        <v>20955</v>
      </c>
      <c r="BL16" s="8">
        <v>12520</v>
      </c>
      <c r="BM16" s="136">
        <f t="shared" si="20"/>
        <v>0.59747077069911714</v>
      </c>
      <c r="BN16" s="8">
        <v>7017</v>
      </c>
      <c r="BO16" s="8">
        <v>2960</v>
      </c>
      <c r="BP16" s="136">
        <f t="shared" si="21"/>
        <v>0.42183269203363261</v>
      </c>
      <c r="BQ16" s="8">
        <v>5513</v>
      </c>
      <c r="BR16" s="8">
        <v>3139</v>
      </c>
      <c r="BS16" s="136">
        <f t="shared" si="22"/>
        <v>0.56938146199891171</v>
      </c>
      <c r="BT16" s="8">
        <v>12530</v>
      </c>
      <c r="BU16" s="8">
        <v>6099</v>
      </c>
      <c r="BV16" s="136">
        <f t="shared" si="23"/>
        <v>0.48675179569034316</v>
      </c>
      <c r="BW16" s="8">
        <v>29810</v>
      </c>
      <c r="BX16" s="8">
        <v>24093</v>
      </c>
      <c r="BY16" s="136">
        <f t="shared" si="24"/>
        <v>0.80821871855082184</v>
      </c>
      <c r="BZ16" s="8">
        <v>8443</v>
      </c>
      <c r="CA16" s="8">
        <v>8030</v>
      </c>
      <c r="CB16" s="136">
        <f t="shared" si="25"/>
        <v>0.95108373800781709</v>
      </c>
      <c r="CC16" s="8">
        <v>38253</v>
      </c>
      <c r="CD16" s="8">
        <v>32123</v>
      </c>
      <c r="CE16" s="136">
        <f t="shared" si="26"/>
        <v>0.8397511306302774</v>
      </c>
      <c r="CF16" s="54">
        <v>0.63</v>
      </c>
      <c r="CG16" s="127">
        <v>0.48714057507987218</v>
      </c>
      <c r="CH16" s="93">
        <f t="shared" si="27"/>
        <v>0.77323900806328916</v>
      </c>
      <c r="CI16" s="8">
        <v>100</v>
      </c>
      <c r="CJ16" s="8">
        <v>60</v>
      </c>
      <c r="CK16" s="136">
        <f t="shared" si="28"/>
        <v>0.6</v>
      </c>
      <c r="CL16" s="8">
        <v>132</v>
      </c>
      <c r="CM16" s="8">
        <v>57</v>
      </c>
      <c r="CN16" s="136">
        <f t="shared" si="29"/>
        <v>0.43181818181818182</v>
      </c>
      <c r="CO16" s="8">
        <v>17564</v>
      </c>
      <c r="CP16" s="8">
        <v>14567</v>
      </c>
      <c r="CQ16" s="136">
        <f t="shared" si="30"/>
        <v>0.82936688681393755</v>
      </c>
      <c r="CR16" s="8">
        <v>147</v>
      </c>
      <c r="CS16" s="8">
        <v>121</v>
      </c>
      <c r="CT16" s="136">
        <f t="shared" si="31"/>
        <v>0.8231292517006803</v>
      </c>
      <c r="CU16" s="8">
        <v>73</v>
      </c>
      <c r="CV16" s="8">
        <v>29</v>
      </c>
      <c r="CW16" s="136">
        <f t="shared" si="32"/>
        <v>0.39726027397260272</v>
      </c>
      <c r="CX16" s="759"/>
      <c r="CY16" s="759"/>
      <c r="CZ16" s="755"/>
      <c r="DA16" s="759"/>
      <c r="DB16" s="759"/>
      <c r="DC16" s="755"/>
      <c r="DD16" s="8">
        <v>10</v>
      </c>
      <c r="DE16" s="8">
        <v>0</v>
      </c>
      <c r="DF16" s="93">
        <f t="shared" si="33"/>
        <v>0</v>
      </c>
      <c r="DG16" s="8">
        <v>2062</v>
      </c>
      <c r="DH16" s="8">
        <v>1963</v>
      </c>
      <c r="DI16" s="93">
        <f t="shared" si="34"/>
        <v>0.95198836081474292</v>
      </c>
      <c r="DJ16" s="8">
        <v>232</v>
      </c>
      <c r="DK16" s="8">
        <v>2760</v>
      </c>
      <c r="DL16" s="93">
        <f t="shared" si="35"/>
        <v>11.896551724137931</v>
      </c>
      <c r="DM16" s="8">
        <v>69</v>
      </c>
      <c r="DN16" s="8">
        <v>66</v>
      </c>
      <c r="DO16" s="93">
        <f t="shared" si="36"/>
        <v>0.95652173913043481</v>
      </c>
      <c r="DP16" s="8">
        <v>38</v>
      </c>
      <c r="DQ16" s="8">
        <v>50</v>
      </c>
      <c r="DR16" s="93">
        <f t="shared" si="37"/>
        <v>1.3157894736842106</v>
      </c>
      <c r="DS16" s="759"/>
      <c r="DT16" s="759"/>
      <c r="DU16" s="755"/>
      <c r="DV16" s="759"/>
      <c r="DW16" s="759"/>
      <c r="DX16" s="755"/>
      <c r="DY16" s="760"/>
      <c r="DZ16" s="759"/>
      <c r="EA16" s="755"/>
      <c r="EB16" s="760"/>
      <c r="EC16" s="759"/>
      <c r="ED16" s="755"/>
    </row>
    <row r="17" spans="1:134" s="1" customFormat="1" x14ac:dyDescent="0.55000000000000004">
      <c r="A17" s="8">
        <v>18</v>
      </c>
      <c r="B17" s="9" t="s">
        <v>509</v>
      </c>
      <c r="C17" s="8">
        <v>15729</v>
      </c>
      <c r="D17" s="8">
        <v>20887</v>
      </c>
      <c r="E17" s="93">
        <f t="shared" si="0"/>
        <v>1.3279293025621464</v>
      </c>
      <c r="F17" s="8">
        <v>606</v>
      </c>
      <c r="G17" s="8">
        <v>782</v>
      </c>
      <c r="H17" s="93">
        <f t="shared" si="1"/>
        <v>1.2904290429042904</v>
      </c>
      <c r="I17" s="37">
        <v>16335</v>
      </c>
      <c r="J17" s="8">
        <v>21669</v>
      </c>
      <c r="K17" s="93">
        <f t="shared" si="2"/>
        <v>1.3265381083562902</v>
      </c>
      <c r="L17" s="37">
        <v>2354</v>
      </c>
      <c r="M17" s="8">
        <v>3687</v>
      </c>
      <c r="N17" s="93">
        <f t="shared" si="3"/>
        <v>1.5662701784197111</v>
      </c>
      <c r="O17" s="37">
        <v>18689</v>
      </c>
      <c r="P17" s="8">
        <v>25356</v>
      </c>
      <c r="Q17" s="93">
        <f t="shared" si="4"/>
        <v>1.356733907646209</v>
      </c>
      <c r="R17" s="8">
        <v>100</v>
      </c>
      <c r="S17" s="8">
        <v>48</v>
      </c>
      <c r="T17" s="93">
        <f t="shared" si="5"/>
        <v>0.48</v>
      </c>
      <c r="U17" s="8">
        <v>130</v>
      </c>
      <c r="V17" s="8">
        <v>217</v>
      </c>
      <c r="W17" s="93">
        <f t="shared" si="6"/>
        <v>1.6692307692307693</v>
      </c>
      <c r="X17" s="8">
        <v>200</v>
      </c>
      <c r="Y17" s="8">
        <v>418</v>
      </c>
      <c r="Z17" s="93">
        <f t="shared" si="7"/>
        <v>2.09</v>
      </c>
      <c r="AA17" s="8">
        <v>822</v>
      </c>
      <c r="AB17" s="8">
        <v>1536</v>
      </c>
      <c r="AC17" s="93">
        <f t="shared" si="8"/>
        <v>1.8686131386861313</v>
      </c>
      <c r="AD17" s="8">
        <v>20</v>
      </c>
      <c r="AE17" s="8">
        <v>37</v>
      </c>
      <c r="AF17" s="93">
        <f t="shared" si="9"/>
        <v>1.85</v>
      </c>
      <c r="AG17" s="8">
        <v>640</v>
      </c>
      <c r="AH17" s="8">
        <v>582</v>
      </c>
      <c r="AI17" s="93">
        <f t="shared" si="10"/>
        <v>0.90937500000000004</v>
      </c>
      <c r="AJ17" s="8">
        <v>0</v>
      </c>
      <c r="AK17" s="8">
        <v>11</v>
      </c>
      <c r="AL17" s="93" t="str">
        <f t="shared" si="11"/>
        <v>N/A</v>
      </c>
      <c r="AM17" s="8">
        <v>85</v>
      </c>
      <c r="AN17" s="8">
        <v>66</v>
      </c>
      <c r="AO17" s="93">
        <f t="shared" si="12"/>
        <v>0.77647058823529413</v>
      </c>
      <c r="AP17" s="8">
        <v>0</v>
      </c>
      <c r="AQ17" s="8">
        <v>8</v>
      </c>
      <c r="AR17" s="93" t="str">
        <f t="shared" si="13"/>
        <v>N/A</v>
      </c>
      <c r="AS17" s="8">
        <v>0</v>
      </c>
      <c r="AT17" s="8">
        <v>1</v>
      </c>
      <c r="AU17" s="93" t="str">
        <f t="shared" si="14"/>
        <v>N/A</v>
      </c>
      <c r="AV17" s="8">
        <v>87</v>
      </c>
      <c r="AW17" s="8">
        <v>225</v>
      </c>
      <c r="AX17" s="93">
        <f t="shared" si="15"/>
        <v>2.5862068965517242</v>
      </c>
      <c r="AY17" s="8">
        <v>80</v>
      </c>
      <c r="AZ17" s="8">
        <v>144</v>
      </c>
      <c r="BA17" s="93">
        <f t="shared" si="16"/>
        <v>1.8</v>
      </c>
      <c r="BB17" s="8">
        <v>190</v>
      </c>
      <c r="BC17" s="8">
        <v>358</v>
      </c>
      <c r="BD17" s="93">
        <f t="shared" si="17"/>
        <v>1.8842105263157896</v>
      </c>
      <c r="BE17" s="8">
        <v>0</v>
      </c>
      <c r="BF17" s="8">
        <v>1</v>
      </c>
      <c r="BG17" s="93" t="str">
        <f t="shared" si="18"/>
        <v>N/A</v>
      </c>
      <c r="BH17" s="8">
        <v>8878</v>
      </c>
      <c r="BI17" s="8">
        <v>8529</v>
      </c>
      <c r="BJ17" s="136">
        <f t="shared" si="19"/>
        <v>0.96068934444694754</v>
      </c>
      <c r="BK17" s="8">
        <v>4402</v>
      </c>
      <c r="BL17" s="8">
        <v>3941</v>
      </c>
      <c r="BM17" s="136">
        <f t="shared" si="20"/>
        <v>0.89527487505679237</v>
      </c>
      <c r="BN17" s="8">
        <v>1647</v>
      </c>
      <c r="BO17" s="8">
        <v>1791</v>
      </c>
      <c r="BP17" s="136">
        <f t="shared" si="21"/>
        <v>1.0874316939890711</v>
      </c>
      <c r="BQ17" s="8">
        <v>1108</v>
      </c>
      <c r="BR17" s="8">
        <v>980</v>
      </c>
      <c r="BS17" s="136">
        <f t="shared" si="22"/>
        <v>0.8844765342960289</v>
      </c>
      <c r="BT17" s="8">
        <v>2755</v>
      </c>
      <c r="BU17" s="8">
        <v>2771</v>
      </c>
      <c r="BV17" s="136">
        <f t="shared" si="23"/>
        <v>1.0058076225045371</v>
      </c>
      <c r="BW17" s="8">
        <v>12241</v>
      </c>
      <c r="BX17" s="8">
        <v>11424</v>
      </c>
      <c r="BY17" s="136">
        <f t="shared" si="24"/>
        <v>0.93325708683931052</v>
      </c>
      <c r="BZ17" s="8">
        <v>6844</v>
      </c>
      <c r="CA17" s="8">
        <v>9145</v>
      </c>
      <c r="CB17" s="136">
        <f t="shared" si="25"/>
        <v>1.3362068965517242</v>
      </c>
      <c r="CC17" s="8">
        <v>19085</v>
      </c>
      <c r="CD17" s="8">
        <v>20569</v>
      </c>
      <c r="CE17" s="136">
        <f t="shared" si="26"/>
        <v>1.0777574011003406</v>
      </c>
      <c r="CF17" s="54">
        <v>0.63</v>
      </c>
      <c r="CG17" s="127">
        <v>0.70312103527023595</v>
      </c>
      <c r="CH17" s="93">
        <f t="shared" si="27"/>
        <v>1.116065135349581</v>
      </c>
      <c r="CI17" s="8">
        <v>188</v>
      </c>
      <c r="CJ17" s="8">
        <v>167</v>
      </c>
      <c r="CK17" s="136">
        <f t="shared" si="28"/>
        <v>0.88829787234042556</v>
      </c>
      <c r="CL17" s="8">
        <v>124</v>
      </c>
      <c r="CM17" s="8">
        <v>39</v>
      </c>
      <c r="CN17" s="136">
        <f t="shared" si="29"/>
        <v>0.31451612903225806</v>
      </c>
      <c r="CO17" s="8">
        <v>11063</v>
      </c>
      <c r="CP17" s="8">
        <v>10902</v>
      </c>
      <c r="CQ17" s="136">
        <f t="shared" si="30"/>
        <v>0.9854469854469855</v>
      </c>
      <c r="CR17" s="8">
        <v>69</v>
      </c>
      <c r="CS17" s="8">
        <v>69</v>
      </c>
      <c r="CT17" s="136">
        <f t="shared" si="31"/>
        <v>1</v>
      </c>
      <c r="CU17" s="8">
        <v>34</v>
      </c>
      <c r="CV17" s="8">
        <v>29</v>
      </c>
      <c r="CW17" s="136">
        <f t="shared" si="32"/>
        <v>0.8529411764705882</v>
      </c>
      <c r="CX17" s="759"/>
      <c r="CY17" s="759"/>
      <c r="CZ17" s="755"/>
      <c r="DA17" s="759"/>
      <c r="DB17" s="759"/>
      <c r="DC17" s="755"/>
      <c r="DD17" s="8">
        <v>10</v>
      </c>
      <c r="DE17" s="8">
        <v>0</v>
      </c>
      <c r="DF17" s="93">
        <f t="shared" si="33"/>
        <v>0</v>
      </c>
      <c r="DG17" s="8">
        <v>1216</v>
      </c>
      <c r="DH17" s="8">
        <v>1305</v>
      </c>
      <c r="DI17" s="93">
        <f t="shared" si="34"/>
        <v>1.0731907894736843</v>
      </c>
      <c r="DJ17" s="8">
        <v>146</v>
      </c>
      <c r="DK17" s="8">
        <v>261</v>
      </c>
      <c r="DL17" s="93">
        <f t="shared" si="35"/>
        <v>1.7876712328767124</v>
      </c>
      <c r="DM17" s="8">
        <v>60</v>
      </c>
      <c r="DN17" s="8">
        <v>57</v>
      </c>
      <c r="DO17" s="93">
        <f t="shared" si="36"/>
        <v>0.95</v>
      </c>
      <c r="DP17" s="8">
        <v>33</v>
      </c>
      <c r="DQ17" s="8">
        <v>32</v>
      </c>
      <c r="DR17" s="93">
        <f t="shared" si="37"/>
        <v>0.96969696969696972</v>
      </c>
      <c r="DS17" s="759"/>
      <c r="DT17" s="759"/>
      <c r="DU17" s="755"/>
      <c r="DV17" s="759"/>
      <c r="DW17" s="759"/>
      <c r="DX17" s="755"/>
      <c r="DY17" s="760"/>
      <c r="DZ17" s="759"/>
      <c r="EA17" s="755"/>
      <c r="EB17" s="760"/>
      <c r="EC17" s="759"/>
      <c r="ED17" s="755"/>
    </row>
    <row r="18" spans="1:134" s="1" customFormat="1" x14ac:dyDescent="0.55000000000000004">
      <c r="A18" s="8">
        <v>19</v>
      </c>
      <c r="B18" s="9" t="s">
        <v>510</v>
      </c>
      <c r="C18" s="8">
        <v>19439</v>
      </c>
      <c r="D18" s="8">
        <v>44474</v>
      </c>
      <c r="E18" s="93">
        <f t="shared" si="0"/>
        <v>2.287874890683677</v>
      </c>
      <c r="F18" s="8">
        <v>2606</v>
      </c>
      <c r="G18" s="8">
        <v>3655</v>
      </c>
      <c r="H18" s="93">
        <f t="shared" si="1"/>
        <v>1.4025326170376056</v>
      </c>
      <c r="I18" s="37">
        <v>22045</v>
      </c>
      <c r="J18" s="8">
        <v>48129</v>
      </c>
      <c r="K18" s="93">
        <f t="shared" si="2"/>
        <v>2.1832161487865731</v>
      </c>
      <c r="L18" s="37">
        <v>50183</v>
      </c>
      <c r="M18" s="8">
        <v>49235</v>
      </c>
      <c r="N18" s="93">
        <f t="shared" si="3"/>
        <v>0.98110914054560305</v>
      </c>
      <c r="O18" s="37">
        <v>72228</v>
      </c>
      <c r="P18" s="8">
        <v>97364</v>
      </c>
      <c r="Q18" s="93">
        <f t="shared" si="4"/>
        <v>1.348009082350335</v>
      </c>
      <c r="R18" s="8">
        <v>636</v>
      </c>
      <c r="S18" s="8">
        <v>511</v>
      </c>
      <c r="T18" s="93">
        <f t="shared" si="5"/>
        <v>0.80345911949685533</v>
      </c>
      <c r="U18" s="8">
        <v>9393</v>
      </c>
      <c r="V18" s="8">
        <v>6405</v>
      </c>
      <c r="W18" s="93">
        <f t="shared" si="6"/>
        <v>0.68189076972213347</v>
      </c>
      <c r="X18" s="8">
        <v>600</v>
      </c>
      <c r="Y18" s="8">
        <v>1202</v>
      </c>
      <c r="Z18" s="93">
        <f t="shared" si="7"/>
        <v>2.0033333333333334</v>
      </c>
      <c r="AA18" s="8">
        <v>21441</v>
      </c>
      <c r="AB18" s="8">
        <v>19884</v>
      </c>
      <c r="AC18" s="93">
        <f t="shared" si="8"/>
        <v>0.92738211837134465</v>
      </c>
      <c r="AD18" s="8">
        <v>70</v>
      </c>
      <c r="AE18" s="8">
        <v>170</v>
      </c>
      <c r="AF18" s="93">
        <f t="shared" si="9"/>
        <v>2.4285714285714284</v>
      </c>
      <c r="AG18" s="8">
        <v>8842</v>
      </c>
      <c r="AH18" s="8">
        <v>11545</v>
      </c>
      <c r="AI18" s="93">
        <f t="shared" si="10"/>
        <v>1.3057000678579507</v>
      </c>
      <c r="AJ18" s="8">
        <v>2562</v>
      </c>
      <c r="AK18" s="8">
        <v>1672</v>
      </c>
      <c r="AL18" s="93">
        <f t="shared" si="11"/>
        <v>0.65261514441842305</v>
      </c>
      <c r="AM18" s="8">
        <v>2992</v>
      </c>
      <c r="AN18" s="8">
        <v>2829</v>
      </c>
      <c r="AO18" s="93">
        <f t="shared" si="12"/>
        <v>0.94552139037433158</v>
      </c>
      <c r="AP18" s="8">
        <v>0</v>
      </c>
      <c r="AQ18" s="8">
        <v>22</v>
      </c>
      <c r="AR18" s="93" t="str">
        <f t="shared" si="13"/>
        <v>N/A</v>
      </c>
      <c r="AS18" s="8">
        <v>0</v>
      </c>
      <c r="AT18" s="8">
        <v>6</v>
      </c>
      <c r="AU18" s="93" t="str">
        <f t="shared" si="14"/>
        <v>N/A</v>
      </c>
      <c r="AV18" s="8">
        <v>202</v>
      </c>
      <c r="AW18" s="8">
        <v>287</v>
      </c>
      <c r="AX18" s="93">
        <f t="shared" si="15"/>
        <v>1.4207920792079207</v>
      </c>
      <c r="AY18" s="8">
        <v>1005</v>
      </c>
      <c r="AZ18" s="8">
        <v>1636</v>
      </c>
      <c r="BA18" s="93">
        <f t="shared" si="16"/>
        <v>1.6278606965174129</v>
      </c>
      <c r="BB18" s="8">
        <v>2440</v>
      </c>
      <c r="BC18" s="8">
        <v>2763</v>
      </c>
      <c r="BD18" s="93">
        <f t="shared" si="17"/>
        <v>1.1323770491803278</v>
      </c>
      <c r="BE18" s="8">
        <v>0</v>
      </c>
      <c r="BF18" s="8">
        <v>0</v>
      </c>
      <c r="BG18" s="93" t="str">
        <f t="shared" si="18"/>
        <v>N/A</v>
      </c>
      <c r="BH18" s="8">
        <v>19786</v>
      </c>
      <c r="BI18" s="8">
        <v>19397</v>
      </c>
      <c r="BJ18" s="136">
        <f t="shared" si="19"/>
        <v>0.98033963408470637</v>
      </c>
      <c r="BK18" s="8">
        <v>8405</v>
      </c>
      <c r="BL18" s="8">
        <v>7648</v>
      </c>
      <c r="BM18" s="136">
        <f t="shared" si="20"/>
        <v>0.90993456276026174</v>
      </c>
      <c r="BN18" s="8">
        <v>3694</v>
      </c>
      <c r="BO18" s="8">
        <v>2690</v>
      </c>
      <c r="BP18" s="136">
        <f t="shared" si="21"/>
        <v>0.72820790471034114</v>
      </c>
      <c r="BQ18" s="8">
        <v>1789</v>
      </c>
      <c r="BR18" s="8">
        <v>1787</v>
      </c>
      <c r="BS18" s="136">
        <f t="shared" si="22"/>
        <v>0.99888205701509225</v>
      </c>
      <c r="BT18" s="8">
        <v>5483</v>
      </c>
      <c r="BU18" s="8">
        <v>4477</v>
      </c>
      <c r="BV18" s="136">
        <f t="shared" si="23"/>
        <v>0.81652380083895681</v>
      </c>
      <c r="BW18" s="8">
        <v>13609</v>
      </c>
      <c r="BX18" s="8">
        <v>9837</v>
      </c>
      <c r="BY18" s="136">
        <f t="shared" si="24"/>
        <v>0.72283047982952453</v>
      </c>
      <c r="BZ18" s="8">
        <v>6907</v>
      </c>
      <c r="CA18" s="8">
        <v>6965</v>
      </c>
      <c r="CB18" s="136">
        <f t="shared" si="25"/>
        <v>1.0083972781236428</v>
      </c>
      <c r="CC18" s="8">
        <v>20516</v>
      </c>
      <c r="CD18" s="8">
        <v>16802</v>
      </c>
      <c r="CE18" s="136">
        <f t="shared" si="26"/>
        <v>0.8189705595632677</v>
      </c>
      <c r="CF18" s="54">
        <v>0.63</v>
      </c>
      <c r="CG18" s="127">
        <v>0.58538179916317989</v>
      </c>
      <c r="CH18" s="93">
        <f t="shared" si="27"/>
        <v>0.92917745898917448</v>
      </c>
      <c r="CI18" s="8">
        <v>177</v>
      </c>
      <c r="CJ18" s="8">
        <v>151</v>
      </c>
      <c r="CK18" s="136">
        <f t="shared" si="28"/>
        <v>0.85310734463276838</v>
      </c>
      <c r="CL18" s="8">
        <v>168</v>
      </c>
      <c r="CM18" s="8">
        <v>124</v>
      </c>
      <c r="CN18" s="136">
        <f t="shared" si="29"/>
        <v>0.73809523809523814</v>
      </c>
      <c r="CO18" s="8">
        <v>14902</v>
      </c>
      <c r="CP18" s="8">
        <v>15970</v>
      </c>
      <c r="CQ18" s="136">
        <f t="shared" si="30"/>
        <v>1.0716682324520199</v>
      </c>
      <c r="CR18" s="8">
        <v>145</v>
      </c>
      <c r="CS18" s="8">
        <v>143</v>
      </c>
      <c r="CT18" s="136">
        <f t="shared" si="31"/>
        <v>0.98620689655172411</v>
      </c>
      <c r="CU18" s="8">
        <v>72</v>
      </c>
      <c r="CV18" s="8">
        <v>62</v>
      </c>
      <c r="CW18" s="136">
        <f t="shared" si="32"/>
        <v>0.86111111111111116</v>
      </c>
      <c r="CX18" s="759"/>
      <c r="CY18" s="759"/>
      <c r="CZ18" s="755"/>
      <c r="DA18" s="759"/>
      <c r="DB18" s="759"/>
      <c r="DC18" s="755"/>
      <c r="DD18" s="8">
        <v>10</v>
      </c>
      <c r="DE18" s="8">
        <v>0</v>
      </c>
      <c r="DF18" s="93">
        <f t="shared" si="33"/>
        <v>0</v>
      </c>
      <c r="DG18" s="8">
        <v>8010</v>
      </c>
      <c r="DH18" s="8">
        <v>6884</v>
      </c>
      <c r="DI18" s="93">
        <f t="shared" si="34"/>
        <v>0.85942571785268418</v>
      </c>
      <c r="DJ18" s="8">
        <v>197</v>
      </c>
      <c r="DK18" s="8">
        <v>1762</v>
      </c>
      <c r="DL18" s="93">
        <f t="shared" si="35"/>
        <v>8.9441624365482237</v>
      </c>
      <c r="DM18" s="8">
        <v>103</v>
      </c>
      <c r="DN18" s="8">
        <v>100</v>
      </c>
      <c r="DO18" s="93">
        <f t="shared" si="36"/>
        <v>0.970873786407767</v>
      </c>
      <c r="DP18" s="8">
        <v>57</v>
      </c>
      <c r="DQ18" s="8">
        <v>57</v>
      </c>
      <c r="DR18" s="93">
        <f t="shared" si="37"/>
        <v>1</v>
      </c>
      <c r="DS18" s="759"/>
      <c r="DT18" s="759"/>
      <c r="DU18" s="755"/>
      <c r="DV18" s="759"/>
      <c r="DW18" s="759"/>
      <c r="DX18" s="755"/>
      <c r="DY18" s="760"/>
      <c r="DZ18" s="759"/>
      <c r="EA18" s="755"/>
      <c r="EB18" s="760"/>
      <c r="EC18" s="759"/>
      <c r="ED18" s="755"/>
    </row>
    <row r="19" spans="1:134" s="1" customFormat="1" x14ac:dyDescent="0.55000000000000004">
      <c r="A19" s="8">
        <v>20</v>
      </c>
      <c r="B19" s="9" t="s">
        <v>511</v>
      </c>
      <c r="C19" s="8">
        <v>29692</v>
      </c>
      <c r="D19" s="8">
        <v>65305</v>
      </c>
      <c r="E19" s="93">
        <f t="shared" si="0"/>
        <v>2.1994139835645967</v>
      </c>
      <c r="F19" s="8">
        <v>1658</v>
      </c>
      <c r="G19" s="8">
        <v>2041</v>
      </c>
      <c r="H19" s="93">
        <f t="shared" si="1"/>
        <v>1.2310012062726177</v>
      </c>
      <c r="I19" s="37">
        <v>31350</v>
      </c>
      <c r="J19" s="8">
        <v>67346</v>
      </c>
      <c r="K19" s="93">
        <f t="shared" si="2"/>
        <v>2.1481977671451356</v>
      </c>
      <c r="L19" s="37">
        <v>62917</v>
      </c>
      <c r="M19" s="8">
        <v>56386</v>
      </c>
      <c r="N19" s="93">
        <f t="shared" si="3"/>
        <v>0.89619657644197914</v>
      </c>
      <c r="O19" s="37">
        <v>94267</v>
      </c>
      <c r="P19" s="8">
        <v>123732</v>
      </c>
      <c r="Q19" s="93">
        <f t="shared" si="4"/>
        <v>1.3125696160904665</v>
      </c>
      <c r="R19" s="8">
        <v>586</v>
      </c>
      <c r="S19" s="8">
        <v>376</v>
      </c>
      <c r="T19" s="93">
        <f t="shared" si="5"/>
        <v>0.64163822525597269</v>
      </c>
      <c r="U19" s="8">
        <v>1391</v>
      </c>
      <c r="V19" s="8">
        <v>1049</v>
      </c>
      <c r="W19" s="93">
        <f t="shared" si="6"/>
        <v>0.7541337167505392</v>
      </c>
      <c r="X19" s="8">
        <v>812</v>
      </c>
      <c r="Y19" s="8">
        <v>1086</v>
      </c>
      <c r="Z19" s="93">
        <f t="shared" si="7"/>
        <v>1.3374384236453203</v>
      </c>
      <c r="AA19" s="8">
        <v>47327</v>
      </c>
      <c r="AB19" s="8">
        <v>37819</v>
      </c>
      <c r="AC19" s="93">
        <f t="shared" si="8"/>
        <v>0.79909987956134976</v>
      </c>
      <c r="AD19" s="8">
        <v>37</v>
      </c>
      <c r="AE19" s="8">
        <v>123</v>
      </c>
      <c r="AF19" s="93">
        <f t="shared" si="9"/>
        <v>3.3243243243243241</v>
      </c>
      <c r="AG19" s="8">
        <v>8334</v>
      </c>
      <c r="AH19" s="8">
        <v>9829</v>
      </c>
      <c r="AI19" s="93">
        <f t="shared" si="10"/>
        <v>1.1793856491480681</v>
      </c>
      <c r="AJ19" s="8">
        <v>900</v>
      </c>
      <c r="AK19" s="8">
        <v>649</v>
      </c>
      <c r="AL19" s="93">
        <f t="shared" si="11"/>
        <v>0.72111111111111115</v>
      </c>
      <c r="AM19" s="8">
        <v>1494</v>
      </c>
      <c r="AN19" s="8">
        <v>1432</v>
      </c>
      <c r="AO19" s="93">
        <f t="shared" si="12"/>
        <v>0.95850066934404288</v>
      </c>
      <c r="AP19" s="8">
        <v>0</v>
      </c>
      <c r="AQ19" s="8">
        <v>14</v>
      </c>
      <c r="AR19" s="93" t="str">
        <f t="shared" si="13"/>
        <v>N/A</v>
      </c>
      <c r="AS19" s="8">
        <v>0</v>
      </c>
      <c r="AT19" s="8">
        <v>11</v>
      </c>
      <c r="AU19" s="93" t="str">
        <f t="shared" si="14"/>
        <v>N/A</v>
      </c>
      <c r="AV19" s="8">
        <v>135</v>
      </c>
      <c r="AW19" s="8">
        <v>46</v>
      </c>
      <c r="AX19" s="93">
        <f t="shared" si="15"/>
        <v>0.34074074074074073</v>
      </c>
      <c r="AY19" s="8">
        <v>596</v>
      </c>
      <c r="AZ19" s="8">
        <v>899</v>
      </c>
      <c r="BA19" s="93">
        <f t="shared" si="16"/>
        <v>1.5083892617449663</v>
      </c>
      <c r="BB19" s="8">
        <v>1305</v>
      </c>
      <c r="BC19" s="8">
        <v>1923</v>
      </c>
      <c r="BD19" s="93">
        <f t="shared" si="17"/>
        <v>1.4735632183908045</v>
      </c>
      <c r="BE19" s="8">
        <v>0</v>
      </c>
      <c r="BF19" s="8">
        <v>0</v>
      </c>
      <c r="BG19" s="93" t="str">
        <f t="shared" si="18"/>
        <v>N/A</v>
      </c>
      <c r="BH19" s="8">
        <v>37736</v>
      </c>
      <c r="BI19" s="8">
        <v>37367</v>
      </c>
      <c r="BJ19" s="136">
        <f t="shared" si="19"/>
        <v>0.99022153911384359</v>
      </c>
      <c r="BK19" s="8">
        <v>15808</v>
      </c>
      <c r="BL19" s="8">
        <v>13698</v>
      </c>
      <c r="BM19" s="136">
        <f t="shared" si="20"/>
        <v>0.86652327935222673</v>
      </c>
      <c r="BN19" s="8">
        <v>4877</v>
      </c>
      <c r="BO19" s="8">
        <v>5853</v>
      </c>
      <c r="BP19" s="136">
        <f t="shared" si="21"/>
        <v>1.2001230264506868</v>
      </c>
      <c r="BQ19" s="8">
        <v>4142</v>
      </c>
      <c r="BR19" s="8">
        <v>4487</v>
      </c>
      <c r="BS19" s="136">
        <f t="shared" si="22"/>
        <v>1.083293095123129</v>
      </c>
      <c r="BT19" s="8">
        <v>9019</v>
      </c>
      <c r="BU19" s="8">
        <v>10340</v>
      </c>
      <c r="BV19" s="136">
        <f t="shared" si="23"/>
        <v>1.1464685663599068</v>
      </c>
      <c r="BW19" s="8">
        <v>41534</v>
      </c>
      <c r="BX19" s="8">
        <v>42825</v>
      </c>
      <c r="BY19" s="136">
        <f t="shared" si="24"/>
        <v>1.0310829681706553</v>
      </c>
      <c r="BZ19" s="8">
        <v>16752</v>
      </c>
      <c r="CA19" s="8">
        <v>18235</v>
      </c>
      <c r="CB19" s="136">
        <f t="shared" si="25"/>
        <v>1.0885267430754537</v>
      </c>
      <c r="CC19" s="8">
        <v>58286</v>
      </c>
      <c r="CD19" s="8">
        <v>61060</v>
      </c>
      <c r="CE19" s="136">
        <f t="shared" si="26"/>
        <v>1.0475929039563532</v>
      </c>
      <c r="CF19" s="54">
        <v>0.63</v>
      </c>
      <c r="CG19" s="127">
        <v>0.75485472331727255</v>
      </c>
      <c r="CH19" s="93">
        <f t="shared" si="27"/>
        <v>1.1981821005036073</v>
      </c>
      <c r="CI19" s="8">
        <v>92</v>
      </c>
      <c r="CJ19" s="8">
        <v>77</v>
      </c>
      <c r="CK19" s="136">
        <f t="shared" si="28"/>
        <v>0.83695652173913049</v>
      </c>
      <c r="CL19" s="8">
        <v>83</v>
      </c>
      <c r="CM19" s="8">
        <v>30</v>
      </c>
      <c r="CN19" s="136">
        <f t="shared" si="29"/>
        <v>0.36144578313253012</v>
      </c>
      <c r="CO19" s="8">
        <v>7711</v>
      </c>
      <c r="CP19" s="8">
        <v>6934</v>
      </c>
      <c r="CQ19" s="136">
        <f t="shared" si="30"/>
        <v>0.8992348592919206</v>
      </c>
      <c r="CR19" s="8">
        <v>52</v>
      </c>
      <c r="CS19" s="8">
        <v>54</v>
      </c>
      <c r="CT19" s="136">
        <f t="shared" si="31"/>
        <v>1.0384615384615385</v>
      </c>
      <c r="CU19" s="8">
        <v>26</v>
      </c>
      <c r="CV19" s="8">
        <v>24</v>
      </c>
      <c r="CW19" s="136">
        <f t="shared" si="32"/>
        <v>0.92307692307692313</v>
      </c>
      <c r="CX19" s="759"/>
      <c r="CY19" s="759"/>
      <c r="CZ19" s="755"/>
      <c r="DA19" s="759"/>
      <c r="DB19" s="759"/>
      <c r="DC19" s="755"/>
      <c r="DD19" s="8">
        <v>0</v>
      </c>
      <c r="DE19" s="8">
        <v>0</v>
      </c>
      <c r="DF19" s="93" t="str">
        <f t="shared" si="33"/>
        <v>N/A</v>
      </c>
      <c r="DG19" s="8">
        <v>2723</v>
      </c>
      <c r="DH19" s="8">
        <v>3199</v>
      </c>
      <c r="DI19" s="93">
        <f t="shared" si="34"/>
        <v>1.1748071979434447</v>
      </c>
      <c r="DJ19" s="8">
        <v>102</v>
      </c>
      <c r="DK19" s="8">
        <v>916</v>
      </c>
      <c r="DL19" s="93">
        <f t="shared" si="35"/>
        <v>8.9803921568627452</v>
      </c>
      <c r="DM19" s="8">
        <v>183</v>
      </c>
      <c r="DN19" s="8">
        <v>176</v>
      </c>
      <c r="DO19" s="93">
        <f t="shared" si="36"/>
        <v>0.96174863387978138</v>
      </c>
      <c r="DP19" s="8">
        <v>100</v>
      </c>
      <c r="DQ19" s="8">
        <v>101</v>
      </c>
      <c r="DR19" s="93">
        <f t="shared" si="37"/>
        <v>1.01</v>
      </c>
      <c r="DS19" s="759"/>
      <c r="DT19" s="759"/>
      <c r="DU19" s="755"/>
      <c r="DV19" s="759"/>
      <c r="DW19" s="759"/>
      <c r="DX19" s="755"/>
      <c r="DY19" s="760"/>
      <c r="DZ19" s="759"/>
      <c r="EA19" s="755"/>
      <c r="EB19" s="760"/>
      <c r="EC19" s="759"/>
      <c r="ED19" s="755"/>
    </row>
    <row r="20" spans="1:134" s="1" customFormat="1" x14ac:dyDescent="0.55000000000000004">
      <c r="A20" s="8">
        <v>23</v>
      </c>
      <c r="B20" s="9" t="s">
        <v>512</v>
      </c>
      <c r="C20" s="8">
        <v>20793</v>
      </c>
      <c r="D20" s="8">
        <v>36323</v>
      </c>
      <c r="E20" s="93">
        <f t="shared" si="0"/>
        <v>1.7468859712403213</v>
      </c>
      <c r="F20" s="8">
        <v>1091</v>
      </c>
      <c r="G20" s="8">
        <v>962</v>
      </c>
      <c r="H20" s="93">
        <f t="shared" si="1"/>
        <v>0.88175985334555451</v>
      </c>
      <c r="I20" s="37">
        <v>21884</v>
      </c>
      <c r="J20" s="8">
        <v>37285</v>
      </c>
      <c r="K20" s="93">
        <f t="shared" si="2"/>
        <v>1.7037561688905136</v>
      </c>
      <c r="L20" s="37">
        <v>59686</v>
      </c>
      <c r="M20" s="8">
        <v>35003</v>
      </c>
      <c r="N20" s="93">
        <f t="shared" si="3"/>
        <v>0.58645243440672856</v>
      </c>
      <c r="O20" s="37">
        <v>81570</v>
      </c>
      <c r="P20" s="8">
        <v>72288</v>
      </c>
      <c r="Q20" s="93">
        <f t="shared" si="4"/>
        <v>0.88620816476645825</v>
      </c>
      <c r="R20" s="8">
        <v>278</v>
      </c>
      <c r="S20" s="8">
        <v>142</v>
      </c>
      <c r="T20" s="93">
        <f t="shared" si="5"/>
        <v>0.51079136690647486</v>
      </c>
      <c r="U20" s="8">
        <v>4140</v>
      </c>
      <c r="V20" s="8">
        <v>1769</v>
      </c>
      <c r="W20" s="93">
        <f t="shared" si="6"/>
        <v>0.42729468599033815</v>
      </c>
      <c r="X20" s="8">
        <v>189</v>
      </c>
      <c r="Y20" s="8">
        <v>414</v>
      </c>
      <c r="Z20" s="93">
        <f t="shared" si="7"/>
        <v>2.1904761904761907</v>
      </c>
      <c r="AA20" s="8">
        <v>44607</v>
      </c>
      <c r="AB20" s="8">
        <v>24934</v>
      </c>
      <c r="AC20" s="93">
        <f t="shared" si="8"/>
        <v>0.55897056515793486</v>
      </c>
      <c r="AD20" s="8">
        <v>27</v>
      </c>
      <c r="AE20" s="8">
        <v>51</v>
      </c>
      <c r="AF20" s="93">
        <f t="shared" si="9"/>
        <v>1.8888888888888888</v>
      </c>
      <c r="AG20" s="8">
        <v>5154</v>
      </c>
      <c r="AH20" s="8">
        <v>6053</v>
      </c>
      <c r="AI20" s="93">
        <f t="shared" si="10"/>
        <v>1.1744276290259992</v>
      </c>
      <c r="AJ20" s="8">
        <v>160</v>
      </c>
      <c r="AK20" s="8">
        <v>138</v>
      </c>
      <c r="AL20" s="93">
        <f t="shared" si="11"/>
        <v>0.86250000000000004</v>
      </c>
      <c r="AM20" s="8">
        <v>1630</v>
      </c>
      <c r="AN20" s="8">
        <v>570</v>
      </c>
      <c r="AO20" s="93">
        <f t="shared" si="12"/>
        <v>0.34969325153374231</v>
      </c>
      <c r="AP20" s="8">
        <v>0</v>
      </c>
      <c r="AQ20" s="8">
        <v>11</v>
      </c>
      <c r="AR20" s="93" t="str">
        <f t="shared" si="13"/>
        <v>N/A</v>
      </c>
      <c r="AS20" s="8">
        <v>0</v>
      </c>
      <c r="AT20" s="8">
        <v>58</v>
      </c>
      <c r="AU20" s="93" t="str">
        <f t="shared" si="14"/>
        <v>N/A</v>
      </c>
      <c r="AV20" s="8">
        <v>66</v>
      </c>
      <c r="AW20" s="8">
        <v>13</v>
      </c>
      <c r="AX20" s="93">
        <f t="shared" si="15"/>
        <v>0.19696969696969696</v>
      </c>
      <c r="AY20" s="8">
        <v>2102</v>
      </c>
      <c r="AZ20" s="8">
        <v>365</v>
      </c>
      <c r="BA20" s="93">
        <f t="shared" si="16"/>
        <v>0.17364414843006659</v>
      </c>
      <c r="BB20" s="8">
        <v>1333</v>
      </c>
      <c r="BC20" s="8">
        <v>438</v>
      </c>
      <c r="BD20" s="93">
        <f t="shared" si="17"/>
        <v>0.3285821455363841</v>
      </c>
      <c r="BE20" s="8">
        <v>0</v>
      </c>
      <c r="BF20" s="8">
        <v>0</v>
      </c>
      <c r="BG20" s="93" t="str">
        <f t="shared" si="18"/>
        <v>N/A</v>
      </c>
      <c r="BH20" s="8">
        <v>35520</v>
      </c>
      <c r="BI20" s="8">
        <v>34257</v>
      </c>
      <c r="BJ20" s="136">
        <f t="shared" si="19"/>
        <v>0.96444256756756752</v>
      </c>
      <c r="BK20" s="8">
        <v>16847</v>
      </c>
      <c r="BL20" s="8">
        <v>16941</v>
      </c>
      <c r="BM20" s="136">
        <f t="shared" si="20"/>
        <v>1.0055796284204903</v>
      </c>
      <c r="BN20" s="8">
        <v>5287</v>
      </c>
      <c r="BO20" s="8">
        <v>3802</v>
      </c>
      <c r="BP20" s="136">
        <f t="shared" si="21"/>
        <v>0.71912237563835824</v>
      </c>
      <c r="BQ20" s="8">
        <v>4835</v>
      </c>
      <c r="BR20" s="8">
        <v>7593</v>
      </c>
      <c r="BS20" s="136">
        <f t="shared" si="22"/>
        <v>1.5704239917269907</v>
      </c>
      <c r="BT20" s="8">
        <v>10122</v>
      </c>
      <c r="BU20" s="8">
        <v>11395</v>
      </c>
      <c r="BV20" s="136">
        <f t="shared" si="23"/>
        <v>1.1257656589606797</v>
      </c>
      <c r="BW20" s="8">
        <v>28539</v>
      </c>
      <c r="BX20" s="8">
        <v>29754</v>
      </c>
      <c r="BY20" s="136">
        <f t="shared" si="24"/>
        <v>1.042573320719016</v>
      </c>
      <c r="BZ20" s="8">
        <v>7565</v>
      </c>
      <c r="CA20" s="8">
        <v>7685</v>
      </c>
      <c r="CB20" s="136">
        <f t="shared" si="25"/>
        <v>1.0158625247851949</v>
      </c>
      <c r="CC20" s="8">
        <v>36104</v>
      </c>
      <c r="CD20" s="8">
        <v>37439</v>
      </c>
      <c r="CE20" s="136">
        <f t="shared" si="26"/>
        <v>1.0369765122978063</v>
      </c>
      <c r="CF20" s="54">
        <v>0.63</v>
      </c>
      <c r="CG20" s="127">
        <v>0.67262853432501035</v>
      </c>
      <c r="CH20" s="93">
        <f t="shared" si="27"/>
        <v>1.0676643401984292</v>
      </c>
      <c r="CI20" s="8">
        <v>196</v>
      </c>
      <c r="CJ20" s="8">
        <v>153</v>
      </c>
      <c r="CK20" s="136">
        <f t="shared" si="28"/>
        <v>0.78061224489795922</v>
      </c>
      <c r="CL20" s="8">
        <v>123</v>
      </c>
      <c r="CM20" s="8">
        <v>82</v>
      </c>
      <c r="CN20" s="136">
        <f t="shared" si="29"/>
        <v>0.66666666666666663</v>
      </c>
      <c r="CO20" s="8">
        <v>13267</v>
      </c>
      <c r="CP20" s="8">
        <v>14128</v>
      </c>
      <c r="CQ20" s="136">
        <f t="shared" si="30"/>
        <v>1.0648978668877667</v>
      </c>
      <c r="CR20" s="8">
        <v>60</v>
      </c>
      <c r="CS20" s="8">
        <v>64</v>
      </c>
      <c r="CT20" s="136">
        <f t="shared" si="31"/>
        <v>1.0666666666666667</v>
      </c>
      <c r="CU20" s="8">
        <v>30</v>
      </c>
      <c r="CV20" s="8">
        <v>23</v>
      </c>
      <c r="CW20" s="136">
        <f t="shared" si="32"/>
        <v>0.76666666666666672</v>
      </c>
      <c r="CX20" s="759"/>
      <c r="CY20" s="759"/>
      <c r="CZ20" s="755"/>
      <c r="DA20" s="759"/>
      <c r="DB20" s="759"/>
      <c r="DC20" s="755"/>
      <c r="DD20" s="8">
        <v>0</v>
      </c>
      <c r="DE20" s="8">
        <v>0</v>
      </c>
      <c r="DF20" s="93" t="str">
        <f t="shared" si="33"/>
        <v>N/A</v>
      </c>
      <c r="DG20" s="8">
        <v>7429</v>
      </c>
      <c r="DH20" s="8">
        <v>7249</v>
      </c>
      <c r="DI20" s="93">
        <f t="shared" si="34"/>
        <v>0.97577062861757979</v>
      </c>
      <c r="DJ20" s="8">
        <v>176</v>
      </c>
      <c r="DK20" s="8">
        <v>1741</v>
      </c>
      <c r="DL20" s="93">
        <f t="shared" si="35"/>
        <v>9.892045454545455</v>
      </c>
      <c r="DM20" s="8">
        <v>102</v>
      </c>
      <c r="DN20" s="8">
        <v>82</v>
      </c>
      <c r="DO20" s="93">
        <f t="shared" si="36"/>
        <v>0.80392156862745101</v>
      </c>
      <c r="DP20" s="8">
        <v>56</v>
      </c>
      <c r="DQ20" s="8">
        <v>54</v>
      </c>
      <c r="DR20" s="93">
        <f t="shared" si="37"/>
        <v>0.9642857142857143</v>
      </c>
      <c r="DS20" s="759"/>
      <c r="DT20" s="759"/>
      <c r="DU20" s="755"/>
      <c r="DV20" s="759"/>
      <c r="DW20" s="759"/>
      <c r="DX20" s="755"/>
      <c r="DY20" s="760"/>
      <c r="DZ20" s="759"/>
      <c r="EA20" s="755"/>
      <c r="EB20" s="760"/>
      <c r="EC20" s="759"/>
      <c r="ED20" s="755"/>
    </row>
    <row r="21" spans="1:134" s="1" customFormat="1" x14ac:dyDescent="0.55000000000000004">
      <c r="A21" s="8">
        <v>25</v>
      </c>
      <c r="B21" s="9" t="s">
        <v>513</v>
      </c>
      <c r="C21" s="8">
        <v>26125</v>
      </c>
      <c r="D21" s="8">
        <v>47604</v>
      </c>
      <c r="E21" s="93">
        <f t="shared" si="0"/>
        <v>1.8221626794258374</v>
      </c>
      <c r="F21" s="8">
        <v>1777</v>
      </c>
      <c r="G21" s="8">
        <v>2238</v>
      </c>
      <c r="H21" s="93">
        <f t="shared" si="1"/>
        <v>1.2594259988745076</v>
      </c>
      <c r="I21" s="37">
        <v>27902</v>
      </c>
      <c r="J21" s="8">
        <v>49842</v>
      </c>
      <c r="K21" s="93">
        <f t="shared" si="2"/>
        <v>1.7863235610350512</v>
      </c>
      <c r="L21" s="37">
        <v>181390</v>
      </c>
      <c r="M21" s="8">
        <v>176718</v>
      </c>
      <c r="N21" s="93">
        <f t="shared" si="3"/>
        <v>0.97424334307293681</v>
      </c>
      <c r="O21" s="37">
        <v>209292</v>
      </c>
      <c r="P21" s="8">
        <v>226560</v>
      </c>
      <c r="Q21" s="93">
        <f t="shared" si="4"/>
        <v>1.0825067369990253</v>
      </c>
      <c r="R21" s="8">
        <v>4340</v>
      </c>
      <c r="S21" s="8">
        <v>3717</v>
      </c>
      <c r="T21" s="93">
        <f t="shared" si="5"/>
        <v>0.8564516129032258</v>
      </c>
      <c r="U21" s="8">
        <v>300</v>
      </c>
      <c r="V21" s="8">
        <v>579</v>
      </c>
      <c r="W21" s="93">
        <f t="shared" si="6"/>
        <v>1.93</v>
      </c>
      <c r="X21" s="8">
        <v>1600</v>
      </c>
      <c r="Y21" s="8">
        <v>1329</v>
      </c>
      <c r="Z21" s="93">
        <f t="shared" si="7"/>
        <v>0.83062499999999995</v>
      </c>
      <c r="AA21" s="8">
        <v>107778</v>
      </c>
      <c r="AB21" s="8">
        <v>96147</v>
      </c>
      <c r="AC21" s="93">
        <f t="shared" si="8"/>
        <v>0.89208372766241717</v>
      </c>
      <c r="AD21" s="8">
        <v>199</v>
      </c>
      <c r="AE21" s="8">
        <v>232</v>
      </c>
      <c r="AF21" s="93">
        <f t="shared" si="9"/>
        <v>1.1658291457286432</v>
      </c>
      <c r="AG21" s="8">
        <v>45364</v>
      </c>
      <c r="AH21" s="8">
        <v>48794</v>
      </c>
      <c r="AI21" s="93">
        <f t="shared" si="10"/>
        <v>1.0756106163477648</v>
      </c>
      <c r="AJ21" s="8">
        <v>0</v>
      </c>
      <c r="AK21" s="8">
        <v>224</v>
      </c>
      <c r="AL21" s="93" t="str">
        <f t="shared" si="11"/>
        <v>N/A</v>
      </c>
      <c r="AM21" s="8">
        <v>920</v>
      </c>
      <c r="AN21" s="8">
        <v>747</v>
      </c>
      <c r="AO21" s="93">
        <f t="shared" si="12"/>
        <v>0.81195652173913047</v>
      </c>
      <c r="AP21" s="8">
        <v>0</v>
      </c>
      <c r="AQ21" s="8">
        <v>49</v>
      </c>
      <c r="AR21" s="93" t="str">
        <f t="shared" si="13"/>
        <v>N/A</v>
      </c>
      <c r="AS21" s="8">
        <v>0</v>
      </c>
      <c r="AT21" s="8">
        <v>13</v>
      </c>
      <c r="AU21" s="93" t="str">
        <f t="shared" si="14"/>
        <v>N/A</v>
      </c>
      <c r="AV21" s="8">
        <v>91</v>
      </c>
      <c r="AW21" s="8">
        <v>170</v>
      </c>
      <c r="AX21" s="93">
        <f t="shared" si="15"/>
        <v>1.8681318681318682</v>
      </c>
      <c r="AY21" s="8">
        <v>4700</v>
      </c>
      <c r="AZ21" s="8">
        <v>8522</v>
      </c>
      <c r="BA21" s="93">
        <f t="shared" si="16"/>
        <v>1.813191489361702</v>
      </c>
      <c r="BB21" s="8">
        <v>16098</v>
      </c>
      <c r="BC21" s="8">
        <v>15220</v>
      </c>
      <c r="BD21" s="93">
        <f t="shared" si="17"/>
        <v>0.94545906323766926</v>
      </c>
      <c r="BE21" s="8">
        <v>0</v>
      </c>
      <c r="BF21" s="8">
        <v>9</v>
      </c>
      <c r="BG21" s="93" t="str">
        <f t="shared" si="18"/>
        <v>N/A</v>
      </c>
      <c r="BH21" s="8">
        <v>124693</v>
      </c>
      <c r="BI21" s="8">
        <v>111918</v>
      </c>
      <c r="BJ21" s="136">
        <f t="shared" si="19"/>
        <v>0.8975483788183779</v>
      </c>
      <c r="BK21" s="8">
        <v>115287</v>
      </c>
      <c r="BL21" s="8">
        <v>128417</v>
      </c>
      <c r="BM21" s="136">
        <f t="shared" si="20"/>
        <v>1.1138896840060024</v>
      </c>
      <c r="BN21" s="8">
        <v>34188</v>
      </c>
      <c r="BO21" s="8">
        <v>35665</v>
      </c>
      <c r="BP21" s="136">
        <f t="shared" si="21"/>
        <v>1.0432022932022933</v>
      </c>
      <c r="BQ21" s="8">
        <v>31813</v>
      </c>
      <c r="BR21" s="8">
        <v>42219</v>
      </c>
      <c r="BS21" s="136">
        <f t="shared" si="22"/>
        <v>1.3270989846917927</v>
      </c>
      <c r="BT21" s="8">
        <v>66001</v>
      </c>
      <c r="BU21" s="8">
        <v>77884</v>
      </c>
      <c r="BV21" s="136">
        <f t="shared" si="23"/>
        <v>1.1800427266253541</v>
      </c>
      <c r="BW21" s="8">
        <v>104560</v>
      </c>
      <c r="BX21" s="8">
        <v>107811</v>
      </c>
      <c r="BY21" s="136">
        <f t="shared" si="24"/>
        <v>1.031092195868401</v>
      </c>
      <c r="BZ21" s="8">
        <v>13673</v>
      </c>
      <c r="CA21" s="8">
        <v>13152</v>
      </c>
      <c r="CB21" s="136">
        <f t="shared" si="25"/>
        <v>0.96189570686754922</v>
      </c>
      <c r="CC21" s="8">
        <v>118233</v>
      </c>
      <c r="CD21" s="8">
        <v>120963</v>
      </c>
      <c r="CE21" s="136">
        <f t="shared" si="26"/>
        <v>1.0230900002537362</v>
      </c>
      <c r="CF21" s="54">
        <v>0.63</v>
      </c>
      <c r="CG21" s="127">
        <v>0.60649290981723603</v>
      </c>
      <c r="CH21" s="93">
        <f t="shared" si="27"/>
        <v>0.96268715844005714</v>
      </c>
      <c r="CI21" s="8">
        <v>270</v>
      </c>
      <c r="CJ21" s="8">
        <v>199</v>
      </c>
      <c r="CK21" s="136">
        <f t="shared" si="28"/>
        <v>0.73703703703703705</v>
      </c>
      <c r="CL21" s="8">
        <v>270</v>
      </c>
      <c r="CM21" s="8">
        <v>71</v>
      </c>
      <c r="CN21" s="136">
        <f t="shared" si="29"/>
        <v>0.26296296296296295</v>
      </c>
      <c r="CO21" s="8">
        <v>27481</v>
      </c>
      <c r="CP21" s="8">
        <v>27433</v>
      </c>
      <c r="CQ21" s="136">
        <f t="shared" si="30"/>
        <v>0.99825333867035404</v>
      </c>
      <c r="CR21" s="8">
        <v>251</v>
      </c>
      <c r="CS21" s="8">
        <v>210</v>
      </c>
      <c r="CT21" s="136">
        <f t="shared" si="31"/>
        <v>0.8366533864541833</v>
      </c>
      <c r="CU21" s="8">
        <v>125</v>
      </c>
      <c r="CV21" s="8">
        <v>112</v>
      </c>
      <c r="CW21" s="136">
        <f t="shared" si="32"/>
        <v>0.89600000000000002</v>
      </c>
      <c r="CX21" s="759"/>
      <c r="CY21" s="759"/>
      <c r="CZ21" s="755"/>
      <c r="DA21" s="759"/>
      <c r="DB21" s="759"/>
      <c r="DC21" s="755"/>
      <c r="DD21" s="8">
        <v>10</v>
      </c>
      <c r="DE21" s="8">
        <v>0</v>
      </c>
      <c r="DF21" s="93">
        <f t="shared" si="33"/>
        <v>0</v>
      </c>
      <c r="DG21" s="8">
        <v>6818</v>
      </c>
      <c r="DH21" s="8">
        <v>6634</v>
      </c>
      <c r="DI21" s="93">
        <f t="shared" si="34"/>
        <v>0.97301261366969782</v>
      </c>
      <c r="DJ21" s="8">
        <v>363</v>
      </c>
      <c r="DK21" s="8">
        <v>2087</v>
      </c>
      <c r="DL21" s="93">
        <f t="shared" si="35"/>
        <v>5.7493112947658398</v>
      </c>
      <c r="DM21" s="8">
        <v>151</v>
      </c>
      <c r="DN21" s="8">
        <v>147</v>
      </c>
      <c r="DO21" s="93">
        <f t="shared" si="36"/>
        <v>0.97350993377483441</v>
      </c>
      <c r="DP21" s="8">
        <v>84</v>
      </c>
      <c r="DQ21" s="8">
        <v>80</v>
      </c>
      <c r="DR21" s="93">
        <f t="shared" si="37"/>
        <v>0.95238095238095233</v>
      </c>
      <c r="DS21" s="759"/>
      <c r="DT21" s="759"/>
      <c r="DU21" s="755"/>
      <c r="DV21" s="759"/>
      <c r="DW21" s="759"/>
      <c r="DX21" s="755"/>
      <c r="DY21" s="760"/>
      <c r="DZ21" s="759"/>
      <c r="EA21" s="755"/>
      <c r="EB21" s="760"/>
      <c r="EC21" s="759"/>
      <c r="ED21" s="755"/>
    </row>
    <row r="22" spans="1:134" s="1" customFormat="1" x14ac:dyDescent="0.55000000000000004">
      <c r="A22" s="8">
        <v>27</v>
      </c>
      <c r="B22" s="9" t="s">
        <v>514</v>
      </c>
      <c r="C22" s="8">
        <v>13872</v>
      </c>
      <c r="D22" s="8">
        <v>38912</v>
      </c>
      <c r="E22" s="93">
        <f t="shared" si="0"/>
        <v>2.8050749711649368</v>
      </c>
      <c r="F22" s="8">
        <v>649</v>
      </c>
      <c r="G22" s="8">
        <v>1536</v>
      </c>
      <c r="H22" s="93">
        <f t="shared" si="1"/>
        <v>2.3667180277349771</v>
      </c>
      <c r="I22" s="37">
        <v>14521</v>
      </c>
      <c r="J22" s="8">
        <v>40448</v>
      </c>
      <c r="K22" s="93">
        <f t="shared" si="2"/>
        <v>2.7854830934508641</v>
      </c>
      <c r="L22" s="37">
        <v>25526</v>
      </c>
      <c r="M22" s="8">
        <v>26229</v>
      </c>
      <c r="N22" s="93">
        <f t="shared" si="3"/>
        <v>1.0275405468933636</v>
      </c>
      <c r="O22" s="37">
        <v>40047</v>
      </c>
      <c r="P22" s="8">
        <v>66677</v>
      </c>
      <c r="Q22" s="93">
        <f t="shared" si="4"/>
        <v>1.6649686618223587</v>
      </c>
      <c r="R22" s="8">
        <v>26</v>
      </c>
      <c r="S22" s="8">
        <v>14</v>
      </c>
      <c r="T22" s="93">
        <f t="shared" si="5"/>
        <v>0.53846153846153844</v>
      </c>
      <c r="U22" s="8">
        <v>212</v>
      </c>
      <c r="V22" s="8">
        <v>95</v>
      </c>
      <c r="W22" s="93">
        <f t="shared" si="6"/>
        <v>0.44811320754716982</v>
      </c>
      <c r="X22" s="8">
        <v>32</v>
      </c>
      <c r="Y22" s="8">
        <v>14</v>
      </c>
      <c r="Z22" s="93">
        <f t="shared" si="7"/>
        <v>0.4375</v>
      </c>
      <c r="AA22" s="8">
        <v>10573</v>
      </c>
      <c r="AB22" s="8">
        <v>6587</v>
      </c>
      <c r="AC22" s="93">
        <f t="shared" si="8"/>
        <v>0.62300198619124181</v>
      </c>
      <c r="AD22" s="8">
        <v>0</v>
      </c>
      <c r="AE22" s="8">
        <v>2</v>
      </c>
      <c r="AF22" s="93" t="str">
        <f t="shared" si="9"/>
        <v>N/A</v>
      </c>
      <c r="AG22" s="8">
        <v>441</v>
      </c>
      <c r="AH22" s="8">
        <v>119</v>
      </c>
      <c r="AI22" s="93">
        <f t="shared" si="10"/>
        <v>0.26984126984126983</v>
      </c>
      <c r="AJ22" s="8">
        <v>6810</v>
      </c>
      <c r="AK22" s="8">
        <v>64</v>
      </c>
      <c r="AL22" s="93">
        <f t="shared" si="11"/>
        <v>9.3979441997063141E-3</v>
      </c>
      <c r="AM22" s="8">
        <v>7068</v>
      </c>
      <c r="AN22" s="8">
        <v>19216</v>
      </c>
      <c r="AO22" s="93">
        <f t="shared" si="12"/>
        <v>2.7187323146576117</v>
      </c>
      <c r="AP22" s="8">
        <v>0</v>
      </c>
      <c r="AQ22" s="8">
        <v>1</v>
      </c>
      <c r="AR22" s="93" t="str">
        <f t="shared" si="13"/>
        <v>N/A</v>
      </c>
      <c r="AS22" s="8">
        <v>0</v>
      </c>
      <c r="AT22" s="8">
        <v>0</v>
      </c>
      <c r="AU22" s="93" t="str">
        <f t="shared" si="14"/>
        <v>N/A</v>
      </c>
      <c r="AV22" s="8">
        <v>71</v>
      </c>
      <c r="AW22" s="8">
        <v>86</v>
      </c>
      <c r="AX22" s="93">
        <f t="shared" si="15"/>
        <v>1.2112676056338028</v>
      </c>
      <c r="AY22" s="8">
        <v>95</v>
      </c>
      <c r="AZ22" s="8">
        <v>3</v>
      </c>
      <c r="BA22" s="93">
        <f t="shared" si="16"/>
        <v>3.1578947368421054E-2</v>
      </c>
      <c r="BB22" s="8">
        <v>198</v>
      </c>
      <c r="BC22" s="8">
        <v>26</v>
      </c>
      <c r="BD22" s="93">
        <f t="shared" si="17"/>
        <v>0.13131313131313133</v>
      </c>
      <c r="BE22" s="8">
        <v>0</v>
      </c>
      <c r="BF22" s="8">
        <v>0</v>
      </c>
      <c r="BG22" s="93" t="str">
        <f t="shared" si="18"/>
        <v>N/A</v>
      </c>
      <c r="BH22" s="8">
        <v>7978</v>
      </c>
      <c r="BI22" s="8">
        <v>6513</v>
      </c>
      <c r="BJ22" s="136">
        <f t="shared" si="19"/>
        <v>0.81637001754825766</v>
      </c>
      <c r="BK22" s="8">
        <v>5386</v>
      </c>
      <c r="BL22" s="8">
        <v>4673</v>
      </c>
      <c r="BM22" s="136">
        <f t="shared" si="20"/>
        <v>0.86761975492016341</v>
      </c>
      <c r="BN22" s="8">
        <v>2357</v>
      </c>
      <c r="BO22" s="8">
        <v>2081</v>
      </c>
      <c r="BP22" s="136">
        <f t="shared" si="21"/>
        <v>0.88290199406024605</v>
      </c>
      <c r="BQ22" s="8">
        <v>1152</v>
      </c>
      <c r="BR22" s="8">
        <v>1370</v>
      </c>
      <c r="BS22" s="136">
        <f t="shared" si="22"/>
        <v>1.1892361111111112</v>
      </c>
      <c r="BT22" s="8">
        <v>3509</v>
      </c>
      <c r="BU22" s="8">
        <v>3451</v>
      </c>
      <c r="BV22" s="136">
        <f t="shared" si="23"/>
        <v>0.98347107438016534</v>
      </c>
      <c r="BW22" s="8">
        <v>10527</v>
      </c>
      <c r="BX22" s="8">
        <v>5802</v>
      </c>
      <c r="BY22" s="136">
        <f t="shared" si="24"/>
        <v>0.5511541749786264</v>
      </c>
      <c r="BZ22" s="8">
        <v>7249</v>
      </c>
      <c r="CA22" s="8">
        <v>7784</v>
      </c>
      <c r="CB22" s="136">
        <f t="shared" si="25"/>
        <v>1.0738032832114774</v>
      </c>
      <c r="CC22" s="8">
        <v>17776</v>
      </c>
      <c r="CD22" s="8">
        <v>13586</v>
      </c>
      <c r="CE22" s="136">
        <f t="shared" si="26"/>
        <v>0.76428892889288924</v>
      </c>
      <c r="CF22" s="54">
        <v>0.63</v>
      </c>
      <c r="CG22" s="127">
        <v>0.73849775304943288</v>
      </c>
      <c r="CH22" s="93">
        <f t="shared" si="27"/>
        <v>1.1722186556340204</v>
      </c>
      <c r="CI22" s="8">
        <v>60</v>
      </c>
      <c r="CJ22" s="8">
        <v>53</v>
      </c>
      <c r="CK22" s="136">
        <f t="shared" si="28"/>
        <v>0.8833333333333333</v>
      </c>
      <c r="CL22" s="8">
        <v>85</v>
      </c>
      <c r="CM22" s="8">
        <v>93</v>
      </c>
      <c r="CN22" s="136">
        <f t="shared" si="29"/>
        <v>1.0941176470588236</v>
      </c>
      <c r="CO22" s="8">
        <v>12773</v>
      </c>
      <c r="CP22" s="8">
        <v>12773</v>
      </c>
      <c r="CQ22" s="136">
        <f t="shared" si="30"/>
        <v>1</v>
      </c>
      <c r="CR22" s="8">
        <v>72</v>
      </c>
      <c r="CS22" s="8">
        <v>72</v>
      </c>
      <c r="CT22" s="136">
        <f t="shared" si="31"/>
        <v>1</v>
      </c>
      <c r="CU22" s="8">
        <v>36</v>
      </c>
      <c r="CV22" s="8">
        <v>36</v>
      </c>
      <c r="CW22" s="136">
        <f t="shared" si="32"/>
        <v>1</v>
      </c>
      <c r="CX22" s="759"/>
      <c r="CY22" s="759"/>
      <c r="CZ22" s="755"/>
      <c r="DA22" s="759"/>
      <c r="DB22" s="759"/>
      <c r="DC22" s="755"/>
      <c r="DD22" s="8">
        <v>10</v>
      </c>
      <c r="DE22" s="8">
        <v>0</v>
      </c>
      <c r="DF22" s="93">
        <f t="shared" si="33"/>
        <v>0</v>
      </c>
      <c r="DG22" s="8">
        <v>2556</v>
      </c>
      <c r="DH22" s="8">
        <v>2556</v>
      </c>
      <c r="DI22" s="93">
        <f t="shared" si="34"/>
        <v>1</v>
      </c>
      <c r="DJ22" s="8">
        <v>92</v>
      </c>
      <c r="DK22" s="8">
        <v>92</v>
      </c>
      <c r="DL22" s="93">
        <f t="shared" si="35"/>
        <v>1</v>
      </c>
      <c r="DM22" s="8">
        <v>133</v>
      </c>
      <c r="DN22" s="8">
        <v>137</v>
      </c>
      <c r="DO22" s="93">
        <f t="shared" si="36"/>
        <v>1.0300751879699248</v>
      </c>
      <c r="DP22" s="8">
        <v>73</v>
      </c>
      <c r="DQ22" s="8">
        <v>78</v>
      </c>
      <c r="DR22" s="93">
        <f t="shared" si="37"/>
        <v>1.0684931506849316</v>
      </c>
      <c r="DS22" s="759"/>
      <c r="DT22" s="759"/>
      <c r="DU22" s="755"/>
      <c r="DV22" s="759"/>
      <c r="DW22" s="759"/>
      <c r="DX22" s="755"/>
      <c r="DY22" s="760"/>
      <c r="DZ22" s="759"/>
      <c r="EA22" s="755"/>
      <c r="EB22" s="760"/>
      <c r="EC22" s="759"/>
      <c r="ED22" s="755"/>
    </row>
    <row r="23" spans="1:134" s="1" customFormat="1" x14ac:dyDescent="0.55000000000000004">
      <c r="A23" s="8">
        <v>41</v>
      </c>
      <c r="B23" s="9" t="s">
        <v>515</v>
      </c>
      <c r="C23" s="8">
        <v>18611</v>
      </c>
      <c r="D23" s="8">
        <v>36869</v>
      </c>
      <c r="E23" s="93">
        <f t="shared" si="0"/>
        <v>1.9810327225834183</v>
      </c>
      <c r="F23" s="8">
        <v>1895</v>
      </c>
      <c r="G23" s="8">
        <v>1768</v>
      </c>
      <c r="H23" s="93">
        <f t="shared" si="1"/>
        <v>0.9329815303430079</v>
      </c>
      <c r="I23" s="37">
        <v>20506</v>
      </c>
      <c r="J23" s="8">
        <v>38637</v>
      </c>
      <c r="K23" s="93">
        <f t="shared" si="2"/>
        <v>1.8841802399297767</v>
      </c>
      <c r="L23" s="37">
        <v>53524</v>
      </c>
      <c r="M23" s="8">
        <v>48092</v>
      </c>
      <c r="N23" s="93">
        <f t="shared" si="3"/>
        <v>0.89851281668036764</v>
      </c>
      <c r="O23" s="37">
        <v>74030</v>
      </c>
      <c r="P23" s="8">
        <v>86729</v>
      </c>
      <c r="Q23" s="93">
        <f t="shared" si="4"/>
        <v>1.1715385654464405</v>
      </c>
      <c r="R23" s="8">
        <v>783</v>
      </c>
      <c r="S23" s="8">
        <v>873</v>
      </c>
      <c r="T23" s="93">
        <f t="shared" si="5"/>
        <v>1.1149425287356323</v>
      </c>
      <c r="U23" s="8">
        <v>847</v>
      </c>
      <c r="V23" s="8">
        <v>530</v>
      </c>
      <c r="W23" s="93">
        <f t="shared" si="6"/>
        <v>0.62573789846517114</v>
      </c>
      <c r="X23" s="8">
        <v>543</v>
      </c>
      <c r="Y23" s="8">
        <v>853</v>
      </c>
      <c r="Z23" s="93">
        <f t="shared" si="7"/>
        <v>1.5709023941068141</v>
      </c>
      <c r="AA23" s="8">
        <v>28566</v>
      </c>
      <c r="AB23" s="8">
        <v>21617</v>
      </c>
      <c r="AC23" s="93">
        <f t="shared" si="8"/>
        <v>0.75673878036827003</v>
      </c>
      <c r="AD23" s="8">
        <v>189</v>
      </c>
      <c r="AE23" s="8">
        <v>123</v>
      </c>
      <c r="AF23" s="93">
        <f t="shared" si="9"/>
        <v>0.65079365079365081</v>
      </c>
      <c r="AG23" s="8">
        <v>13969</v>
      </c>
      <c r="AH23" s="8">
        <v>13029</v>
      </c>
      <c r="AI23" s="93">
        <f t="shared" si="10"/>
        <v>0.93270813945164288</v>
      </c>
      <c r="AJ23" s="8">
        <v>0</v>
      </c>
      <c r="AK23" s="8">
        <v>85</v>
      </c>
      <c r="AL23" s="93" t="str">
        <f t="shared" si="11"/>
        <v>N/A</v>
      </c>
      <c r="AM23" s="8">
        <v>688</v>
      </c>
      <c r="AN23" s="8">
        <v>421</v>
      </c>
      <c r="AO23" s="93">
        <f t="shared" si="12"/>
        <v>0.61191860465116277</v>
      </c>
      <c r="AP23" s="8">
        <v>0</v>
      </c>
      <c r="AQ23" s="8">
        <v>13</v>
      </c>
      <c r="AR23" s="93" t="str">
        <f t="shared" si="13"/>
        <v>N/A</v>
      </c>
      <c r="AS23" s="8">
        <v>0</v>
      </c>
      <c r="AT23" s="8">
        <v>7</v>
      </c>
      <c r="AU23" s="93" t="str">
        <f t="shared" si="14"/>
        <v>N/A</v>
      </c>
      <c r="AV23" s="8">
        <v>175</v>
      </c>
      <c r="AW23" s="8">
        <v>250</v>
      </c>
      <c r="AX23" s="93">
        <f t="shared" si="15"/>
        <v>1.4285714285714286</v>
      </c>
      <c r="AY23" s="8">
        <v>764</v>
      </c>
      <c r="AZ23" s="8">
        <v>2381</v>
      </c>
      <c r="BA23" s="93">
        <f t="shared" si="16"/>
        <v>3.1164921465968587</v>
      </c>
      <c r="BB23" s="8">
        <v>7000</v>
      </c>
      <c r="BC23" s="8">
        <v>7595</v>
      </c>
      <c r="BD23" s="93">
        <f t="shared" si="17"/>
        <v>1.085</v>
      </c>
      <c r="BE23" s="8">
        <v>0</v>
      </c>
      <c r="BF23" s="8">
        <v>2</v>
      </c>
      <c r="BG23" s="93" t="str">
        <f t="shared" si="18"/>
        <v>N/A</v>
      </c>
      <c r="BH23" s="8">
        <v>34514</v>
      </c>
      <c r="BI23" s="8">
        <v>36539</v>
      </c>
      <c r="BJ23" s="136">
        <f t="shared" si="19"/>
        <v>1.0586718433099611</v>
      </c>
      <c r="BK23" s="8">
        <v>20376</v>
      </c>
      <c r="BL23" s="8">
        <v>22369</v>
      </c>
      <c r="BM23" s="136">
        <f t="shared" si="20"/>
        <v>1.0978111503729879</v>
      </c>
      <c r="BN23" s="8">
        <v>6646</v>
      </c>
      <c r="BO23" s="8">
        <v>7355</v>
      </c>
      <c r="BP23" s="136">
        <f t="shared" si="21"/>
        <v>1.106680710201625</v>
      </c>
      <c r="BQ23" s="8">
        <v>5898</v>
      </c>
      <c r="BR23" s="8">
        <v>5637</v>
      </c>
      <c r="BS23" s="136">
        <f t="shared" si="22"/>
        <v>0.95574771108850454</v>
      </c>
      <c r="BT23" s="8">
        <v>12544</v>
      </c>
      <c r="BU23" s="8">
        <v>12992</v>
      </c>
      <c r="BV23" s="136">
        <f t="shared" si="23"/>
        <v>1.0357142857142858</v>
      </c>
      <c r="BW23" s="8">
        <v>45590</v>
      </c>
      <c r="BX23" s="8">
        <v>45759</v>
      </c>
      <c r="BY23" s="136">
        <f t="shared" si="24"/>
        <v>1.003706953279228</v>
      </c>
      <c r="BZ23" s="8">
        <v>11020</v>
      </c>
      <c r="CA23" s="8">
        <v>10728</v>
      </c>
      <c r="CB23" s="136">
        <f t="shared" si="25"/>
        <v>0.97350272232304902</v>
      </c>
      <c r="CC23" s="8">
        <v>56610</v>
      </c>
      <c r="CD23" s="8">
        <v>56487</v>
      </c>
      <c r="CE23" s="136">
        <f t="shared" si="26"/>
        <v>0.99782723900370962</v>
      </c>
      <c r="CF23" s="54">
        <v>0.63</v>
      </c>
      <c r="CG23" s="127">
        <v>0.58080379096070456</v>
      </c>
      <c r="CH23" s="93">
        <f t="shared" si="27"/>
        <v>0.9219107793027056</v>
      </c>
      <c r="CI23" s="8">
        <v>387</v>
      </c>
      <c r="CJ23" s="8">
        <v>311</v>
      </c>
      <c r="CK23" s="136">
        <f t="shared" si="28"/>
        <v>0.80361757105943155</v>
      </c>
      <c r="CL23" s="8">
        <v>340</v>
      </c>
      <c r="CM23" s="8">
        <v>114</v>
      </c>
      <c r="CN23" s="136">
        <f t="shared" si="29"/>
        <v>0.3352941176470588</v>
      </c>
      <c r="CO23" s="8">
        <v>36287</v>
      </c>
      <c r="CP23" s="8">
        <v>33654</v>
      </c>
      <c r="CQ23" s="136">
        <f t="shared" si="30"/>
        <v>0.92743957891255824</v>
      </c>
      <c r="CR23" s="8">
        <v>189</v>
      </c>
      <c r="CS23" s="8">
        <v>190</v>
      </c>
      <c r="CT23" s="136">
        <f t="shared" si="31"/>
        <v>1.0052910052910053</v>
      </c>
      <c r="CU23" s="8">
        <v>94</v>
      </c>
      <c r="CV23" s="8">
        <v>177</v>
      </c>
      <c r="CW23" s="136">
        <f t="shared" si="32"/>
        <v>1.8829787234042554</v>
      </c>
      <c r="CX23" s="759"/>
      <c r="CY23" s="759"/>
      <c r="CZ23" s="755"/>
      <c r="DA23" s="759"/>
      <c r="DB23" s="759"/>
      <c r="DC23" s="755"/>
      <c r="DD23" s="8">
        <v>10</v>
      </c>
      <c r="DE23" s="8">
        <v>0</v>
      </c>
      <c r="DF23" s="93">
        <f t="shared" si="33"/>
        <v>0</v>
      </c>
      <c r="DG23" s="8">
        <v>3807</v>
      </c>
      <c r="DH23" s="8">
        <v>5218</v>
      </c>
      <c r="DI23" s="93">
        <f t="shared" si="34"/>
        <v>1.3706330443919097</v>
      </c>
      <c r="DJ23" s="8">
        <v>481</v>
      </c>
      <c r="DK23" s="8">
        <v>1246</v>
      </c>
      <c r="DL23" s="93">
        <f t="shared" si="35"/>
        <v>2.5904365904365902</v>
      </c>
      <c r="DM23" s="8">
        <v>139</v>
      </c>
      <c r="DN23" s="8">
        <v>137</v>
      </c>
      <c r="DO23" s="93">
        <f t="shared" si="36"/>
        <v>0.98561151079136688</v>
      </c>
      <c r="DP23" s="8">
        <v>77</v>
      </c>
      <c r="DQ23" s="8">
        <v>77</v>
      </c>
      <c r="DR23" s="93">
        <f t="shared" si="37"/>
        <v>1</v>
      </c>
      <c r="DS23" s="759"/>
      <c r="DT23" s="759"/>
      <c r="DU23" s="755"/>
      <c r="DV23" s="759"/>
      <c r="DW23" s="759"/>
      <c r="DX23" s="755"/>
      <c r="DY23" s="760"/>
      <c r="DZ23" s="759"/>
      <c r="EA23" s="755"/>
      <c r="EB23" s="760"/>
      <c r="EC23" s="759"/>
      <c r="ED23" s="755"/>
    </row>
    <row r="24" spans="1:134" s="1" customFormat="1" x14ac:dyDescent="0.55000000000000004">
      <c r="A24" s="8">
        <v>44</v>
      </c>
      <c r="B24" s="9" t="s">
        <v>516</v>
      </c>
      <c r="C24" s="8">
        <v>13859</v>
      </c>
      <c r="D24" s="8">
        <v>28558</v>
      </c>
      <c r="E24" s="93">
        <f t="shared" si="0"/>
        <v>2.0606104336532218</v>
      </c>
      <c r="F24" s="8">
        <v>592</v>
      </c>
      <c r="G24" s="8">
        <v>800</v>
      </c>
      <c r="H24" s="93">
        <f t="shared" si="1"/>
        <v>1.3513513513513513</v>
      </c>
      <c r="I24" s="37">
        <v>14451</v>
      </c>
      <c r="J24" s="8">
        <v>29358</v>
      </c>
      <c r="K24" s="93">
        <f t="shared" si="2"/>
        <v>2.0315549096948309</v>
      </c>
      <c r="L24" s="37">
        <v>22415</v>
      </c>
      <c r="M24" s="8">
        <v>41912</v>
      </c>
      <c r="N24" s="93">
        <f t="shared" si="3"/>
        <v>1.8698193174213695</v>
      </c>
      <c r="O24" s="37">
        <v>36866</v>
      </c>
      <c r="P24" s="8">
        <v>71270</v>
      </c>
      <c r="Q24" s="93">
        <f t="shared" si="4"/>
        <v>1.9332175988715889</v>
      </c>
      <c r="R24" s="8">
        <v>414</v>
      </c>
      <c r="S24" s="8">
        <v>248</v>
      </c>
      <c r="T24" s="93">
        <f t="shared" si="5"/>
        <v>0.59903381642512077</v>
      </c>
      <c r="U24" s="8">
        <v>9217</v>
      </c>
      <c r="V24" s="8">
        <v>16595</v>
      </c>
      <c r="W24" s="93">
        <f t="shared" si="6"/>
        <v>1.8004773787566453</v>
      </c>
      <c r="X24" s="8">
        <v>60</v>
      </c>
      <c r="Y24" s="8">
        <v>135</v>
      </c>
      <c r="Z24" s="93">
        <f t="shared" si="7"/>
        <v>2.25</v>
      </c>
      <c r="AA24" s="8">
        <v>3865</v>
      </c>
      <c r="AB24" s="8">
        <v>6189</v>
      </c>
      <c r="AC24" s="93">
        <f t="shared" si="8"/>
        <v>1.6012936610608022</v>
      </c>
      <c r="AD24" s="8">
        <v>27</v>
      </c>
      <c r="AE24" s="8">
        <v>3</v>
      </c>
      <c r="AF24" s="93">
        <f t="shared" si="9"/>
        <v>0.1111111111111111</v>
      </c>
      <c r="AG24" s="8">
        <v>3764</v>
      </c>
      <c r="AH24" s="8">
        <v>4295</v>
      </c>
      <c r="AI24" s="93">
        <f t="shared" si="10"/>
        <v>1.1410733262486716</v>
      </c>
      <c r="AJ24" s="8">
        <v>437</v>
      </c>
      <c r="AK24" s="8">
        <v>610</v>
      </c>
      <c r="AL24" s="93">
        <f t="shared" si="11"/>
        <v>1.3958810068649885</v>
      </c>
      <c r="AM24" s="8">
        <v>3659</v>
      </c>
      <c r="AN24" s="8">
        <v>12756</v>
      </c>
      <c r="AO24" s="93">
        <f t="shared" si="12"/>
        <v>3.4861984148674501</v>
      </c>
      <c r="AP24" s="8">
        <v>0</v>
      </c>
      <c r="AQ24" s="8">
        <v>29</v>
      </c>
      <c r="AR24" s="93" t="str">
        <f t="shared" si="13"/>
        <v>N/A</v>
      </c>
      <c r="AS24" s="8">
        <v>0</v>
      </c>
      <c r="AT24" s="8">
        <v>15</v>
      </c>
      <c r="AU24" s="93" t="str">
        <f t="shared" si="14"/>
        <v>N/A</v>
      </c>
      <c r="AV24" s="8">
        <v>101</v>
      </c>
      <c r="AW24" s="8">
        <v>106</v>
      </c>
      <c r="AX24" s="93">
        <f t="shared" si="15"/>
        <v>1.0495049504950495</v>
      </c>
      <c r="AY24" s="8">
        <v>93</v>
      </c>
      <c r="AZ24" s="8">
        <v>171</v>
      </c>
      <c r="BA24" s="93">
        <f t="shared" si="16"/>
        <v>1.8387096774193548</v>
      </c>
      <c r="BB24" s="8">
        <v>778</v>
      </c>
      <c r="BC24" s="8">
        <v>594</v>
      </c>
      <c r="BD24" s="93">
        <f t="shared" si="17"/>
        <v>0.76349614395886889</v>
      </c>
      <c r="BE24" s="8">
        <v>0</v>
      </c>
      <c r="BF24" s="8">
        <v>0</v>
      </c>
      <c r="BG24" s="93" t="str">
        <f t="shared" si="18"/>
        <v>N/A</v>
      </c>
      <c r="BH24" s="8">
        <v>15493</v>
      </c>
      <c r="BI24" s="8">
        <v>16537</v>
      </c>
      <c r="BJ24" s="136">
        <f t="shared" si="19"/>
        <v>1.0673852707674434</v>
      </c>
      <c r="BK24" s="8">
        <v>6809</v>
      </c>
      <c r="BL24" s="8">
        <v>6035</v>
      </c>
      <c r="BM24" s="136">
        <f t="shared" si="20"/>
        <v>0.88632692025260684</v>
      </c>
      <c r="BN24" s="8">
        <v>2528</v>
      </c>
      <c r="BO24" s="8">
        <v>2421</v>
      </c>
      <c r="BP24" s="136">
        <f t="shared" si="21"/>
        <v>0.95767405063291144</v>
      </c>
      <c r="BQ24" s="8">
        <v>1662</v>
      </c>
      <c r="BR24" s="8">
        <v>1991</v>
      </c>
      <c r="BS24" s="136">
        <f t="shared" si="22"/>
        <v>1.1979542719614922</v>
      </c>
      <c r="BT24" s="8">
        <v>4190</v>
      </c>
      <c r="BU24" s="8">
        <v>4412</v>
      </c>
      <c r="BV24" s="136">
        <f t="shared" si="23"/>
        <v>1.0529832935560859</v>
      </c>
      <c r="BW24" s="8">
        <v>27756</v>
      </c>
      <c r="BX24" s="8">
        <v>22747</v>
      </c>
      <c r="BY24" s="136">
        <f t="shared" si="24"/>
        <v>0.8195345150598069</v>
      </c>
      <c r="BZ24" s="8">
        <v>10576</v>
      </c>
      <c r="CA24" s="8">
        <v>10889</v>
      </c>
      <c r="CB24" s="136">
        <f t="shared" si="25"/>
        <v>1.0295953101361572</v>
      </c>
      <c r="CC24" s="8">
        <v>38332</v>
      </c>
      <c r="CD24" s="8">
        <v>33636</v>
      </c>
      <c r="CE24" s="136">
        <f t="shared" si="26"/>
        <v>0.87749139100490448</v>
      </c>
      <c r="CF24" s="54">
        <v>0.63</v>
      </c>
      <c r="CG24" s="127">
        <v>0.73106876553438271</v>
      </c>
      <c r="CH24" s="93">
        <f t="shared" si="27"/>
        <v>1.1604266119593376</v>
      </c>
      <c r="CI24" s="8">
        <v>124</v>
      </c>
      <c r="CJ24" s="8">
        <v>89</v>
      </c>
      <c r="CK24" s="136">
        <f t="shared" si="28"/>
        <v>0.717741935483871</v>
      </c>
      <c r="CL24" s="8">
        <v>120</v>
      </c>
      <c r="CM24" s="8">
        <v>70</v>
      </c>
      <c r="CN24" s="136">
        <f t="shared" si="29"/>
        <v>0.58333333333333337</v>
      </c>
      <c r="CO24" s="8">
        <v>14033</v>
      </c>
      <c r="CP24" s="8">
        <v>13321</v>
      </c>
      <c r="CQ24" s="136">
        <f t="shared" si="30"/>
        <v>0.94926245278985244</v>
      </c>
      <c r="CR24" s="8">
        <v>114</v>
      </c>
      <c r="CS24" s="8">
        <v>101</v>
      </c>
      <c r="CT24" s="136">
        <f t="shared" si="31"/>
        <v>0.88596491228070173</v>
      </c>
      <c r="CU24" s="8">
        <v>57</v>
      </c>
      <c r="CV24" s="8">
        <v>39</v>
      </c>
      <c r="CW24" s="136">
        <f t="shared" si="32"/>
        <v>0.68421052631578949</v>
      </c>
      <c r="CX24" s="759"/>
      <c r="CY24" s="759"/>
      <c r="CZ24" s="755"/>
      <c r="DA24" s="759"/>
      <c r="DB24" s="759"/>
      <c r="DC24" s="755"/>
      <c r="DD24" s="8">
        <v>0</v>
      </c>
      <c r="DE24" s="8">
        <v>0</v>
      </c>
      <c r="DF24" s="93" t="str">
        <f t="shared" si="33"/>
        <v>N/A</v>
      </c>
      <c r="DG24" s="8">
        <v>4174</v>
      </c>
      <c r="DH24" s="8">
        <v>4101</v>
      </c>
      <c r="DI24" s="93">
        <f t="shared" si="34"/>
        <v>0.98251078102539535</v>
      </c>
      <c r="DJ24" s="8">
        <v>186</v>
      </c>
      <c r="DK24" s="8">
        <v>2191</v>
      </c>
      <c r="DL24" s="93">
        <f t="shared" si="35"/>
        <v>11.779569892473118</v>
      </c>
      <c r="DM24" s="8">
        <v>77</v>
      </c>
      <c r="DN24" s="8">
        <v>77</v>
      </c>
      <c r="DO24" s="93">
        <f t="shared" si="36"/>
        <v>1</v>
      </c>
      <c r="DP24" s="8">
        <v>42</v>
      </c>
      <c r="DQ24" s="8">
        <v>42</v>
      </c>
      <c r="DR24" s="93">
        <f t="shared" si="37"/>
        <v>1</v>
      </c>
      <c r="DS24" s="759"/>
      <c r="DT24" s="759"/>
      <c r="DU24" s="755"/>
      <c r="DV24" s="759"/>
      <c r="DW24" s="759"/>
      <c r="DX24" s="755"/>
      <c r="DY24" s="760"/>
      <c r="DZ24" s="759"/>
      <c r="EA24" s="755"/>
      <c r="EB24" s="760"/>
      <c r="EC24" s="759"/>
      <c r="ED24" s="755"/>
    </row>
    <row r="25" spans="1:134" s="1" customFormat="1" x14ac:dyDescent="0.55000000000000004">
      <c r="A25" s="8">
        <v>47</v>
      </c>
      <c r="B25" s="9" t="s">
        <v>517</v>
      </c>
      <c r="C25" s="8">
        <v>14831</v>
      </c>
      <c r="D25" s="8">
        <v>22002</v>
      </c>
      <c r="E25" s="93">
        <f t="shared" si="0"/>
        <v>1.4835142606702179</v>
      </c>
      <c r="F25" s="8">
        <v>829</v>
      </c>
      <c r="G25" s="8">
        <v>569</v>
      </c>
      <c r="H25" s="93">
        <f t="shared" si="1"/>
        <v>0.6863691194209891</v>
      </c>
      <c r="I25" s="37">
        <v>15660</v>
      </c>
      <c r="J25" s="8">
        <v>22571</v>
      </c>
      <c r="K25" s="93">
        <f t="shared" si="2"/>
        <v>1.4413154533844188</v>
      </c>
      <c r="L25" s="37">
        <v>25789</v>
      </c>
      <c r="M25" s="8">
        <v>21344</v>
      </c>
      <c r="N25" s="93">
        <f t="shared" si="3"/>
        <v>0.82763969134126958</v>
      </c>
      <c r="O25" s="37">
        <v>41449</v>
      </c>
      <c r="P25" s="8">
        <v>43915</v>
      </c>
      <c r="Q25" s="93">
        <f t="shared" si="4"/>
        <v>1.0594948008395859</v>
      </c>
      <c r="R25" s="8">
        <v>439</v>
      </c>
      <c r="S25" s="8">
        <v>238</v>
      </c>
      <c r="T25" s="93">
        <f t="shared" si="5"/>
        <v>0.54214123006833714</v>
      </c>
      <c r="U25" s="8">
        <v>191</v>
      </c>
      <c r="V25" s="8">
        <v>129</v>
      </c>
      <c r="W25" s="93">
        <f t="shared" si="6"/>
        <v>0.67539267015706805</v>
      </c>
      <c r="X25" s="8">
        <v>133</v>
      </c>
      <c r="Y25" s="8">
        <v>33</v>
      </c>
      <c r="Z25" s="93">
        <f t="shared" si="7"/>
        <v>0.24812030075187969</v>
      </c>
      <c r="AA25" s="8">
        <v>17301</v>
      </c>
      <c r="AB25" s="8">
        <v>17278</v>
      </c>
      <c r="AC25" s="93">
        <f t="shared" si="8"/>
        <v>0.99867059707531358</v>
      </c>
      <c r="AD25" s="8">
        <v>20</v>
      </c>
      <c r="AE25" s="8">
        <v>113</v>
      </c>
      <c r="AF25" s="93">
        <f t="shared" si="9"/>
        <v>5.65</v>
      </c>
      <c r="AG25" s="8">
        <v>5052</v>
      </c>
      <c r="AH25" s="8">
        <v>2665</v>
      </c>
      <c r="AI25" s="93">
        <f t="shared" si="10"/>
        <v>0.52751385589865396</v>
      </c>
      <c r="AJ25" s="8">
        <v>315</v>
      </c>
      <c r="AK25" s="8">
        <v>34</v>
      </c>
      <c r="AL25" s="93">
        <f t="shared" si="11"/>
        <v>0.10793650793650794</v>
      </c>
      <c r="AM25" s="8">
        <v>2220</v>
      </c>
      <c r="AN25" s="8">
        <v>302</v>
      </c>
      <c r="AO25" s="93">
        <f t="shared" si="12"/>
        <v>0.13603603603603603</v>
      </c>
      <c r="AP25" s="8">
        <v>0</v>
      </c>
      <c r="AQ25" s="8">
        <v>6</v>
      </c>
      <c r="AR25" s="93" t="str">
        <f t="shared" si="13"/>
        <v>N/A</v>
      </c>
      <c r="AS25" s="8">
        <v>0</v>
      </c>
      <c r="AT25" s="8">
        <v>5</v>
      </c>
      <c r="AU25" s="93" t="str">
        <f t="shared" si="14"/>
        <v>N/A</v>
      </c>
      <c r="AV25" s="8">
        <v>8</v>
      </c>
      <c r="AW25" s="8">
        <v>12</v>
      </c>
      <c r="AX25" s="93">
        <f t="shared" si="15"/>
        <v>1.5</v>
      </c>
      <c r="AY25" s="8">
        <v>110</v>
      </c>
      <c r="AZ25" s="8">
        <v>92</v>
      </c>
      <c r="BA25" s="93">
        <f t="shared" si="16"/>
        <v>0.83636363636363631</v>
      </c>
      <c r="BB25" s="8">
        <v>0</v>
      </c>
      <c r="BC25" s="8">
        <v>359</v>
      </c>
      <c r="BD25" s="93" t="str">
        <f t="shared" si="17"/>
        <v>N/A</v>
      </c>
      <c r="BE25" s="8">
        <v>0</v>
      </c>
      <c r="BF25" s="8">
        <v>0</v>
      </c>
      <c r="BG25" s="93" t="str">
        <f t="shared" si="18"/>
        <v>N/A</v>
      </c>
      <c r="BH25" s="8">
        <v>22842</v>
      </c>
      <c r="BI25" s="8">
        <v>23533</v>
      </c>
      <c r="BJ25" s="136">
        <f t="shared" si="19"/>
        <v>1.0302512914806059</v>
      </c>
      <c r="BK25" s="8">
        <v>13603</v>
      </c>
      <c r="BL25" s="8">
        <v>13481</v>
      </c>
      <c r="BM25" s="136">
        <f t="shared" si="20"/>
        <v>0.99103139013452912</v>
      </c>
      <c r="BN25" s="8">
        <v>4888</v>
      </c>
      <c r="BO25" s="8">
        <v>3345</v>
      </c>
      <c r="BP25" s="136">
        <f t="shared" si="21"/>
        <v>0.68432896890343697</v>
      </c>
      <c r="BQ25" s="8">
        <v>3469</v>
      </c>
      <c r="BR25" s="8">
        <v>3514</v>
      </c>
      <c r="BS25" s="136">
        <f t="shared" si="22"/>
        <v>1.0129720380513116</v>
      </c>
      <c r="BT25" s="8">
        <v>8357</v>
      </c>
      <c r="BU25" s="8">
        <v>6859</v>
      </c>
      <c r="BV25" s="136">
        <f t="shared" si="23"/>
        <v>0.82074907263372021</v>
      </c>
      <c r="BW25" s="8">
        <v>24468</v>
      </c>
      <c r="BX25" s="8">
        <v>19143</v>
      </c>
      <c r="BY25" s="136">
        <f t="shared" si="24"/>
        <v>0.78236880823933297</v>
      </c>
      <c r="BZ25" s="8">
        <v>10192</v>
      </c>
      <c r="CA25" s="8">
        <v>8752</v>
      </c>
      <c r="CB25" s="136">
        <f t="shared" si="25"/>
        <v>0.85871271585557296</v>
      </c>
      <c r="CC25" s="8">
        <v>34660</v>
      </c>
      <c r="CD25" s="8">
        <v>27895</v>
      </c>
      <c r="CE25" s="136">
        <f t="shared" si="26"/>
        <v>0.80481823427582222</v>
      </c>
      <c r="CF25" s="54">
        <v>0.63</v>
      </c>
      <c r="CG25" s="127">
        <v>0.50879014909873155</v>
      </c>
      <c r="CH25" s="93">
        <f t="shared" si="27"/>
        <v>0.80760341126782786</v>
      </c>
      <c r="CI25" s="8">
        <v>42</v>
      </c>
      <c r="CJ25" s="8">
        <v>24</v>
      </c>
      <c r="CK25" s="136">
        <f t="shared" si="28"/>
        <v>0.5714285714285714</v>
      </c>
      <c r="CL25" s="8">
        <v>47</v>
      </c>
      <c r="CM25" s="8">
        <v>13</v>
      </c>
      <c r="CN25" s="136">
        <f t="shared" si="29"/>
        <v>0.27659574468085107</v>
      </c>
      <c r="CO25" s="8">
        <v>4045</v>
      </c>
      <c r="CP25" s="8">
        <v>4239</v>
      </c>
      <c r="CQ25" s="136">
        <f t="shared" si="30"/>
        <v>1.0479604449938196</v>
      </c>
      <c r="CR25" s="8">
        <v>25</v>
      </c>
      <c r="CS25" s="8">
        <v>24</v>
      </c>
      <c r="CT25" s="136">
        <f t="shared" si="31"/>
        <v>0.96</v>
      </c>
      <c r="CU25" s="8">
        <v>13</v>
      </c>
      <c r="CV25" s="8">
        <v>13</v>
      </c>
      <c r="CW25" s="136">
        <f t="shared" si="32"/>
        <v>1</v>
      </c>
      <c r="CX25" s="759"/>
      <c r="CY25" s="759"/>
      <c r="CZ25" s="755"/>
      <c r="DA25" s="759"/>
      <c r="DB25" s="759"/>
      <c r="DC25" s="755"/>
      <c r="DD25" s="8">
        <v>0</v>
      </c>
      <c r="DE25" s="8">
        <v>0</v>
      </c>
      <c r="DF25" s="93" t="str">
        <f t="shared" si="33"/>
        <v>N/A</v>
      </c>
      <c r="DG25" s="8">
        <v>3701</v>
      </c>
      <c r="DH25" s="8">
        <v>3154</v>
      </c>
      <c r="DI25" s="93">
        <f t="shared" si="34"/>
        <v>0.85220210753850312</v>
      </c>
      <c r="DJ25" s="8">
        <v>53</v>
      </c>
      <c r="DK25" s="8">
        <v>54</v>
      </c>
      <c r="DL25" s="93">
        <f t="shared" si="35"/>
        <v>1.0188679245283019</v>
      </c>
      <c r="DM25" s="8">
        <v>69</v>
      </c>
      <c r="DN25" s="8">
        <v>67</v>
      </c>
      <c r="DO25" s="93">
        <f t="shared" si="36"/>
        <v>0.97101449275362317</v>
      </c>
      <c r="DP25" s="8">
        <v>38</v>
      </c>
      <c r="DQ25" s="8">
        <v>38</v>
      </c>
      <c r="DR25" s="93">
        <f t="shared" si="37"/>
        <v>1</v>
      </c>
      <c r="DS25" s="759"/>
      <c r="DT25" s="759"/>
      <c r="DU25" s="755"/>
      <c r="DV25" s="759"/>
      <c r="DW25" s="759"/>
      <c r="DX25" s="755"/>
      <c r="DY25" s="760"/>
      <c r="DZ25" s="759"/>
      <c r="EA25" s="755"/>
      <c r="EB25" s="760"/>
      <c r="EC25" s="759"/>
      <c r="ED25" s="755"/>
    </row>
    <row r="26" spans="1:134" s="1" customFormat="1" x14ac:dyDescent="0.55000000000000004">
      <c r="A26" s="8">
        <v>50</v>
      </c>
      <c r="B26" s="9" t="s">
        <v>518</v>
      </c>
      <c r="C26" s="8">
        <v>14058</v>
      </c>
      <c r="D26" s="8">
        <v>18757</v>
      </c>
      <c r="E26" s="93">
        <f t="shared" si="0"/>
        <v>1.3342580736946934</v>
      </c>
      <c r="F26" s="8">
        <v>1185</v>
      </c>
      <c r="G26" s="8">
        <v>863</v>
      </c>
      <c r="H26" s="93">
        <f t="shared" si="1"/>
        <v>0.72827004219409286</v>
      </c>
      <c r="I26" s="37">
        <v>15243</v>
      </c>
      <c r="J26" s="8">
        <v>19620</v>
      </c>
      <c r="K26" s="93">
        <f t="shared" si="2"/>
        <v>1.2871481991733911</v>
      </c>
      <c r="L26" s="37">
        <v>29799</v>
      </c>
      <c r="M26" s="8">
        <v>13724</v>
      </c>
      <c r="N26" s="93">
        <f t="shared" si="3"/>
        <v>0.46055236752911172</v>
      </c>
      <c r="O26" s="37">
        <v>45042</v>
      </c>
      <c r="P26" s="8">
        <v>33344</v>
      </c>
      <c r="Q26" s="93">
        <f t="shared" si="4"/>
        <v>0.74028684339061324</v>
      </c>
      <c r="R26" s="8">
        <v>510</v>
      </c>
      <c r="S26" s="8">
        <v>144</v>
      </c>
      <c r="T26" s="93">
        <f t="shared" si="5"/>
        <v>0.28235294117647058</v>
      </c>
      <c r="U26" s="8">
        <v>375</v>
      </c>
      <c r="V26" s="8">
        <v>163</v>
      </c>
      <c r="W26" s="93">
        <f t="shared" si="6"/>
        <v>0.43466666666666665</v>
      </c>
      <c r="X26" s="8">
        <v>1010</v>
      </c>
      <c r="Y26" s="8">
        <v>2455</v>
      </c>
      <c r="Z26" s="93">
        <f t="shared" si="7"/>
        <v>2.4306930693069306</v>
      </c>
      <c r="AA26" s="8">
        <v>19898</v>
      </c>
      <c r="AB26" s="8">
        <v>6179</v>
      </c>
      <c r="AC26" s="93">
        <f t="shared" si="8"/>
        <v>0.31053372198210877</v>
      </c>
      <c r="AD26" s="8">
        <v>57</v>
      </c>
      <c r="AE26" s="8">
        <v>21</v>
      </c>
      <c r="AF26" s="93">
        <f t="shared" si="9"/>
        <v>0.36842105263157893</v>
      </c>
      <c r="AG26" s="8">
        <v>4111</v>
      </c>
      <c r="AH26" s="8">
        <v>3285</v>
      </c>
      <c r="AI26" s="93">
        <f t="shared" si="10"/>
        <v>0.79907565069326203</v>
      </c>
      <c r="AJ26" s="8">
        <v>0</v>
      </c>
      <c r="AK26" s="8">
        <v>8</v>
      </c>
      <c r="AL26" s="93" t="str">
        <f t="shared" si="11"/>
        <v>N/A</v>
      </c>
      <c r="AM26" s="8">
        <v>608</v>
      </c>
      <c r="AN26" s="8">
        <v>110</v>
      </c>
      <c r="AO26" s="93">
        <f t="shared" si="12"/>
        <v>0.18092105263157895</v>
      </c>
      <c r="AP26" s="8">
        <v>0</v>
      </c>
      <c r="AQ26" s="8">
        <v>3</v>
      </c>
      <c r="AR26" s="93" t="str">
        <f t="shared" si="13"/>
        <v>N/A</v>
      </c>
      <c r="AS26" s="8">
        <v>0</v>
      </c>
      <c r="AT26" s="8">
        <v>7</v>
      </c>
      <c r="AU26" s="93" t="str">
        <f t="shared" si="14"/>
        <v>N/A</v>
      </c>
      <c r="AV26" s="8">
        <v>332</v>
      </c>
      <c r="AW26" s="8">
        <v>180</v>
      </c>
      <c r="AX26" s="93">
        <f t="shared" si="15"/>
        <v>0.54216867469879515</v>
      </c>
      <c r="AY26" s="8">
        <v>493</v>
      </c>
      <c r="AZ26" s="8">
        <v>303</v>
      </c>
      <c r="BA26" s="93">
        <f t="shared" si="16"/>
        <v>0.61460446247464506</v>
      </c>
      <c r="BB26" s="8">
        <v>2405</v>
      </c>
      <c r="BC26" s="8">
        <v>703</v>
      </c>
      <c r="BD26" s="93">
        <f t="shared" si="17"/>
        <v>0.29230769230769232</v>
      </c>
      <c r="BE26" s="8">
        <v>0</v>
      </c>
      <c r="BF26" s="8">
        <v>0</v>
      </c>
      <c r="BG26" s="93" t="str">
        <f t="shared" si="18"/>
        <v>N/A</v>
      </c>
      <c r="BH26" s="8">
        <v>29813</v>
      </c>
      <c r="BI26" s="8">
        <v>28955</v>
      </c>
      <c r="BJ26" s="136">
        <f t="shared" si="19"/>
        <v>0.97122060845939695</v>
      </c>
      <c r="BK26" s="8">
        <v>18633</v>
      </c>
      <c r="BL26" s="8">
        <v>31537</v>
      </c>
      <c r="BM26" s="136">
        <f t="shared" si="20"/>
        <v>1.6925347501744217</v>
      </c>
      <c r="BN26" s="8">
        <v>5853</v>
      </c>
      <c r="BO26" s="8">
        <v>5430</v>
      </c>
      <c r="BP26" s="136">
        <f t="shared" si="21"/>
        <v>0.92772936955407481</v>
      </c>
      <c r="BQ26" s="8">
        <v>5658</v>
      </c>
      <c r="BR26" s="8">
        <v>7218</v>
      </c>
      <c r="BS26" s="136">
        <f t="shared" si="22"/>
        <v>1.2757158006362672</v>
      </c>
      <c r="BT26" s="8">
        <v>11511</v>
      </c>
      <c r="BU26" s="8">
        <v>12648</v>
      </c>
      <c r="BV26" s="136">
        <f t="shared" si="23"/>
        <v>1.0987750847015898</v>
      </c>
      <c r="BW26" s="8">
        <v>27109</v>
      </c>
      <c r="BX26" s="8">
        <v>24669</v>
      </c>
      <c r="BY26" s="136">
        <f t="shared" si="24"/>
        <v>0.90999299125751598</v>
      </c>
      <c r="BZ26" s="8">
        <v>10609</v>
      </c>
      <c r="CA26" s="8">
        <v>12353</v>
      </c>
      <c r="CB26" s="136">
        <f t="shared" si="25"/>
        <v>1.1643887265529267</v>
      </c>
      <c r="CC26" s="8">
        <v>37718</v>
      </c>
      <c r="CD26" s="8">
        <v>37022</v>
      </c>
      <c r="CE26" s="136">
        <f t="shared" si="26"/>
        <v>0.98154727185958957</v>
      </c>
      <c r="CF26" s="54">
        <v>0.63</v>
      </c>
      <c r="CG26" s="127">
        <v>0.40105273171195738</v>
      </c>
      <c r="CH26" s="93">
        <f t="shared" si="27"/>
        <v>0.63659163763802762</v>
      </c>
      <c r="CI26" s="8">
        <v>112</v>
      </c>
      <c r="CJ26" s="8">
        <v>75</v>
      </c>
      <c r="CK26" s="136">
        <f t="shared" si="28"/>
        <v>0.6696428571428571</v>
      </c>
      <c r="CL26" s="8">
        <v>76</v>
      </c>
      <c r="CM26" s="8">
        <v>32</v>
      </c>
      <c r="CN26" s="136">
        <f t="shared" si="29"/>
        <v>0.42105263157894735</v>
      </c>
      <c r="CO26" s="8">
        <v>7825</v>
      </c>
      <c r="CP26" s="8">
        <v>7991</v>
      </c>
      <c r="CQ26" s="136">
        <f t="shared" si="30"/>
        <v>1.0212140575079873</v>
      </c>
      <c r="CR26" s="8">
        <v>70</v>
      </c>
      <c r="CS26" s="8">
        <v>64</v>
      </c>
      <c r="CT26" s="136">
        <f t="shared" si="31"/>
        <v>0.91428571428571426</v>
      </c>
      <c r="CU26" s="8">
        <v>35</v>
      </c>
      <c r="CV26" s="8">
        <v>33</v>
      </c>
      <c r="CW26" s="136">
        <f t="shared" si="32"/>
        <v>0.94285714285714284</v>
      </c>
      <c r="CX26" s="759"/>
      <c r="CY26" s="759"/>
      <c r="CZ26" s="755"/>
      <c r="DA26" s="759"/>
      <c r="DB26" s="759"/>
      <c r="DC26" s="755"/>
      <c r="DD26" s="8">
        <v>0</v>
      </c>
      <c r="DE26" s="8">
        <v>0</v>
      </c>
      <c r="DF26" s="93" t="str">
        <f t="shared" si="33"/>
        <v>N/A</v>
      </c>
      <c r="DG26" s="8">
        <v>2122</v>
      </c>
      <c r="DH26" s="8">
        <v>1999</v>
      </c>
      <c r="DI26" s="93">
        <f t="shared" si="34"/>
        <v>0.94203581526861446</v>
      </c>
      <c r="DJ26" s="8">
        <v>104</v>
      </c>
      <c r="DK26" s="8">
        <v>1008</v>
      </c>
      <c r="DL26" s="93">
        <f t="shared" si="35"/>
        <v>9.6923076923076916</v>
      </c>
      <c r="DM26" s="8">
        <v>61</v>
      </c>
      <c r="DN26" s="8">
        <v>60</v>
      </c>
      <c r="DO26" s="93">
        <f t="shared" si="36"/>
        <v>0.98360655737704916</v>
      </c>
      <c r="DP26" s="8">
        <v>33</v>
      </c>
      <c r="DQ26" s="8">
        <v>33</v>
      </c>
      <c r="DR26" s="93">
        <f t="shared" si="37"/>
        <v>1</v>
      </c>
      <c r="DS26" s="759"/>
      <c r="DT26" s="759"/>
      <c r="DU26" s="755"/>
      <c r="DV26" s="759"/>
      <c r="DW26" s="759"/>
      <c r="DX26" s="755"/>
      <c r="DY26" s="760"/>
      <c r="DZ26" s="759"/>
      <c r="EA26" s="755"/>
      <c r="EB26" s="760"/>
      <c r="EC26" s="759"/>
      <c r="ED26" s="755"/>
    </row>
    <row r="27" spans="1:134" s="1" customFormat="1" x14ac:dyDescent="0.55000000000000004">
      <c r="A27" s="8">
        <v>52</v>
      </c>
      <c r="B27" s="9" t="s">
        <v>519</v>
      </c>
      <c r="C27" s="8">
        <v>29879</v>
      </c>
      <c r="D27" s="8">
        <v>47266</v>
      </c>
      <c r="E27" s="93">
        <f t="shared" si="0"/>
        <v>1.5819137186652834</v>
      </c>
      <c r="F27" s="8">
        <v>1421</v>
      </c>
      <c r="G27" s="8">
        <v>2303</v>
      </c>
      <c r="H27" s="93">
        <f t="shared" si="1"/>
        <v>1.6206896551724137</v>
      </c>
      <c r="I27" s="37">
        <v>31300</v>
      </c>
      <c r="J27" s="8">
        <v>49569</v>
      </c>
      <c r="K27" s="93">
        <f t="shared" si="2"/>
        <v>1.5836741214057508</v>
      </c>
      <c r="L27" s="37">
        <v>28536</v>
      </c>
      <c r="M27" s="8">
        <v>13303</v>
      </c>
      <c r="N27" s="93">
        <f t="shared" si="3"/>
        <v>0.46618306700308382</v>
      </c>
      <c r="O27" s="37">
        <v>59836</v>
      </c>
      <c r="P27" s="8">
        <v>62872</v>
      </c>
      <c r="Q27" s="93">
        <f t="shared" si="4"/>
        <v>1.0507386857410255</v>
      </c>
      <c r="R27" s="8">
        <v>341</v>
      </c>
      <c r="S27" s="8">
        <v>182</v>
      </c>
      <c r="T27" s="93">
        <f t="shared" si="5"/>
        <v>0.53372434017595305</v>
      </c>
      <c r="U27" s="8">
        <v>3644</v>
      </c>
      <c r="V27" s="8">
        <v>1324</v>
      </c>
      <c r="W27" s="93">
        <f t="shared" si="6"/>
        <v>0.36333699231613609</v>
      </c>
      <c r="X27" s="8">
        <v>150</v>
      </c>
      <c r="Y27" s="8">
        <v>543</v>
      </c>
      <c r="Z27" s="93">
        <f t="shared" si="7"/>
        <v>3.62</v>
      </c>
      <c r="AA27" s="8">
        <v>12691</v>
      </c>
      <c r="AB27" s="8">
        <v>5332</v>
      </c>
      <c r="AC27" s="93">
        <f t="shared" si="8"/>
        <v>0.42014025687495077</v>
      </c>
      <c r="AD27" s="8">
        <v>32</v>
      </c>
      <c r="AE27" s="8">
        <v>48</v>
      </c>
      <c r="AF27" s="93">
        <f t="shared" si="9"/>
        <v>1.5</v>
      </c>
      <c r="AG27" s="8">
        <v>4186</v>
      </c>
      <c r="AH27" s="8">
        <v>1682</v>
      </c>
      <c r="AI27" s="93">
        <f t="shared" si="10"/>
        <v>0.4018155757286192</v>
      </c>
      <c r="AJ27" s="8">
        <v>2667</v>
      </c>
      <c r="AK27" s="8">
        <v>100</v>
      </c>
      <c r="AL27" s="93">
        <f t="shared" si="11"/>
        <v>3.7495313085864269E-2</v>
      </c>
      <c r="AM27" s="8">
        <v>2876</v>
      </c>
      <c r="AN27" s="8">
        <v>3381</v>
      </c>
      <c r="AO27" s="93">
        <f t="shared" si="12"/>
        <v>1.1755910987482614</v>
      </c>
      <c r="AP27" s="8">
        <v>0</v>
      </c>
      <c r="AQ27" s="8">
        <v>5</v>
      </c>
      <c r="AR27" s="93" t="str">
        <f t="shared" si="13"/>
        <v>N/A</v>
      </c>
      <c r="AS27" s="8">
        <v>0</v>
      </c>
      <c r="AT27" s="8">
        <v>2</v>
      </c>
      <c r="AU27" s="93" t="str">
        <f t="shared" si="14"/>
        <v>N/A</v>
      </c>
      <c r="AV27" s="8">
        <v>125</v>
      </c>
      <c r="AW27" s="8">
        <v>196</v>
      </c>
      <c r="AX27" s="93">
        <f t="shared" si="15"/>
        <v>1.5680000000000001</v>
      </c>
      <c r="AY27" s="8">
        <v>177</v>
      </c>
      <c r="AZ27" s="8">
        <v>13</v>
      </c>
      <c r="BA27" s="93">
        <f t="shared" si="16"/>
        <v>7.3446327683615822E-2</v>
      </c>
      <c r="BB27" s="8">
        <v>1647</v>
      </c>
      <c r="BC27" s="8">
        <v>464</v>
      </c>
      <c r="BD27" s="93">
        <f t="shared" si="17"/>
        <v>0.28172434729811779</v>
      </c>
      <c r="BE27" s="8">
        <v>0</v>
      </c>
      <c r="BF27" s="8">
        <v>0</v>
      </c>
      <c r="BG27" s="93" t="str">
        <f t="shared" si="18"/>
        <v>N/A</v>
      </c>
      <c r="BH27" s="8">
        <v>35700</v>
      </c>
      <c r="BI27" s="8">
        <v>32172</v>
      </c>
      <c r="BJ27" s="136">
        <f t="shared" si="19"/>
        <v>0.90117647058823525</v>
      </c>
      <c r="BK27" s="8">
        <v>13629</v>
      </c>
      <c r="BL27" s="8">
        <v>14219</v>
      </c>
      <c r="BM27" s="136">
        <f t="shared" si="20"/>
        <v>1.0432900432900434</v>
      </c>
      <c r="BN27" s="8">
        <v>4274</v>
      </c>
      <c r="BO27" s="8">
        <v>3980</v>
      </c>
      <c r="BP27" s="136">
        <f t="shared" si="21"/>
        <v>0.93121197941038836</v>
      </c>
      <c r="BQ27" s="8">
        <v>4112</v>
      </c>
      <c r="BR27" s="8">
        <v>4180</v>
      </c>
      <c r="BS27" s="136">
        <f t="shared" si="22"/>
        <v>1.0165369649805447</v>
      </c>
      <c r="BT27" s="8">
        <v>8386</v>
      </c>
      <c r="BU27" s="8">
        <v>8160</v>
      </c>
      <c r="BV27" s="136">
        <f t="shared" si="23"/>
        <v>0.97305032196518004</v>
      </c>
      <c r="BW27" s="8">
        <v>31500</v>
      </c>
      <c r="BX27" s="8">
        <v>24216</v>
      </c>
      <c r="BY27" s="136">
        <f t="shared" si="24"/>
        <v>0.76876190476190476</v>
      </c>
      <c r="BZ27" s="8">
        <v>12559</v>
      </c>
      <c r="CA27" s="8">
        <v>13053</v>
      </c>
      <c r="CB27" s="136">
        <f t="shared" si="25"/>
        <v>1.0393343419062027</v>
      </c>
      <c r="CC27" s="8">
        <v>44059</v>
      </c>
      <c r="CD27" s="8">
        <v>37269</v>
      </c>
      <c r="CE27" s="136">
        <f t="shared" si="26"/>
        <v>0.84588846773644433</v>
      </c>
      <c r="CF27" s="54">
        <v>0.63</v>
      </c>
      <c r="CG27" s="127">
        <v>0.57388001969196145</v>
      </c>
      <c r="CH27" s="93">
        <f t="shared" si="27"/>
        <v>0.91092066617771661</v>
      </c>
      <c r="CI27" s="8">
        <v>226</v>
      </c>
      <c r="CJ27" s="8">
        <v>165</v>
      </c>
      <c r="CK27" s="136">
        <f t="shared" si="28"/>
        <v>0.73008849557522126</v>
      </c>
      <c r="CL27" s="8">
        <v>202</v>
      </c>
      <c r="CM27" s="8">
        <v>76</v>
      </c>
      <c r="CN27" s="136">
        <f t="shared" si="29"/>
        <v>0.37623762376237624</v>
      </c>
      <c r="CO27" s="8">
        <v>21028</v>
      </c>
      <c r="CP27" s="8">
        <v>18064</v>
      </c>
      <c r="CQ27" s="136">
        <f t="shared" si="30"/>
        <v>0.85904508274681379</v>
      </c>
      <c r="CR27" s="8">
        <v>103</v>
      </c>
      <c r="CS27" s="8">
        <v>102</v>
      </c>
      <c r="CT27" s="136">
        <f t="shared" si="31"/>
        <v>0.99029126213592233</v>
      </c>
      <c r="CU27" s="8">
        <v>51</v>
      </c>
      <c r="CV27" s="8">
        <v>9</v>
      </c>
      <c r="CW27" s="136">
        <f t="shared" si="32"/>
        <v>0.17647058823529413</v>
      </c>
      <c r="CX27" s="759"/>
      <c r="CY27" s="759"/>
      <c r="CZ27" s="755"/>
      <c r="DA27" s="759"/>
      <c r="DB27" s="759"/>
      <c r="DC27" s="755"/>
      <c r="DD27" s="8">
        <v>10</v>
      </c>
      <c r="DE27" s="8">
        <v>0</v>
      </c>
      <c r="DF27" s="93">
        <f t="shared" si="33"/>
        <v>0</v>
      </c>
      <c r="DG27" s="8">
        <v>7486</v>
      </c>
      <c r="DH27" s="8">
        <v>8358</v>
      </c>
      <c r="DI27" s="93">
        <f t="shared" si="34"/>
        <v>1.1164841036601656</v>
      </c>
      <c r="DJ27" s="8">
        <v>278</v>
      </c>
      <c r="DK27" s="8">
        <v>1542</v>
      </c>
      <c r="DL27" s="93">
        <f t="shared" si="35"/>
        <v>5.5467625899280577</v>
      </c>
      <c r="DM27" s="8">
        <v>148</v>
      </c>
      <c r="DN27" s="8">
        <v>141</v>
      </c>
      <c r="DO27" s="93">
        <f t="shared" si="36"/>
        <v>0.95270270270270274</v>
      </c>
      <c r="DP27" s="8">
        <v>81</v>
      </c>
      <c r="DQ27" s="8">
        <v>90</v>
      </c>
      <c r="DR27" s="93">
        <f t="shared" si="37"/>
        <v>1.1111111111111112</v>
      </c>
      <c r="DS27" s="759"/>
      <c r="DT27" s="759"/>
      <c r="DU27" s="755"/>
      <c r="DV27" s="759"/>
      <c r="DW27" s="759"/>
      <c r="DX27" s="755"/>
      <c r="DY27" s="760"/>
      <c r="DZ27" s="759"/>
      <c r="EA27" s="755"/>
      <c r="EB27" s="760"/>
      <c r="EC27" s="759"/>
      <c r="ED27" s="755"/>
    </row>
    <row r="28" spans="1:134" s="1" customFormat="1" x14ac:dyDescent="0.55000000000000004">
      <c r="A28" s="8">
        <v>54</v>
      </c>
      <c r="B28" s="9" t="s">
        <v>520</v>
      </c>
      <c r="C28" s="8">
        <v>12024</v>
      </c>
      <c r="D28" s="8">
        <v>38432</v>
      </c>
      <c r="E28" s="93">
        <f t="shared" si="0"/>
        <v>3.1962741184298071</v>
      </c>
      <c r="F28" s="8">
        <v>1894</v>
      </c>
      <c r="G28" s="8">
        <v>2414</v>
      </c>
      <c r="H28" s="93">
        <f t="shared" si="1"/>
        <v>1.2745512143611404</v>
      </c>
      <c r="I28" s="37">
        <v>13918</v>
      </c>
      <c r="J28" s="8">
        <v>40846</v>
      </c>
      <c r="K28" s="93">
        <f t="shared" si="2"/>
        <v>2.9347607414858459</v>
      </c>
      <c r="L28" s="37">
        <v>63282</v>
      </c>
      <c r="M28" s="8">
        <v>77122</v>
      </c>
      <c r="N28" s="93">
        <f t="shared" si="3"/>
        <v>1.2187035807970672</v>
      </c>
      <c r="O28" s="37">
        <v>77200</v>
      </c>
      <c r="P28" s="8">
        <v>117968</v>
      </c>
      <c r="Q28" s="93">
        <f t="shared" si="4"/>
        <v>1.5280829015544042</v>
      </c>
      <c r="R28" s="8">
        <v>540</v>
      </c>
      <c r="S28" s="8">
        <v>459</v>
      </c>
      <c r="T28" s="93">
        <f t="shared" si="5"/>
        <v>0.85</v>
      </c>
      <c r="U28" s="8">
        <v>173</v>
      </c>
      <c r="V28" s="8">
        <v>269</v>
      </c>
      <c r="W28" s="93">
        <f t="shared" si="6"/>
        <v>1.5549132947976878</v>
      </c>
      <c r="X28" s="8">
        <v>1440</v>
      </c>
      <c r="Y28" s="8">
        <v>2027</v>
      </c>
      <c r="Z28" s="93">
        <f t="shared" si="7"/>
        <v>1.4076388888888889</v>
      </c>
      <c r="AA28" s="8">
        <v>40350</v>
      </c>
      <c r="AB28" s="8">
        <v>50428</v>
      </c>
      <c r="AC28" s="93">
        <f t="shared" si="8"/>
        <v>1.2497645600991325</v>
      </c>
      <c r="AD28" s="8">
        <v>241</v>
      </c>
      <c r="AE28" s="8">
        <v>525</v>
      </c>
      <c r="AF28" s="93">
        <f t="shared" si="9"/>
        <v>2.1784232365145226</v>
      </c>
      <c r="AG28" s="8">
        <v>19128</v>
      </c>
      <c r="AH28" s="8">
        <v>16375</v>
      </c>
      <c r="AI28" s="93">
        <f t="shared" si="10"/>
        <v>0.85607486407360933</v>
      </c>
      <c r="AJ28" s="8">
        <v>0</v>
      </c>
      <c r="AK28" s="8">
        <v>29</v>
      </c>
      <c r="AL28" s="93" t="str">
        <f t="shared" si="11"/>
        <v>N/A</v>
      </c>
      <c r="AM28" s="8">
        <v>384</v>
      </c>
      <c r="AN28" s="8">
        <v>254</v>
      </c>
      <c r="AO28" s="93">
        <f t="shared" si="12"/>
        <v>0.66145833333333337</v>
      </c>
      <c r="AP28" s="8">
        <v>0</v>
      </c>
      <c r="AQ28" s="8">
        <v>13</v>
      </c>
      <c r="AR28" s="93" t="str">
        <f t="shared" si="13"/>
        <v>N/A</v>
      </c>
      <c r="AS28" s="8">
        <v>0</v>
      </c>
      <c r="AT28" s="8">
        <v>1</v>
      </c>
      <c r="AU28" s="93" t="str">
        <f t="shared" si="14"/>
        <v>N/A</v>
      </c>
      <c r="AV28" s="8">
        <v>75</v>
      </c>
      <c r="AW28" s="8">
        <v>38</v>
      </c>
      <c r="AX28" s="93">
        <f t="shared" si="15"/>
        <v>0.50666666666666671</v>
      </c>
      <c r="AY28" s="8">
        <v>931</v>
      </c>
      <c r="AZ28" s="8">
        <v>1890</v>
      </c>
      <c r="BA28" s="93">
        <f t="shared" si="16"/>
        <v>2.030075187969925</v>
      </c>
      <c r="BB28" s="8">
        <v>0</v>
      </c>
      <c r="BC28" s="8">
        <v>3410</v>
      </c>
      <c r="BD28" s="93" t="str">
        <f t="shared" si="17"/>
        <v>N/A</v>
      </c>
      <c r="BE28" s="8">
        <v>20</v>
      </c>
      <c r="BF28" s="8">
        <v>35</v>
      </c>
      <c r="BG28" s="93">
        <f t="shared" si="18"/>
        <v>1.75</v>
      </c>
      <c r="BH28" s="8">
        <v>37022</v>
      </c>
      <c r="BI28" s="8">
        <v>39513</v>
      </c>
      <c r="BJ28" s="136">
        <f t="shared" si="19"/>
        <v>1.0672843174328777</v>
      </c>
      <c r="BK28" s="8">
        <v>16659</v>
      </c>
      <c r="BL28" s="8">
        <v>15945</v>
      </c>
      <c r="BM28" s="136">
        <f t="shared" si="20"/>
        <v>0.95714028453088418</v>
      </c>
      <c r="BN28" s="8">
        <v>6284</v>
      </c>
      <c r="BO28" s="8">
        <v>5798</v>
      </c>
      <c r="BP28" s="136">
        <f t="shared" si="21"/>
        <v>0.92266072565245072</v>
      </c>
      <c r="BQ28" s="8">
        <v>4064</v>
      </c>
      <c r="BR28" s="8">
        <v>5002</v>
      </c>
      <c r="BS28" s="136">
        <f t="shared" si="22"/>
        <v>1.2308070866141732</v>
      </c>
      <c r="BT28" s="8">
        <v>10348</v>
      </c>
      <c r="BU28" s="8">
        <v>10800</v>
      </c>
      <c r="BV28" s="136">
        <f t="shared" si="23"/>
        <v>1.0436799381522999</v>
      </c>
      <c r="BW28" s="8">
        <v>44011</v>
      </c>
      <c r="BX28" s="8">
        <v>42875</v>
      </c>
      <c r="BY28" s="136">
        <f t="shared" si="24"/>
        <v>0.97418827111403972</v>
      </c>
      <c r="BZ28" s="8">
        <v>9758</v>
      </c>
      <c r="CA28" s="8">
        <v>9059</v>
      </c>
      <c r="CB28" s="136">
        <f t="shared" si="25"/>
        <v>0.92836646853863491</v>
      </c>
      <c r="CC28" s="8">
        <v>53769</v>
      </c>
      <c r="CD28" s="8">
        <v>51934</v>
      </c>
      <c r="CE28" s="136">
        <f t="shared" si="26"/>
        <v>0.9658725287805241</v>
      </c>
      <c r="CF28" s="54">
        <v>0.63</v>
      </c>
      <c r="CG28" s="127">
        <v>0.67732831608654753</v>
      </c>
      <c r="CH28" s="93">
        <f t="shared" si="27"/>
        <v>1.0751243112484881</v>
      </c>
      <c r="CI28" s="8">
        <v>140</v>
      </c>
      <c r="CJ28" s="8">
        <v>110</v>
      </c>
      <c r="CK28" s="136">
        <f t="shared" si="28"/>
        <v>0.7857142857142857</v>
      </c>
      <c r="CL28" s="8">
        <v>117</v>
      </c>
      <c r="CM28" s="8">
        <v>74</v>
      </c>
      <c r="CN28" s="136">
        <f t="shared" si="29"/>
        <v>0.63247863247863245</v>
      </c>
      <c r="CO28" s="8">
        <v>12344</v>
      </c>
      <c r="CP28" s="8">
        <v>11374</v>
      </c>
      <c r="CQ28" s="136">
        <f t="shared" si="30"/>
        <v>0.92141931302657165</v>
      </c>
      <c r="CR28" s="8">
        <v>67</v>
      </c>
      <c r="CS28" s="8">
        <v>55</v>
      </c>
      <c r="CT28" s="136">
        <f t="shared" si="31"/>
        <v>0.82089552238805974</v>
      </c>
      <c r="CU28" s="8">
        <v>33</v>
      </c>
      <c r="CV28" s="8">
        <v>7</v>
      </c>
      <c r="CW28" s="136">
        <f t="shared" si="32"/>
        <v>0.21212121212121213</v>
      </c>
      <c r="CX28" s="759"/>
      <c r="CY28" s="759"/>
      <c r="CZ28" s="755"/>
      <c r="DA28" s="759"/>
      <c r="DB28" s="759"/>
      <c r="DC28" s="755"/>
      <c r="DD28" s="8">
        <v>10</v>
      </c>
      <c r="DE28" s="8">
        <v>0</v>
      </c>
      <c r="DF28" s="93">
        <f t="shared" si="33"/>
        <v>0</v>
      </c>
      <c r="DG28" s="8">
        <v>2864</v>
      </c>
      <c r="DH28" s="8">
        <v>1522</v>
      </c>
      <c r="DI28" s="93">
        <f t="shared" si="34"/>
        <v>0.53142458100558654</v>
      </c>
      <c r="DJ28" s="8">
        <v>163</v>
      </c>
      <c r="DK28" s="8">
        <v>1895</v>
      </c>
      <c r="DL28" s="93">
        <f t="shared" si="35"/>
        <v>11.625766871165645</v>
      </c>
      <c r="DM28" s="8">
        <v>165</v>
      </c>
      <c r="DN28" s="8">
        <v>197</v>
      </c>
      <c r="DO28" s="93">
        <f t="shared" si="36"/>
        <v>1.1939393939393939</v>
      </c>
      <c r="DP28" s="8">
        <v>91</v>
      </c>
      <c r="DQ28" s="8">
        <v>126</v>
      </c>
      <c r="DR28" s="93">
        <f t="shared" si="37"/>
        <v>1.3846153846153846</v>
      </c>
      <c r="DS28" s="759"/>
      <c r="DT28" s="759"/>
      <c r="DU28" s="755"/>
      <c r="DV28" s="759"/>
      <c r="DW28" s="759"/>
      <c r="DX28" s="755"/>
      <c r="DY28" s="760"/>
      <c r="DZ28" s="759"/>
      <c r="EA28" s="755"/>
      <c r="EB28" s="760"/>
      <c r="EC28" s="759"/>
      <c r="ED28" s="755"/>
    </row>
    <row r="29" spans="1:134" s="1" customFormat="1" x14ac:dyDescent="0.55000000000000004">
      <c r="A29" s="8">
        <v>63</v>
      </c>
      <c r="B29" s="9" t="s">
        <v>521</v>
      </c>
      <c r="C29" s="8">
        <v>17333</v>
      </c>
      <c r="D29" s="8">
        <v>31039</v>
      </c>
      <c r="E29" s="93">
        <f t="shared" si="0"/>
        <v>1.7907459758841515</v>
      </c>
      <c r="F29" s="8">
        <v>1421</v>
      </c>
      <c r="G29" s="8">
        <v>1560</v>
      </c>
      <c r="H29" s="93">
        <f t="shared" si="1"/>
        <v>1.0978184377199156</v>
      </c>
      <c r="I29" s="37">
        <v>18754</v>
      </c>
      <c r="J29" s="8">
        <v>32599</v>
      </c>
      <c r="K29" s="93">
        <f t="shared" si="2"/>
        <v>1.7382425082649036</v>
      </c>
      <c r="L29" s="37">
        <v>62620</v>
      </c>
      <c r="M29" s="8">
        <v>58190</v>
      </c>
      <c r="N29" s="93">
        <f t="shared" si="3"/>
        <v>0.92925582880868729</v>
      </c>
      <c r="O29" s="37">
        <v>81374</v>
      </c>
      <c r="P29" s="8">
        <v>90789</v>
      </c>
      <c r="Q29" s="93">
        <f t="shared" si="4"/>
        <v>1.1157003465480375</v>
      </c>
      <c r="R29" s="8">
        <v>2656</v>
      </c>
      <c r="S29" s="8">
        <v>3237</v>
      </c>
      <c r="T29" s="93">
        <f t="shared" si="5"/>
        <v>1.21875</v>
      </c>
      <c r="U29" s="8">
        <v>700</v>
      </c>
      <c r="V29" s="8">
        <v>829</v>
      </c>
      <c r="W29" s="93">
        <f t="shared" si="6"/>
        <v>1.1842857142857144</v>
      </c>
      <c r="X29" s="8">
        <v>1440</v>
      </c>
      <c r="Y29" s="8">
        <v>1545</v>
      </c>
      <c r="Z29" s="93">
        <f t="shared" si="7"/>
        <v>1.0729166666666667</v>
      </c>
      <c r="AA29" s="8">
        <v>34633</v>
      </c>
      <c r="AB29" s="8">
        <v>26526</v>
      </c>
      <c r="AC29" s="93">
        <f t="shared" si="8"/>
        <v>0.76591690006641067</v>
      </c>
      <c r="AD29" s="8">
        <v>930</v>
      </c>
      <c r="AE29" s="8">
        <v>852</v>
      </c>
      <c r="AF29" s="93">
        <f t="shared" si="9"/>
        <v>0.91612903225806452</v>
      </c>
      <c r="AG29" s="8">
        <v>15962</v>
      </c>
      <c r="AH29" s="8">
        <v>16135</v>
      </c>
      <c r="AI29" s="93">
        <f t="shared" si="10"/>
        <v>1.0108382408219521</v>
      </c>
      <c r="AJ29" s="8">
        <v>0</v>
      </c>
      <c r="AK29" s="8">
        <v>93</v>
      </c>
      <c r="AL29" s="93" t="str">
        <f t="shared" si="11"/>
        <v>N/A</v>
      </c>
      <c r="AM29" s="8">
        <v>619</v>
      </c>
      <c r="AN29" s="8">
        <v>725</v>
      </c>
      <c r="AO29" s="93">
        <f t="shared" si="12"/>
        <v>1.1712439418416802</v>
      </c>
      <c r="AP29" s="8">
        <v>0</v>
      </c>
      <c r="AQ29" s="8">
        <v>29</v>
      </c>
      <c r="AR29" s="93" t="str">
        <f t="shared" si="13"/>
        <v>N/A</v>
      </c>
      <c r="AS29" s="8">
        <v>0</v>
      </c>
      <c r="AT29" s="8">
        <v>7</v>
      </c>
      <c r="AU29" s="93" t="str">
        <f t="shared" si="14"/>
        <v>N/A</v>
      </c>
      <c r="AV29" s="8">
        <v>11</v>
      </c>
      <c r="AW29" s="8">
        <v>63</v>
      </c>
      <c r="AX29" s="93">
        <f t="shared" si="15"/>
        <v>5.7272727272727275</v>
      </c>
      <c r="AY29" s="8">
        <v>2030</v>
      </c>
      <c r="AZ29" s="8">
        <v>3342</v>
      </c>
      <c r="BA29" s="93">
        <f t="shared" si="16"/>
        <v>1.6463054187192119</v>
      </c>
      <c r="BB29" s="8">
        <v>3639</v>
      </c>
      <c r="BC29" s="8">
        <v>4222</v>
      </c>
      <c r="BD29" s="93">
        <f t="shared" si="17"/>
        <v>1.1602088485847761</v>
      </c>
      <c r="BE29" s="8">
        <v>0</v>
      </c>
      <c r="BF29" s="8">
        <v>2</v>
      </c>
      <c r="BG29" s="93" t="str">
        <f t="shared" si="18"/>
        <v>N/A</v>
      </c>
      <c r="BH29" s="8">
        <v>20121</v>
      </c>
      <c r="BI29" s="8">
        <v>19093</v>
      </c>
      <c r="BJ29" s="136">
        <f t="shared" si="19"/>
        <v>0.94890909994533079</v>
      </c>
      <c r="BK29" s="8">
        <v>13031</v>
      </c>
      <c r="BL29" s="8">
        <v>13208</v>
      </c>
      <c r="BM29" s="136">
        <f t="shared" si="20"/>
        <v>1.0135829943979742</v>
      </c>
      <c r="BN29" s="8">
        <v>4696</v>
      </c>
      <c r="BO29" s="8">
        <v>4633</v>
      </c>
      <c r="BP29" s="136">
        <f t="shared" si="21"/>
        <v>0.98658432708688248</v>
      </c>
      <c r="BQ29" s="8">
        <v>3330</v>
      </c>
      <c r="BR29" s="8">
        <v>3276</v>
      </c>
      <c r="BS29" s="136">
        <f t="shared" si="22"/>
        <v>0.98378378378378384</v>
      </c>
      <c r="BT29" s="8">
        <v>8026</v>
      </c>
      <c r="BU29" s="8">
        <v>7909</v>
      </c>
      <c r="BV29" s="136">
        <f t="shared" si="23"/>
        <v>0.98542237727385995</v>
      </c>
      <c r="BW29" s="8">
        <v>20432</v>
      </c>
      <c r="BX29" s="8">
        <v>19769</v>
      </c>
      <c r="BY29" s="136">
        <f t="shared" si="24"/>
        <v>0.96755090054815973</v>
      </c>
      <c r="BZ29" s="8">
        <v>5240</v>
      </c>
      <c r="CA29" s="8">
        <v>6066</v>
      </c>
      <c r="CB29" s="136">
        <f t="shared" si="25"/>
        <v>1.1576335877862596</v>
      </c>
      <c r="CC29" s="8">
        <v>25672</v>
      </c>
      <c r="CD29" s="8">
        <v>25835</v>
      </c>
      <c r="CE29" s="136">
        <f t="shared" si="26"/>
        <v>1.0063493300093487</v>
      </c>
      <c r="CF29" s="54">
        <v>0.63</v>
      </c>
      <c r="CG29" s="127">
        <v>0.59880375529981833</v>
      </c>
      <c r="CH29" s="93">
        <f t="shared" si="27"/>
        <v>0.95048215126955293</v>
      </c>
      <c r="CI29" s="8">
        <v>47</v>
      </c>
      <c r="CJ29" s="8">
        <v>50</v>
      </c>
      <c r="CK29" s="136">
        <f t="shared" si="28"/>
        <v>1.0638297872340425</v>
      </c>
      <c r="CL29" s="8">
        <v>96</v>
      </c>
      <c r="CM29" s="8">
        <v>12</v>
      </c>
      <c r="CN29" s="136">
        <f t="shared" si="29"/>
        <v>0.125</v>
      </c>
      <c r="CO29" s="8">
        <v>13279</v>
      </c>
      <c r="CP29" s="8">
        <v>13279</v>
      </c>
      <c r="CQ29" s="136">
        <f t="shared" si="30"/>
        <v>1</v>
      </c>
      <c r="CR29" s="8">
        <v>120</v>
      </c>
      <c r="CS29" s="8">
        <v>116</v>
      </c>
      <c r="CT29" s="136">
        <f t="shared" si="31"/>
        <v>0.96666666666666667</v>
      </c>
      <c r="CU29" s="8">
        <v>60</v>
      </c>
      <c r="CV29" s="8">
        <v>60</v>
      </c>
      <c r="CW29" s="136">
        <f t="shared" si="32"/>
        <v>1</v>
      </c>
      <c r="CX29" s="759"/>
      <c r="CY29" s="759"/>
      <c r="CZ29" s="755"/>
      <c r="DA29" s="759"/>
      <c r="DB29" s="759"/>
      <c r="DC29" s="755"/>
      <c r="DD29" s="8">
        <v>10</v>
      </c>
      <c r="DE29" s="8">
        <v>0</v>
      </c>
      <c r="DF29" s="93">
        <f t="shared" si="33"/>
        <v>0</v>
      </c>
      <c r="DG29" s="8">
        <v>553</v>
      </c>
      <c r="DH29" s="8">
        <v>553</v>
      </c>
      <c r="DI29" s="93">
        <f t="shared" si="34"/>
        <v>1</v>
      </c>
      <c r="DJ29" s="8">
        <v>175</v>
      </c>
      <c r="DK29" s="8">
        <v>175</v>
      </c>
      <c r="DL29" s="93">
        <f t="shared" si="35"/>
        <v>1</v>
      </c>
      <c r="DM29" s="8">
        <v>78</v>
      </c>
      <c r="DN29" s="8">
        <v>75</v>
      </c>
      <c r="DO29" s="93">
        <f t="shared" si="36"/>
        <v>0.96153846153846156</v>
      </c>
      <c r="DP29" s="8">
        <v>43</v>
      </c>
      <c r="DQ29" s="8">
        <v>43</v>
      </c>
      <c r="DR29" s="93">
        <f t="shared" si="37"/>
        <v>1</v>
      </c>
      <c r="DS29" s="759"/>
      <c r="DT29" s="759"/>
      <c r="DU29" s="755"/>
      <c r="DV29" s="759"/>
      <c r="DW29" s="759"/>
      <c r="DX29" s="755"/>
      <c r="DY29" s="760"/>
      <c r="DZ29" s="759"/>
      <c r="EA29" s="755"/>
      <c r="EB29" s="760"/>
      <c r="EC29" s="759"/>
      <c r="ED29" s="755"/>
    </row>
    <row r="30" spans="1:134" s="1" customFormat="1" x14ac:dyDescent="0.55000000000000004">
      <c r="A30" s="8">
        <v>66</v>
      </c>
      <c r="B30" s="9" t="s">
        <v>522</v>
      </c>
      <c r="C30" s="8">
        <v>11879</v>
      </c>
      <c r="D30" s="8">
        <v>22424</v>
      </c>
      <c r="E30" s="93">
        <f t="shared" si="0"/>
        <v>1.8877009849313915</v>
      </c>
      <c r="F30" s="8">
        <v>1421</v>
      </c>
      <c r="G30" s="8">
        <v>1358</v>
      </c>
      <c r="H30" s="93">
        <f t="shared" si="1"/>
        <v>0.95566502463054193</v>
      </c>
      <c r="I30" s="37">
        <v>13300</v>
      </c>
      <c r="J30" s="8">
        <v>23782</v>
      </c>
      <c r="K30" s="93">
        <f t="shared" si="2"/>
        <v>1.7881203007518798</v>
      </c>
      <c r="L30" s="37">
        <v>71532</v>
      </c>
      <c r="M30" s="8">
        <v>41918</v>
      </c>
      <c r="N30" s="93">
        <f t="shared" si="3"/>
        <v>0.5860034669798132</v>
      </c>
      <c r="O30" s="37">
        <v>84832</v>
      </c>
      <c r="P30" s="8">
        <v>65700</v>
      </c>
      <c r="Q30" s="93">
        <f t="shared" si="4"/>
        <v>0.77447189739720856</v>
      </c>
      <c r="R30" s="8">
        <v>1541</v>
      </c>
      <c r="S30" s="8">
        <v>432</v>
      </c>
      <c r="T30" s="93">
        <f t="shared" si="5"/>
        <v>0.28033744321868914</v>
      </c>
      <c r="U30" s="8">
        <v>1226</v>
      </c>
      <c r="V30" s="8">
        <v>447</v>
      </c>
      <c r="W30" s="93">
        <f t="shared" si="6"/>
        <v>0.36460032626427408</v>
      </c>
      <c r="X30" s="8">
        <v>495</v>
      </c>
      <c r="Y30" s="8">
        <v>1096</v>
      </c>
      <c r="Z30" s="93">
        <f t="shared" si="7"/>
        <v>2.2141414141414142</v>
      </c>
      <c r="AA30" s="8">
        <v>43413</v>
      </c>
      <c r="AB30" s="8">
        <v>25960</v>
      </c>
      <c r="AC30" s="93">
        <f t="shared" si="8"/>
        <v>0.59797756432405036</v>
      </c>
      <c r="AD30" s="8">
        <v>214</v>
      </c>
      <c r="AE30" s="8">
        <v>234</v>
      </c>
      <c r="AF30" s="93">
        <f t="shared" si="9"/>
        <v>1.0934579439252337</v>
      </c>
      <c r="AG30" s="8">
        <v>15588</v>
      </c>
      <c r="AH30" s="8">
        <v>8994</v>
      </c>
      <c r="AI30" s="93">
        <f t="shared" si="10"/>
        <v>0.57698229407236334</v>
      </c>
      <c r="AJ30" s="8">
        <v>0</v>
      </c>
      <c r="AK30" s="8">
        <v>77</v>
      </c>
      <c r="AL30" s="93" t="str">
        <f t="shared" si="11"/>
        <v>N/A</v>
      </c>
      <c r="AM30" s="8">
        <v>1277</v>
      </c>
      <c r="AN30" s="8">
        <v>323</v>
      </c>
      <c r="AO30" s="93">
        <f t="shared" si="12"/>
        <v>0.2529365700861394</v>
      </c>
      <c r="AP30" s="8">
        <v>0</v>
      </c>
      <c r="AQ30" s="8">
        <v>14</v>
      </c>
      <c r="AR30" s="93" t="str">
        <f t="shared" si="13"/>
        <v>N/A</v>
      </c>
      <c r="AS30" s="8">
        <v>0</v>
      </c>
      <c r="AT30" s="8">
        <v>4</v>
      </c>
      <c r="AU30" s="93" t="str">
        <f t="shared" si="14"/>
        <v>N/A</v>
      </c>
      <c r="AV30" s="8">
        <v>71</v>
      </c>
      <c r="AW30" s="8">
        <v>31</v>
      </c>
      <c r="AX30" s="93">
        <f t="shared" si="15"/>
        <v>0.43661971830985913</v>
      </c>
      <c r="AY30" s="8">
        <v>1764</v>
      </c>
      <c r="AZ30" s="8">
        <v>1169</v>
      </c>
      <c r="BA30" s="93">
        <f t="shared" si="16"/>
        <v>0.66269841269841268</v>
      </c>
      <c r="BB30" s="8">
        <v>5943</v>
      </c>
      <c r="BC30" s="8">
        <v>2757</v>
      </c>
      <c r="BD30" s="93">
        <f t="shared" si="17"/>
        <v>0.46390711761736497</v>
      </c>
      <c r="BE30" s="8">
        <v>0</v>
      </c>
      <c r="BF30" s="8">
        <v>1</v>
      </c>
      <c r="BG30" s="93" t="str">
        <f t="shared" si="18"/>
        <v>N/A</v>
      </c>
      <c r="BH30" s="8">
        <v>27211</v>
      </c>
      <c r="BI30" s="8">
        <v>26139</v>
      </c>
      <c r="BJ30" s="136">
        <f t="shared" si="19"/>
        <v>0.96060416743228838</v>
      </c>
      <c r="BK30" s="8">
        <v>28075</v>
      </c>
      <c r="BL30" s="8">
        <v>24328</v>
      </c>
      <c r="BM30" s="136">
        <f t="shared" si="20"/>
        <v>0.86653606411398043</v>
      </c>
      <c r="BN30" s="8">
        <v>10497</v>
      </c>
      <c r="BO30" s="8">
        <v>9206</v>
      </c>
      <c r="BP30" s="136">
        <f t="shared" si="21"/>
        <v>0.87701247975612084</v>
      </c>
      <c r="BQ30" s="8">
        <v>6490</v>
      </c>
      <c r="BR30" s="8">
        <v>6175</v>
      </c>
      <c r="BS30" s="136">
        <f t="shared" si="22"/>
        <v>0.95146379044684126</v>
      </c>
      <c r="BT30" s="8">
        <v>16987</v>
      </c>
      <c r="BU30" s="8">
        <v>15381</v>
      </c>
      <c r="BV30" s="136">
        <f t="shared" si="23"/>
        <v>0.90545711426384878</v>
      </c>
      <c r="BW30" s="8">
        <v>18604</v>
      </c>
      <c r="BX30" s="8">
        <v>18690</v>
      </c>
      <c r="BY30" s="136">
        <f t="shared" si="24"/>
        <v>1.0046226617931628</v>
      </c>
      <c r="BZ30" s="8">
        <v>5633</v>
      </c>
      <c r="CA30" s="8">
        <v>5306</v>
      </c>
      <c r="CB30" s="136">
        <f t="shared" si="25"/>
        <v>0.94194922776495649</v>
      </c>
      <c r="CC30" s="8">
        <v>24237</v>
      </c>
      <c r="CD30" s="8">
        <v>23996</v>
      </c>
      <c r="CE30" s="136">
        <f t="shared" si="26"/>
        <v>0.99005652514750175</v>
      </c>
      <c r="CF30" s="54">
        <v>0.63</v>
      </c>
      <c r="CG30" s="127">
        <v>0.63223446234791192</v>
      </c>
      <c r="CH30" s="93">
        <f t="shared" si="27"/>
        <v>1.0035467656316062</v>
      </c>
      <c r="CI30" s="8">
        <v>80</v>
      </c>
      <c r="CJ30" s="8">
        <v>62</v>
      </c>
      <c r="CK30" s="136">
        <f t="shared" si="28"/>
        <v>0.77500000000000002</v>
      </c>
      <c r="CL30" s="8">
        <v>73</v>
      </c>
      <c r="CM30" s="8">
        <v>21</v>
      </c>
      <c r="CN30" s="136">
        <f t="shared" si="29"/>
        <v>0.28767123287671231</v>
      </c>
      <c r="CO30" s="8">
        <v>12156</v>
      </c>
      <c r="CP30" s="8">
        <v>10703</v>
      </c>
      <c r="CQ30" s="136">
        <f t="shared" si="30"/>
        <v>0.88047054952286941</v>
      </c>
      <c r="CR30" s="8">
        <v>99</v>
      </c>
      <c r="CS30" s="8">
        <v>87</v>
      </c>
      <c r="CT30" s="136">
        <f t="shared" si="31"/>
        <v>0.87878787878787878</v>
      </c>
      <c r="CU30" s="8">
        <v>49</v>
      </c>
      <c r="CV30" s="8">
        <v>52</v>
      </c>
      <c r="CW30" s="136">
        <f t="shared" si="32"/>
        <v>1.0612244897959184</v>
      </c>
      <c r="CX30" s="759"/>
      <c r="CY30" s="759"/>
      <c r="CZ30" s="755"/>
      <c r="DA30" s="759"/>
      <c r="DB30" s="759"/>
      <c r="DC30" s="755"/>
      <c r="DD30" s="8">
        <v>0</v>
      </c>
      <c r="DE30" s="8">
        <v>0</v>
      </c>
      <c r="DF30" s="93" t="str">
        <f t="shared" si="33"/>
        <v>N/A</v>
      </c>
      <c r="DG30" s="8">
        <v>1642</v>
      </c>
      <c r="DH30" s="8">
        <v>1200</v>
      </c>
      <c r="DI30" s="93">
        <f t="shared" si="34"/>
        <v>0.73081607795371495</v>
      </c>
      <c r="DJ30" s="8">
        <v>162</v>
      </c>
      <c r="DK30" s="8">
        <v>477</v>
      </c>
      <c r="DL30" s="93">
        <f t="shared" si="35"/>
        <v>2.9444444444444446</v>
      </c>
      <c r="DM30" s="8">
        <v>74</v>
      </c>
      <c r="DN30" s="8">
        <v>73</v>
      </c>
      <c r="DO30" s="93">
        <f t="shared" si="36"/>
        <v>0.98648648648648651</v>
      </c>
      <c r="DP30" s="8">
        <v>41</v>
      </c>
      <c r="DQ30" s="8">
        <v>41</v>
      </c>
      <c r="DR30" s="93">
        <f t="shared" si="37"/>
        <v>1</v>
      </c>
      <c r="DS30" s="759"/>
      <c r="DT30" s="759"/>
      <c r="DU30" s="755"/>
      <c r="DV30" s="759"/>
      <c r="DW30" s="759"/>
      <c r="DX30" s="755"/>
      <c r="DY30" s="760"/>
      <c r="DZ30" s="759"/>
      <c r="EA30" s="755"/>
      <c r="EB30" s="760"/>
      <c r="EC30" s="759"/>
      <c r="ED30" s="755"/>
    </row>
    <row r="31" spans="1:134" s="1" customFormat="1" x14ac:dyDescent="0.55000000000000004">
      <c r="A31" s="8">
        <v>68</v>
      </c>
      <c r="B31" s="9" t="s">
        <v>523</v>
      </c>
      <c r="C31" s="8">
        <v>31139</v>
      </c>
      <c r="D31" s="8">
        <v>52760</v>
      </c>
      <c r="E31" s="93">
        <f t="shared" si="0"/>
        <v>1.6943382896046759</v>
      </c>
      <c r="F31" s="8">
        <v>2631</v>
      </c>
      <c r="G31" s="8">
        <v>3236</v>
      </c>
      <c r="H31" s="93">
        <f t="shared" si="1"/>
        <v>1.2299505891296085</v>
      </c>
      <c r="I31" s="37">
        <v>33770</v>
      </c>
      <c r="J31" s="8">
        <v>55996</v>
      </c>
      <c r="K31" s="93">
        <f t="shared" si="2"/>
        <v>1.6581581285164346</v>
      </c>
      <c r="L31" s="37">
        <v>74688</v>
      </c>
      <c r="M31" s="8">
        <v>73604</v>
      </c>
      <c r="N31" s="93">
        <f t="shared" si="3"/>
        <v>0.98548628963153384</v>
      </c>
      <c r="O31" s="37">
        <v>108458</v>
      </c>
      <c r="P31" s="8">
        <v>129600</v>
      </c>
      <c r="Q31" s="93">
        <f t="shared" si="4"/>
        <v>1.194932600638035</v>
      </c>
      <c r="R31" s="8">
        <v>2145</v>
      </c>
      <c r="S31" s="8">
        <v>1873</v>
      </c>
      <c r="T31" s="93">
        <f t="shared" si="5"/>
        <v>0.87319347319347318</v>
      </c>
      <c r="U31" s="8">
        <v>349</v>
      </c>
      <c r="V31" s="8">
        <v>531</v>
      </c>
      <c r="W31" s="93">
        <f t="shared" si="6"/>
        <v>1.5214899713467049</v>
      </c>
      <c r="X31" s="8">
        <v>1902</v>
      </c>
      <c r="Y31" s="8">
        <v>3562</v>
      </c>
      <c r="Z31" s="93">
        <f t="shared" si="7"/>
        <v>1.8727655099894847</v>
      </c>
      <c r="AA31" s="8">
        <v>36795</v>
      </c>
      <c r="AB31" s="8">
        <v>32598</v>
      </c>
      <c r="AC31" s="93">
        <f t="shared" si="8"/>
        <v>0.88593558907460257</v>
      </c>
      <c r="AD31" s="8">
        <v>222</v>
      </c>
      <c r="AE31" s="8">
        <v>440</v>
      </c>
      <c r="AF31" s="93">
        <f t="shared" si="9"/>
        <v>1.9819819819819819</v>
      </c>
      <c r="AG31" s="8">
        <v>22405</v>
      </c>
      <c r="AH31" s="8">
        <v>22327</v>
      </c>
      <c r="AI31" s="93">
        <f t="shared" si="10"/>
        <v>0.99651863423343001</v>
      </c>
      <c r="AJ31" s="8">
        <v>0</v>
      </c>
      <c r="AK31" s="8">
        <v>170</v>
      </c>
      <c r="AL31" s="93" t="str">
        <f t="shared" si="11"/>
        <v>N/A</v>
      </c>
      <c r="AM31" s="8">
        <v>1150</v>
      </c>
      <c r="AN31" s="8">
        <v>1166</v>
      </c>
      <c r="AO31" s="93">
        <f t="shared" si="12"/>
        <v>1.0139130434782608</v>
      </c>
      <c r="AP31" s="8">
        <v>0</v>
      </c>
      <c r="AQ31" s="8">
        <v>40</v>
      </c>
      <c r="AR31" s="93" t="str">
        <f t="shared" si="13"/>
        <v>N/A</v>
      </c>
      <c r="AS31" s="8">
        <v>0</v>
      </c>
      <c r="AT31" s="8">
        <v>29</v>
      </c>
      <c r="AU31" s="93" t="str">
        <f t="shared" si="14"/>
        <v>N/A</v>
      </c>
      <c r="AV31" s="8">
        <v>111</v>
      </c>
      <c r="AW31" s="8">
        <v>80</v>
      </c>
      <c r="AX31" s="93">
        <f t="shared" si="15"/>
        <v>0.72072072072072069</v>
      </c>
      <c r="AY31" s="8">
        <v>3872</v>
      </c>
      <c r="AZ31" s="8">
        <v>4062</v>
      </c>
      <c r="BA31" s="93">
        <f t="shared" si="16"/>
        <v>1.0490702479338843</v>
      </c>
      <c r="BB31" s="8">
        <v>5710</v>
      </c>
      <c r="BC31" s="8">
        <v>5666</v>
      </c>
      <c r="BD31" s="93">
        <f t="shared" si="17"/>
        <v>0.9922942206654991</v>
      </c>
      <c r="BE31" s="8">
        <v>27</v>
      </c>
      <c r="BF31" s="8">
        <v>0</v>
      </c>
      <c r="BG31" s="93">
        <f t="shared" si="18"/>
        <v>0</v>
      </c>
      <c r="BH31" s="8">
        <v>44372</v>
      </c>
      <c r="BI31" s="8">
        <v>37003</v>
      </c>
      <c r="BJ31" s="136">
        <f t="shared" si="19"/>
        <v>0.83392680068511671</v>
      </c>
      <c r="BK31" s="8">
        <v>47847</v>
      </c>
      <c r="BL31" s="8">
        <v>43876</v>
      </c>
      <c r="BM31" s="136">
        <f t="shared" si="20"/>
        <v>0.91700629088553098</v>
      </c>
      <c r="BN31" s="8">
        <v>14578</v>
      </c>
      <c r="BO31" s="8">
        <v>12145</v>
      </c>
      <c r="BP31" s="136">
        <f t="shared" si="21"/>
        <v>0.83310467828234325</v>
      </c>
      <c r="BQ31" s="8">
        <v>13639</v>
      </c>
      <c r="BR31" s="8">
        <v>11424</v>
      </c>
      <c r="BS31" s="136">
        <f t="shared" si="22"/>
        <v>0.83759806437422102</v>
      </c>
      <c r="BT31" s="8">
        <v>28217</v>
      </c>
      <c r="BU31" s="8">
        <v>23569</v>
      </c>
      <c r="BV31" s="136">
        <f t="shared" si="23"/>
        <v>0.83527660630116596</v>
      </c>
      <c r="BW31" s="8">
        <v>33895</v>
      </c>
      <c r="BX31" s="8">
        <v>30626</v>
      </c>
      <c r="BY31" s="136">
        <f t="shared" si="24"/>
        <v>0.90355509662192068</v>
      </c>
      <c r="BZ31" s="8">
        <v>11958</v>
      </c>
      <c r="CA31" s="8">
        <v>9730</v>
      </c>
      <c r="CB31" s="136">
        <f t="shared" si="25"/>
        <v>0.81368121759491552</v>
      </c>
      <c r="CC31" s="8">
        <v>45853</v>
      </c>
      <c r="CD31" s="8">
        <v>40356</v>
      </c>
      <c r="CE31" s="136">
        <f t="shared" si="26"/>
        <v>0.8801168952958367</v>
      </c>
      <c r="CF31" s="54">
        <v>0.63</v>
      </c>
      <c r="CG31" s="127">
        <v>0.53717294192724951</v>
      </c>
      <c r="CH31" s="93">
        <f t="shared" si="27"/>
        <v>0.85265546337658649</v>
      </c>
      <c r="CI31" s="8">
        <v>280</v>
      </c>
      <c r="CJ31" s="8">
        <v>137</v>
      </c>
      <c r="CK31" s="136">
        <f t="shared" si="28"/>
        <v>0.48928571428571427</v>
      </c>
      <c r="CL31" s="8">
        <v>213</v>
      </c>
      <c r="CM31" s="8">
        <v>121</v>
      </c>
      <c r="CN31" s="136">
        <f t="shared" si="29"/>
        <v>0.568075117370892</v>
      </c>
      <c r="CO31" s="8">
        <v>28095</v>
      </c>
      <c r="CP31" s="8">
        <v>23286</v>
      </c>
      <c r="CQ31" s="136">
        <f t="shared" si="30"/>
        <v>0.8288307528029899</v>
      </c>
      <c r="CR31" s="8">
        <v>205</v>
      </c>
      <c r="CS31" s="8">
        <v>162</v>
      </c>
      <c r="CT31" s="136">
        <f t="shared" si="31"/>
        <v>0.79024390243902443</v>
      </c>
      <c r="CU31" s="8">
        <v>102</v>
      </c>
      <c r="CV31" s="8">
        <v>108</v>
      </c>
      <c r="CW31" s="136">
        <f t="shared" si="32"/>
        <v>1.0588235294117647</v>
      </c>
      <c r="CX31" s="759"/>
      <c r="CY31" s="759"/>
      <c r="CZ31" s="755"/>
      <c r="DA31" s="759"/>
      <c r="DB31" s="759"/>
      <c r="DC31" s="755"/>
      <c r="DD31" s="8">
        <v>10</v>
      </c>
      <c r="DE31" s="8">
        <v>0</v>
      </c>
      <c r="DF31" s="93">
        <f t="shared" si="33"/>
        <v>0</v>
      </c>
      <c r="DG31" s="8">
        <v>4435</v>
      </c>
      <c r="DH31" s="8">
        <v>3737</v>
      </c>
      <c r="DI31" s="93">
        <f t="shared" si="34"/>
        <v>0.8426155580608794</v>
      </c>
      <c r="DJ31" s="8">
        <v>372</v>
      </c>
      <c r="DK31" s="8">
        <v>2813</v>
      </c>
      <c r="DL31" s="93">
        <f t="shared" si="35"/>
        <v>7.561827956989247</v>
      </c>
      <c r="DM31" s="8">
        <v>165</v>
      </c>
      <c r="DN31" s="8">
        <v>159</v>
      </c>
      <c r="DO31" s="93">
        <f t="shared" si="36"/>
        <v>0.96363636363636362</v>
      </c>
      <c r="DP31" s="8">
        <v>91</v>
      </c>
      <c r="DQ31" s="8">
        <v>87</v>
      </c>
      <c r="DR31" s="93">
        <f t="shared" si="37"/>
        <v>0.95604395604395609</v>
      </c>
      <c r="DS31" s="759"/>
      <c r="DT31" s="759"/>
      <c r="DU31" s="755"/>
      <c r="DV31" s="759"/>
      <c r="DW31" s="759"/>
      <c r="DX31" s="755"/>
      <c r="DY31" s="760"/>
      <c r="DZ31" s="759"/>
      <c r="EA31" s="755"/>
      <c r="EB31" s="760"/>
      <c r="EC31" s="759"/>
      <c r="ED31" s="755"/>
    </row>
    <row r="32" spans="1:134" s="1" customFormat="1" x14ac:dyDescent="0.55000000000000004">
      <c r="A32" s="8">
        <v>70</v>
      </c>
      <c r="B32" s="9" t="s">
        <v>524</v>
      </c>
      <c r="C32" s="8">
        <v>18359</v>
      </c>
      <c r="D32" s="8">
        <v>47354</v>
      </c>
      <c r="E32" s="93">
        <f t="shared" si="0"/>
        <v>2.5793343864044882</v>
      </c>
      <c r="F32" s="8">
        <v>592</v>
      </c>
      <c r="G32" s="8">
        <v>592</v>
      </c>
      <c r="H32" s="93">
        <f t="shared" si="1"/>
        <v>1</v>
      </c>
      <c r="I32" s="37">
        <v>18951</v>
      </c>
      <c r="J32" s="8">
        <v>47946</v>
      </c>
      <c r="K32" s="93">
        <f t="shared" si="2"/>
        <v>2.5299984169700807</v>
      </c>
      <c r="L32" s="37">
        <v>16430</v>
      </c>
      <c r="M32" s="8">
        <v>9945</v>
      </c>
      <c r="N32" s="93">
        <f t="shared" si="3"/>
        <v>0.60529519172245894</v>
      </c>
      <c r="O32" s="37">
        <v>35381</v>
      </c>
      <c r="P32" s="8">
        <v>57891</v>
      </c>
      <c r="Q32" s="93">
        <f t="shared" si="4"/>
        <v>1.6362171787117379</v>
      </c>
      <c r="R32" s="8">
        <v>285</v>
      </c>
      <c r="S32" s="8">
        <v>125</v>
      </c>
      <c r="T32" s="93">
        <f t="shared" si="5"/>
        <v>0.43859649122807015</v>
      </c>
      <c r="U32" s="8">
        <v>2100</v>
      </c>
      <c r="V32" s="8">
        <v>531</v>
      </c>
      <c r="W32" s="93">
        <f t="shared" si="6"/>
        <v>0.25285714285714284</v>
      </c>
      <c r="X32" s="8">
        <v>120</v>
      </c>
      <c r="Y32" s="8">
        <v>83</v>
      </c>
      <c r="Z32" s="93">
        <f t="shared" si="7"/>
        <v>0.69166666666666665</v>
      </c>
      <c r="AA32" s="8">
        <v>9464</v>
      </c>
      <c r="AB32" s="8">
        <v>7361</v>
      </c>
      <c r="AC32" s="93">
        <f t="shared" si="8"/>
        <v>0.77778951817413355</v>
      </c>
      <c r="AD32" s="8">
        <v>15</v>
      </c>
      <c r="AE32" s="8">
        <v>3</v>
      </c>
      <c r="AF32" s="93">
        <f t="shared" si="9"/>
        <v>0.2</v>
      </c>
      <c r="AG32" s="8">
        <v>2200</v>
      </c>
      <c r="AH32" s="8">
        <v>1188</v>
      </c>
      <c r="AI32" s="93">
        <f t="shared" si="10"/>
        <v>0.54</v>
      </c>
      <c r="AJ32" s="8">
        <v>0</v>
      </c>
      <c r="AK32" s="8">
        <v>17</v>
      </c>
      <c r="AL32" s="93" t="str">
        <f t="shared" si="11"/>
        <v>N/A</v>
      </c>
      <c r="AM32" s="8">
        <v>1669</v>
      </c>
      <c r="AN32" s="8">
        <v>157</v>
      </c>
      <c r="AO32" s="93">
        <f t="shared" si="12"/>
        <v>9.4068304373876574E-2</v>
      </c>
      <c r="AP32" s="8">
        <v>0</v>
      </c>
      <c r="AQ32" s="8">
        <v>19</v>
      </c>
      <c r="AR32" s="93" t="str">
        <f t="shared" si="13"/>
        <v>N/A</v>
      </c>
      <c r="AS32" s="8">
        <v>0</v>
      </c>
      <c r="AT32" s="8">
        <v>1</v>
      </c>
      <c r="AU32" s="93" t="str">
        <f t="shared" si="14"/>
        <v>N/A</v>
      </c>
      <c r="AV32" s="8">
        <v>148</v>
      </c>
      <c r="AW32" s="8">
        <v>170</v>
      </c>
      <c r="AX32" s="93">
        <f t="shared" si="15"/>
        <v>1.1486486486486487</v>
      </c>
      <c r="AY32" s="8">
        <v>27</v>
      </c>
      <c r="AZ32" s="8">
        <v>82</v>
      </c>
      <c r="BA32" s="93">
        <f t="shared" si="16"/>
        <v>3.0370370370370372</v>
      </c>
      <c r="BB32" s="8">
        <v>402</v>
      </c>
      <c r="BC32" s="8">
        <v>179</v>
      </c>
      <c r="BD32" s="93">
        <f t="shared" si="17"/>
        <v>0.44527363184079605</v>
      </c>
      <c r="BE32" s="8">
        <v>0</v>
      </c>
      <c r="BF32" s="8">
        <v>1</v>
      </c>
      <c r="BG32" s="93" t="str">
        <f t="shared" si="18"/>
        <v>N/A</v>
      </c>
      <c r="BH32" s="8">
        <v>14913</v>
      </c>
      <c r="BI32" s="8">
        <v>14184</v>
      </c>
      <c r="BJ32" s="136">
        <f t="shared" si="19"/>
        <v>0.95111647555823775</v>
      </c>
      <c r="BK32" s="8">
        <v>6343</v>
      </c>
      <c r="BL32" s="8">
        <v>5981</v>
      </c>
      <c r="BM32" s="136">
        <f t="shared" si="20"/>
        <v>0.94292921330600665</v>
      </c>
      <c r="BN32" s="8">
        <v>2074</v>
      </c>
      <c r="BO32" s="8">
        <v>1577</v>
      </c>
      <c r="BP32" s="136">
        <f t="shared" si="21"/>
        <v>0.76036644165863065</v>
      </c>
      <c r="BQ32" s="8">
        <v>1756</v>
      </c>
      <c r="BR32" s="8">
        <v>1621</v>
      </c>
      <c r="BS32" s="136">
        <f t="shared" si="22"/>
        <v>0.92312072892938501</v>
      </c>
      <c r="BT32" s="8">
        <v>3830</v>
      </c>
      <c r="BU32" s="8">
        <v>3198</v>
      </c>
      <c r="BV32" s="136">
        <f t="shared" si="23"/>
        <v>0.83498694516971284</v>
      </c>
      <c r="BW32" s="8">
        <v>14709</v>
      </c>
      <c r="BX32" s="8">
        <v>9719</v>
      </c>
      <c r="BY32" s="136">
        <f t="shared" si="24"/>
        <v>0.66075192059283427</v>
      </c>
      <c r="BZ32" s="8">
        <v>10136</v>
      </c>
      <c r="CA32" s="8">
        <v>10242</v>
      </c>
      <c r="CB32" s="136">
        <f t="shared" si="25"/>
        <v>1.010457774269929</v>
      </c>
      <c r="CC32" s="8">
        <v>24845</v>
      </c>
      <c r="CD32" s="8">
        <v>19961</v>
      </c>
      <c r="CE32" s="136">
        <f t="shared" si="26"/>
        <v>0.80342121151137047</v>
      </c>
      <c r="CF32" s="54">
        <v>0.63</v>
      </c>
      <c r="CG32" s="127">
        <v>0.53469319511787328</v>
      </c>
      <c r="CH32" s="93">
        <f t="shared" si="27"/>
        <v>0.84871935732995762</v>
      </c>
      <c r="CI32" s="8">
        <v>156</v>
      </c>
      <c r="CJ32" s="8">
        <v>102</v>
      </c>
      <c r="CK32" s="136">
        <f t="shared" si="28"/>
        <v>0.65384615384615385</v>
      </c>
      <c r="CL32" s="8">
        <v>134</v>
      </c>
      <c r="CM32" s="8">
        <v>43</v>
      </c>
      <c r="CN32" s="136">
        <f t="shared" si="29"/>
        <v>0.32089552238805968</v>
      </c>
      <c r="CO32" s="8">
        <v>10645</v>
      </c>
      <c r="CP32" s="8">
        <v>8088</v>
      </c>
      <c r="CQ32" s="136">
        <f t="shared" si="30"/>
        <v>0.75979333020197271</v>
      </c>
      <c r="CR32" s="8">
        <v>82</v>
      </c>
      <c r="CS32" s="8">
        <v>72</v>
      </c>
      <c r="CT32" s="136">
        <f t="shared" si="31"/>
        <v>0.87804878048780488</v>
      </c>
      <c r="CU32" s="8">
        <v>41</v>
      </c>
      <c r="CV32" s="8">
        <v>9</v>
      </c>
      <c r="CW32" s="136">
        <f t="shared" si="32"/>
        <v>0.21951219512195122</v>
      </c>
      <c r="CX32" s="759"/>
      <c r="CY32" s="759"/>
      <c r="CZ32" s="755"/>
      <c r="DA32" s="759"/>
      <c r="DB32" s="759"/>
      <c r="DC32" s="755"/>
      <c r="DD32" s="8">
        <v>0</v>
      </c>
      <c r="DE32" s="8">
        <v>0</v>
      </c>
      <c r="DF32" s="93" t="str">
        <f t="shared" si="33"/>
        <v>N/A</v>
      </c>
      <c r="DG32" s="8">
        <v>3035</v>
      </c>
      <c r="DH32" s="8">
        <v>3527</v>
      </c>
      <c r="DI32" s="93">
        <f t="shared" si="34"/>
        <v>1.1621087314662273</v>
      </c>
      <c r="DJ32" s="8">
        <v>140</v>
      </c>
      <c r="DK32" s="8">
        <v>359</v>
      </c>
      <c r="DL32" s="93">
        <f t="shared" si="35"/>
        <v>2.5642857142857145</v>
      </c>
      <c r="DM32" s="8">
        <v>61</v>
      </c>
      <c r="DN32" s="8">
        <v>57</v>
      </c>
      <c r="DO32" s="93">
        <f t="shared" si="36"/>
        <v>0.93442622950819676</v>
      </c>
      <c r="DP32" s="8">
        <v>33</v>
      </c>
      <c r="DQ32" s="8">
        <v>33</v>
      </c>
      <c r="DR32" s="93">
        <f t="shared" si="37"/>
        <v>1</v>
      </c>
      <c r="DS32" s="759"/>
      <c r="DT32" s="759"/>
      <c r="DU32" s="755"/>
      <c r="DV32" s="759"/>
      <c r="DW32" s="759"/>
      <c r="DX32" s="755"/>
      <c r="DY32" s="760"/>
      <c r="DZ32" s="759"/>
      <c r="EA32" s="755"/>
      <c r="EB32" s="760"/>
      <c r="EC32" s="759"/>
      <c r="ED32" s="755"/>
    </row>
    <row r="33" spans="1:134" s="1" customFormat="1" x14ac:dyDescent="0.55000000000000004">
      <c r="A33" s="8">
        <v>73</v>
      </c>
      <c r="B33" s="9" t="s">
        <v>525</v>
      </c>
      <c r="C33" s="8">
        <v>40318</v>
      </c>
      <c r="D33" s="8">
        <v>74790</v>
      </c>
      <c r="E33" s="93">
        <f t="shared" si="0"/>
        <v>1.855002728309936</v>
      </c>
      <c r="F33" s="8">
        <v>2961</v>
      </c>
      <c r="G33" s="8">
        <v>3023</v>
      </c>
      <c r="H33" s="93">
        <f t="shared" si="1"/>
        <v>1.0209388720027017</v>
      </c>
      <c r="I33" s="37">
        <v>43279</v>
      </c>
      <c r="J33" s="8">
        <v>77813</v>
      </c>
      <c r="K33" s="93">
        <f t="shared" si="2"/>
        <v>1.7979389542272233</v>
      </c>
      <c r="L33" s="37">
        <v>66098</v>
      </c>
      <c r="M33" s="8">
        <v>62684</v>
      </c>
      <c r="N33" s="93">
        <f t="shared" si="3"/>
        <v>0.94834942055735427</v>
      </c>
      <c r="O33" s="37">
        <v>109377</v>
      </c>
      <c r="P33" s="8">
        <v>140497</v>
      </c>
      <c r="Q33" s="93">
        <f t="shared" si="4"/>
        <v>1.2845205116249303</v>
      </c>
      <c r="R33" s="8">
        <v>2036</v>
      </c>
      <c r="S33" s="8">
        <v>1965</v>
      </c>
      <c r="T33" s="93">
        <f t="shared" si="5"/>
        <v>0.96512770137524562</v>
      </c>
      <c r="U33" s="8">
        <v>1500</v>
      </c>
      <c r="V33" s="8">
        <v>1322</v>
      </c>
      <c r="W33" s="93">
        <f t="shared" si="6"/>
        <v>0.8813333333333333</v>
      </c>
      <c r="X33" s="8">
        <v>1868</v>
      </c>
      <c r="Y33" s="8">
        <v>3150</v>
      </c>
      <c r="Z33" s="93">
        <f t="shared" si="7"/>
        <v>1.6862955032119915</v>
      </c>
      <c r="AA33" s="8">
        <v>29753</v>
      </c>
      <c r="AB33" s="8">
        <v>25232</v>
      </c>
      <c r="AC33" s="93">
        <f t="shared" si="8"/>
        <v>0.84804893624172351</v>
      </c>
      <c r="AD33" s="8">
        <v>270</v>
      </c>
      <c r="AE33" s="8">
        <v>569</v>
      </c>
      <c r="AF33" s="93">
        <f t="shared" si="9"/>
        <v>2.1074074074074076</v>
      </c>
      <c r="AG33" s="8">
        <v>18655</v>
      </c>
      <c r="AH33" s="8">
        <v>22224</v>
      </c>
      <c r="AI33" s="93">
        <f t="shared" si="10"/>
        <v>1.1913160010720987</v>
      </c>
      <c r="AJ33" s="8">
        <v>0</v>
      </c>
      <c r="AK33" s="8">
        <v>149</v>
      </c>
      <c r="AL33" s="93" t="str">
        <f t="shared" si="11"/>
        <v>N/A</v>
      </c>
      <c r="AM33" s="8">
        <v>836</v>
      </c>
      <c r="AN33" s="8">
        <v>892</v>
      </c>
      <c r="AO33" s="93">
        <f t="shared" si="12"/>
        <v>1.0669856459330143</v>
      </c>
      <c r="AP33" s="8">
        <v>0</v>
      </c>
      <c r="AQ33" s="8">
        <v>45</v>
      </c>
      <c r="AR33" s="93" t="str">
        <f t="shared" si="13"/>
        <v>N/A</v>
      </c>
      <c r="AS33" s="8">
        <v>0</v>
      </c>
      <c r="AT33" s="8">
        <v>29</v>
      </c>
      <c r="AU33" s="93" t="str">
        <f t="shared" si="14"/>
        <v>N/A</v>
      </c>
      <c r="AV33" s="8">
        <v>163</v>
      </c>
      <c r="AW33" s="8">
        <v>273</v>
      </c>
      <c r="AX33" s="93">
        <f t="shared" si="15"/>
        <v>1.6748466257668713</v>
      </c>
      <c r="AY33" s="8">
        <v>661</v>
      </c>
      <c r="AZ33" s="8">
        <v>2198</v>
      </c>
      <c r="BA33" s="93">
        <f t="shared" si="16"/>
        <v>3.3252647503782149</v>
      </c>
      <c r="BB33" s="8">
        <v>10323</v>
      </c>
      <c r="BC33" s="8">
        <v>4198</v>
      </c>
      <c r="BD33" s="93">
        <f t="shared" si="17"/>
        <v>0.40666472924537439</v>
      </c>
      <c r="BE33" s="8">
        <v>33</v>
      </c>
      <c r="BF33" s="8">
        <v>0</v>
      </c>
      <c r="BG33" s="93">
        <f t="shared" si="18"/>
        <v>0</v>
      </c>
      <c r="BH33" s="8">
        <v>27025</v>
      </c>
      <c r="BI33" s="8">
        <v>28593</v>
      </c>
      <c r="BJ33" s="136">
        <f t="shared" si="19"/>
        <v>1.0580203515263644</v>
      </c>
      <c r="BK33" s="8">
        <v>13492</v>
      </c>
      <c r="BL33" s="8">
        <v>14391</v>
      </c>
      <c r="BM33" s="136">
        <f t="shared" si="20"/>
        <v>1.0666320782686036</v>
      </c>
      <c r="BN33" s="8">
        <v>5422</v>
      </c>
      <c r="BO33" s="8">
        <v>6286</v>
      </c>
      <c r="BP33" s="136">
        <f t="shared" si="21"/>
        <v>1.1593507930652895</v>
      </c>
      <c r="BQ33" s="8">
        <v>3295</v>
      </c>
      <c r="BR33" s="8">
        <v>4208</v>
      </c>
      <c r="BS33" s="136">
        <f t="shared" si="22"/>
        <v>1.2770864946889227</v>
      </c>
      <c r="BT33" s="8">
        <v>8717</v>
      </c>
      <c r="BU33" s="8">
        <v>10494</v>
      </c>
      <c r="BV33" s="136">
        <f t="shared" si="23"/>
        <v>1.2038545371113916</v>
      </c>
      <c r="BW33" s="8">
        <v>33294</v>
      </c>
      <c r="BX33" s="8">
        <v>32980</v>
      </c>
      <c r="BY33" s="136">
        <f t="shared" si="24"/>
        <v>0.99056887126809634</v>
      </c>
      <c r="BZ33" s="8">
        <v>13240</v>
      </c>
      <c r="CA33" s="8">
        <v>13563</v>
      </c>
      <c r="CB33" s="136">
        <f t="shared" si="25"/>
        <v>1.0243957703927493</v>
      </c>
      <c r="CC33" s="8">
        <v>46534</v>
      </c>
      <c r="CD33" s="8">
        <v>46543</v>
      </c>
      <c r="CE33" s="136">
        <f t="shared" si="26"/>
        <v>1.0001934069712468</v>
      </c>
      <c r="CF33" s="54">
        <v>0.63</v>
      </c>
      <c r="CG33" s="127">
        <v>0.72920575359599749</v>
      </c>
      <c r="CH33" s="93">
        <f t="shared" si="27"/>
        <v>1.157469450152377</v>
      </c>
      <c r="CI33" s="8">
        <v>131</v>
      </c>
      <c r="CJ33" s="8">
        <v>108</v>
      </c>
      <c r="CK33" s="136">
        <f t="shared" si="28"/>
        <v>0.82442748091603058</v>
      </c>
      <c r="CL33" s="8">
        <v>134</v>
      </c>
      <c r="CM33" s="8">
        <v>77</v>
      </c>
      <c r="CN33" s="136">
        <f t="shared" si="29"/>
        <v>0.57462686567164178</v>
      </c>
      <c r="CO33" s="8">
        <v>17568</v>
      </c>
      <c r="CP33" s="8">
        <v>19273</v>
      </c>
      <c r="CQ33" s="136">
        <f t="shared" si="30"/>
        <v>1.0970514571948997</v>
      </c>
      <c r="CR33" s="8">
        <v>142</v>
      </c>
      <c r="CS33" s="8">
        <v>143</v>
      </c>
      <c r="CT33" s="136">
        <f t="shared" si="31"/>
        <v>1.0070422535211268</v>
      </c>
      <c r="CU33" s="8">
        <v>71</v>
      </c>
      <c r="CV33" s="8">
        <v>75</v>
      </c>
      <c r="CW33" s="136">
        <f t="shared" si="32"/>
        <v>1.056338028169014</v>
      </c>
      <c r="CX33" s="759"/>
      <c r="CY33" s="759"/>
      <c r="CZ33" s="755"/>
      <c r="DA33" s="759"/>
      <c r="DB33" s="759"/>
      <c r="DC33" s="755"/>
      <c r="DD33" s="8">
        <v>10</v>
      </c>
      <c r="DE33" s="8">
        <v>0</v>
      </c>
      <c r="DF33" s="93">
        <f t="shared" si="33"/>
        <v>0</v>
      </c>
      <c r="DG33" s="8">
        <v>3508</v>
      </c>
      <c r="DH33" s="8">
        <v>3709</v>
      </c>
      <c r="DI33" s="93">
        <f t="shared" si="34"/>
        <v>1.0572976054732042</v>
      </c>
      <c r="DJ33" s="8">
        <v>233</v>
      </c>
      <c r="DK33" s="8">
        <v>569</v>
      </c>
      <c r="DL33" s="93">
        <f t="shared" si="35"/>
        <v>2.4420600858369097</v>
      </c>
      <c r="DM33" s="8">
        <v>60</v>
      </c>
      <c r="DN33" s="8">
        <v>57</v>
      </c>
      <c r="DO33" s="93">
        <f t="shared" si="36"/>
        <v>0.95</v>
      </c>
      <c r="DP33" s="8">
        <v>33</v>
      </c>
      <c r="DQ33" s="8">
        <v>32</v>
      </c>
      <c r="DR33" s="93">
        <f t="shared" si="37"/>
        <v>0.96969696969696972</v>
      </c>
      <c r="DS33" s="759"/>
      <c r="DT33" s="759"/>
      <c r="DU33" s="755"/>
      <c r="DV33" s="759"/>
      <c r="DW33" s="759"/>
      <c r="DX33" s="755"/>
      <c r="DY33" s="760"/>
      <c r="DZ33" s="759"/>
      <c r="EA33" s="755"/>
      <c r="EB33" s="760"/>
      <c r="EC33" s="759"/>
      <c r="ED33" s="755"/>
    </row>
    <row r="34" spans="1:134" s="1" customFormat="1" x14ac:dyDescent="0.55000000000000004">
      <c r="A34" s="8">
        <v>76</v>
      </c>
      <c r="B34" s="9" t="s">
        <v>526</v>
      </c>
      <c r="C34" s="8">
        <v>37799</v>
      </c>
      <c r="D34" s="8">
        <v>82453</v>
      </c>
      <c r="E34" s="93">
        <f t="shared" si="0"/>
        <v>2.1813540040741817</v>
      </c>
      <c r="F34" s="8">
        <v>3790</v>
      </c>
      <c r="G34" s="8">
        <v>3447</v>
      </c>
      <c r="H34" s="93">
        <f t="shared" si="1"/>
        <v>0.90949868073878626</v>
      </c>
      <c r="I34" s="37">
        <v>41589</v>
      </c>
      <c r="J34" s="8">
        <v>85900</v>
      </c>
      <c r="K34" s="93">
        <f t="shared" si="2"/>
        <v>2.0654499987977588</v>
      </c>
      <c r="L34" s="37">
        <v>83938</v>
      </c>
      <c r="M34" s="8">
        <v>75933</v>
      </c>
      <c r="N34" s="93">
        <f t="shared" si="3"/>
        <v>0.90463199027853891</v>
      </c>
      <c r="O34" s="37">
        <v>125527</v>
      </c>
      <c r="P34" s="8">
        <v>161833</v>
      </c>
      <c r="Q34" s="93">
        <f t="shared" si="4"/>
        <v>1.2892286121710868</v>
      </c>
      <c r="R34" s="8">
        <v>1366</v>
      </c>
      <c r="S34" s="8">
        <v>1166</v>
      </c>
      <c r="T34" s="93">
        <f t="shared" si="5"/>
        <v>0.85358711566617862</v>
      </c>
      <c r="U34" s="8">
        <v>894</v>
      </c>
      <c r="V34" s="8">
        <v>1058</v>
      </c>
      <c r="W34" s="93">
        <f t="shared" si="6"/>
        <v>1.1834451901565997</v>
      </c>
      <c r="X34" s="8">
        <v>1784</v>
      </c>
      <c r="Y34" s="8">
        <v>1490</v>
      </c>
      <c r="Z34" s="93">
        <f t="shared" si="7"/>
        <v>0.83520179372197312</v>
      </c>
      <c r="AA34" s="8">
        <v>51748</v>
      </c>
      <c r="AB34" s="8">
        <v>42564</v>
      </c>
      <c r="AC34" s="93">
        <f t="shared" si="8"/>
        <v>0.82252454201128544</v>
      </c>
      <c r="AD34" s="8">
        <v>135</v>
      </c>
      <c r="AE34" s="8">
        <v>400</v>
      </c>
      <c r="AF34" s="93">
        <f t="shared" si="9"/>
        <v>2.9629629629629628</v>
      </c>
      <c r="AG34" s="8">
        <v>11275</v>
      </c>
      <c r="AH34" s="8">
        <v>10097</v>
      </c>
      <c r="AI34" s="93">
        <f t="shared" si="10"/>
        <v>0.89552106430155209</v>
      </c>
      <c r="AJ34" s="8">
        <v>1924</v>
      </c>
      <c r="AK34" s="8">
        <v>1903</v>
      </c>
      <c r="AL34" s="93">
        <f t="shared" si="11"/>
        <v>0.98908523908523904</v>
      </c>
      <c r="AM34" s="8">
        <v>8497</v>
      </c>
      <c r="AN34" s="8">
        <v>9993</v>
      </c>
      <c r="AO34" s="93">
        <f t="shared" si="12"/>
        <v>1.1760621395786748</v>
      </c>
      <c r="AP34" s="8">
        <v>0</v>
      </c>
      <c r="AQ34" s="8">
        <v>30</v>
      </c>
      <c r="AR34" s="93" t="str">
        <f t="shared" si="13"/>
        <v>N/A</v>
      </c>
      <c r="AS34" s="8">
        <v>0</v>
      </c>
      <c r="AT34" s="8">
        <v>87</v>
      </c>
      <c r="AU34" s="93" t="str">
        <f t="shared" si="14"/>
        <v>N/A</v>
      </c>
      <c r="AV34" s="8">
        <v>69</v>
      </c>
      <c r="AW34" s="8">
        <v>198</v>
      </c>
      <c r="AX34" s="93">
        <f t="shared" si="15"/>
        <v>2.8695652173913042</v>
      </c>
      <c r="AY34" s="8">
        <v>1624</v>
      </c>
      <c r="AZ34" s="8">
        <v>3322</v>
      </c>
      <c r="BA34" s="93">
        <f t="shared" si="16"/>
        <v>2.0455665024630543</v>
      </c>
      <c r="BB34" s="8">
        <v>4622</v>
      </c>
      <c r="BC34" s="8">
        <v>2758</v>
      </c>
      <c r="BD34" s="93">
        <f t="shared" si="17"/>
        <v>0.59671138035482474</v>
      </c>
      <c r="BE34" s="8">
        <v>0</v>
      </c>
      <c r="BF34" s="8">
        <v>4</v>
      </c>
      <c r="BG34" s="93" t="str">
        <f t="shared" si="18"/>
        <v>N/A</v>
      </c>
      <c r="BH34" s="8">
        <v>70894</v>
      </c>
      <c r="BI34" s="8">
        <v>58623</v>
      </c>
      <c r="BJ34" s="136">
        <f t="shared" si="19"/>
        <v>0.82691059892233476</v>
      </c>
      <c r="BK34" s="8">
        <v>46872</v>
      </c>
      <c r="BL34" s="8">
        <v>43862</v>
      </c>
      <c r="BM34" s="136">
        <f t="shared" si="20"/>
        <v>0.93578255675029864</v>
      </c>
      <c r="BN34" s="8">
        <v>15113</v>
      </c>
      <c r="BO34" s="8">
        <v>13324</v>
      </c>
      <c r="BP34" s="136">
        <f t="shared" si="21"/>
        <v>0.8816250909812744</v>
      </c>
      <c r="BQ34" s="8">
        <v>13692</v>
      </c>
      <c r="BR34" s="8">
        <v>12252</v>
      </c>
      <c r="BS34" s="136">
        <f t="shared" si="22"/>
        <v>0.89482909728308502</v>
      </c>
      <c r="BT34" s="8">
        <v>28805</v>
      </c>
      <c r="BU34" s="8">
        <v>25576</v>
      </c>
      <c r="BV34" s="136">
        <f t="shared" si="23"/>
        <v>0.88790140600590173</v>
      </c>
      <c r="BW34" s="8">
        <v>100536</v>
      </c>
      <c r="BX34" s="8">
        <v>82969</v>
      </c>
      <c r="BY34" s="136">
        <f t="shared" si="24"/>
        <v>0.82526657117848334</v>
      </c>
      <c r="BZ34" s="8">
        <v>23543</v>
      </c>
      <c r="CA34" s="8">
        <v>22489</v>
      </c>
      <c r="CB34" s="136">
        <f t="shared" si="25"/>
        <v>0.95523085418171005</v>
      </c>
      <c r="CC34" s="8">
        <v>124079</v>
      </c>
      <c r="CD34" s="8">
        <v>105458</v>
      </c>
      <c r="CE34" s="136">
        <f t="shared" si="26"/>
        <v>0.84992625665906396</v>
      </c>
      <c r="CF34" s="54">
        <v>0.63</v>
      </c>
      <c r="CG34" s="127">
        <v>0.58310154575714745</v>
      </c>
      <c r="CH34" s="93">
        <f t="shared" si="27"/>
        <v>0.92555800913832931</v>
      </c>
      <c r="CI34" s="8">
        <v>388</v>
      </c>
      <c r="CJ34" s="8">
        <v>277</v>
      </c>
      <c r="CK34" s="136">
        <f t="shared" si="28"/>
        <v>0.71391752577319589</v>
      </c>
      <c r="CL34" s="8">
        <v>387</v>
      </c>
      <c r="CM34" s="8">
        <v>124</v>
      </c>
      <c r="CN34" s="136">
        <f t="shared" si="29"/>
        <v>0.32041343669250644</v>
      </c>
      <c r="CO34" s="8">
        <v>47845</v>
      </c>
      <c r="CP34" s="8">
        <v>42237</v>
      </c>
      <c r="CQ34" s="136">
        <f t="shared" si="30"/>
        <v>0.88278817013272026</v>
      </c>
      <c r="CR34" s="8">
        <v>472</v>
      </c>
      <c r="CS34" s="8">
        <v>409</v>
      </c>
      <c r="CT34" s="136">
        <f t="shared" si="31"/>
        <v>0.86652542372881358</v>
      </c>
      <c r="CU34" s="8">
        <v>235</v>
      </c>
      <c r="CV34" s="8">
        <v>138</v>
      </c>
      <c r="CW34" s="136">
        <f t="shared" si="32"/>
        <v>0.58723404255319145</v>
      </c>
      <c r="CX34" s="759"/>
      <c r="CY34" s="759"/>
      <c r="CZ34" s="755"/>
      <c r="DA34" s="759"/>
      <c r="DB34" s="759"/>
      <c r="DC34" s="755"/>
      <c r="DD34" s="8">
        <v>11</v>
      </c>
      <c r="DE34" s="8">
        <v>0</v>
      </c>
      <c r="DF34" s="93">
        <f t="shared" si="33"/>
        <v>0</v>
      </c>
      <c r="DG34" s="8">
        <v>5580</v>
      </c>
      <c r="DH34" s="8">
        <v>4060</v>
      </c>
      <c r="DI34" s="93">
        <f t="shared" si="34"/>
        <v>0.72759856630824371</v>
      </c>
      <c r="DJ34" s="8">
        <v>633</v>
      </c>
      <c r="DK34" s="8">
        <v>2546</v>
      </c>
      <c r="DL34" s="93">
        <f t="shared" si="35"/>
        <v>4.0221169036334912</v>
      </c>
      <c r="DM34" s="8">
        <v>148</v>
      </c>
      <c r="DN34" s="8">
        <v>148</v>
      </c>
      <c r="DO34" s="93">
        <f t="shared" si="36"/>
        <v>1</v>
      </c>
      <c r="DP34" s="8">
        <v>82</v>
      </c>
      <c r="DQ34" s="8">
        <v>82</v>
      </c>
      <c r="DR34" s="93">
        <f t="shared" si="37"/>
        <v>1</v>
      </c>
      <c r="DS34" s="759"/>
      <c r="DT34" s="759"/>
      <c r="DU34" s="755"/>
      <c r="DV34" s="759"/>
      <c r="DW34" s="759"/>
      <c r="DX34" s="755"/>
      <c r="DY34" s="760"/>
      <c r="DZ34" s="759"/>
      <c r="EA34" s="755"/>
      <c r="EB34" s="760"/>
      <c r="EC34" s="759"/>
      <c r="ED34" s="755"/>
    </row>
    <row r="35" spans="1:134" s="1" customFormat="1" x14ac:dyDescent="0.55000000000000004">
      <c r="A35" s="8">
        <v>81</v>
      </c>
      <c r="B35" s="9" t="s">
        <v>527</v>
      </c>
      <c r="C35" s="8">
        <v>6846</v>
      </c>
      <c r="D35" s="8">
        <v>9698</v>
      </c>
      <c r="E35" s="93">
        <f t="shared" si="0"/>
        <v>1.4165936313175578</v>
      </c>
      <c r="F35" s="8">
        <v>450</v>
      </c>
      <c r="G35" s="8">
        <v>629</v>
      </c>
      <c r="H35" s="93">
        <f t="shared" si="1"/>
        <v>1.3977777777777778</v>
      </c>
      <c r="I35" s="37">
        <v>7296</v>
      </c>
      <c r="J35" s="8">
        <v>10327</v>
      </c>
      <c r="K35" s="93">
        <f t="shared" si="2"/>
        <v>1.4154331140350878</v>
      </c>
      <c r="L35" s="37">
        <v>1025</v>
      </c>
      <c r="M35" s="8">
        <v>2128</v>
      </c>
      <c r="N35" s="93">
        <f t="shared" si="3"/>
        <v>2.0760975609756098</v>
      </c>
      <c r="O35" s="37">
        <v>8321</v>
      </c>
      <c r="P35" s="8">
        <v>12455</v>
      </c>
      <c r="Q35" s="93">
        <f t="shared" si="4"/>
        <v>1.4968152866242037</v>
      </c>
      <c r="R35" s="8">
        <v>69</v>
      </c>
      <c r="S35" s="8">
        <v>95</v>
      </c>
      <c r="T35" s="93">
        <f t="shared" si="5"/>
        <v>1.3768115942028984</v>
      </c>
      <c r="U35" s="8">
        <v>10</v>
      </c>
      <c r="V35" s="8">
        <v>29</v>
      </c>
      <c r="W35" s="93">
        <f t="shared" si="6"/>
        <v>2.9</v>
      </c>
      <c r="X35" s="8">
        <v>2</v>
      </c>
      <c r="Y35" s="8">
        <v>42</v>
      </c>
      <c r="Z35" s="93">
        <f t="shared" si="7"/>
        <v>21</v>
      </c>
      <c r="AA35" s="8">
        <v>356</v>
      </c>
      <c r="AB35" s="8">
        <v>631</v>
      </c>
      <c r="AC35" s="93">
        <f t="shared" si="8"/>
        <v>1.7724719101123596</v>
      </c>
      <c r="AD35" s="8">
        <v>0</v>
      </c>
      <c r="AE35" s="8">
        <v>1</v>
      </c>
      <c r="AF35" s="93" t="str">
        <f t="shared" si="9"/>
        <v>N/A</v>
      </c>
      <c r="AG35" s="8">
        <v>100</v>
      </c>
      <c r="AH35" s="8">
        <v>709</v>
      </c>
      <c r="AI35" s="93">
        <f t="shared" si="10"/>
        <v>7.09</v>
      </c>
      <c r="AJ35" s="8">
        <v>0</v>
      </c>
      <c r="AK35" s="8">
        <v>7</v>
      </c>
      <c r="AL35" s="93" t="str">
        <f t="shared" si="11"/>
        <v>N/A</v>
      </c>
      <c r="AM35" s="8">
        <v>383</v>
      </c>
      <c r="AN35" s="8">
        <v>372</v>
      </c>
      <c r="AO35" s="93">
        <f t="shared" si="12"/>
        <v>0.97127937336814618</v>
      </c>
      <c r="AP35" s="8">
        <v>0</v>
      </c>
      <c r="AQ35" s="8">
        <v>2</v>
      </c>
      <c r="AR35" s="93" t="str">
        <f t="shared" si="13"/>
        <v>N/A</v>
      </c>
      <c r="AS35" s="8">
        <v>0</v>
      </c>
      <c r="AT35" s="8">
        <v>0</v>
      </c>
      <c r="AU35" s="93" t="str">
        <f t="shared" si="14"/>
        <v>N/A</v>
      </c>
      <c r="AV35" s="8">
        <v>75</v>
      </c>
      <c r="AW35" s="8">
        <v>85</v>
      </c>
      <c r="AX35" s="93">
        <f t="shared" si="15"/>
        <v>1.1333333333333333</v>
      </c>
      <c r="AY35" s="8">
        <v>7</v>
      </c>
      <c r="AZ35" s="8">
        <v>34</v>
      </c>
      <c r="BA35" s="93">
        <f t="shared" si="16"/>
        <v>4.8571428571428568</v>
      </c>
      <c r="BB35" s="8">
        <v>23</v>
      </c>
      <c r="BC35" s="8">
        <v>116</v>
      </c>
      <c r="BD35" s="93">
        <f t="shared" si="17"/>
        <v>5.0434782608695654</v>
      </c>
      <c r="BE35" s="8">
        <v>0</v>
      </c>
      <c r="BF35" s="8">
        <v>0</v>
      </c>
      <c r="BG35" s="93" t="str">
        <f t="shared" si="18"/>
        <v>N/A</v>
      </c>
      <c r="BH35" s="8">
        <v>4516</v>
      </c>
      <c r="BI35" s="8">
        <v>5364</v>
      </c>
      <c r="BJ35" s="136">
        <f t="shared" si="19"/>
        <v>1.1877767936226749</v>
      </c>
      <c r="BK35" s="8">
        <v>4162</v>
      </c>
      <c r="BL35" s="8">
        <v>4678</v>
      </c>
      <c r="BM35" s="136">
        <f t="shared" si="20"/>
        <v>1.1239788563190773</v>
      </c>
      <c r="BN35" s="8">
        <v>1618</v>
      </c>
      <c r="BO35" s="8">
        <v>1464</v>
      </c>
      <c r="BP35" s="136">
        <f t="shared" si="21"/>
        <v>0.90482076637824471</v>
      </c>
      <c r="BQ35" s="8">
        <v>1325</v>
      </c>
      <c r="BR35" s="8">
        <v>1431</v>
      </c>
      <c r="BS35" s="136">
        <f t="shared" si="22"/>
        <v>1.08</v>
      </c>
      <c r="BT35" s="8">
        <v>2943</v>
      </c>
      <c r="BU35" s="8">
        <v>2895</v>
      </c>
      <c r="BV35" s="136">
        <f t="shared" si="23"/>
        <v>0.98369011213047908</v>
      </c>
      <c r="BW35" s="8">
        <v>7314</v>
      </c>
      <c r="BX35" s="8">
        <v>5402</v>
      </c>
      <c r="BY35" s="136">
        <f t="shared" si="24"/>
        <v>0.73858353841946955</v>
      </c>
      <c r="BZ35" s="8">
        <v>2930</v>
      </c>
      <c r="CA35" s="8">
        <v>3134</v>
      </c>
      <c r="CB35" s="136">
        <f t="shared" si="25"/>
        <v>1.0696245733788396</v>
      </c>
      <c r="CC35" s="8">
        <v>10244</v>
      </c>
      <c r="CD35" s="8">
        <v>8536</v>
      </c>
      <c r="CE35" s="136">
        <f t="shared" si="26"/>
        <v>0.83326825458805154</v>
      </c>
      <c r="CF35" s="54">
        <v>0.63</v>
      </c>
      <c r="CG35" s="127">
        <v>0.61885421120136808</v>
      </c>
      <c r="CH35" s="93">
        <f t="shared" si="27"/>
        <v>0.98230827174820334</v>
      </c>
      <c r="CI35" s="8">
        <v>105</v>
      </c>
      <c r="CJ35" s="8">
        <v>98</v>
      </c>
      <c r="CK35" s="136">
        <f t="shared" si="28"/>
        <v>0.93333333333333335</v>
      </c>
      <c r="CL35" s="8">
        <v>80</v>
      </c>
      <c r="CM35" s="8">
        <v>46</v>
      </c>
      <c r="CN35" s="136">
        <f t="shared" si="29"/>
        <v>0.57499999999999996</v>
      </c>
      <c r="CO35" s="8">
        <v>5784</v>
      </c>
      <c r="CP35" s="8">
        <v>5026</v>
      </c>
      <c r="CQ35" s="136">
        <f t="shared" si="30"/>
        <v>0.86894882434301524</v>
      </c>
      <c r="CR35" s="8">
        <v>75</v>
      </c>
      <c r="CS35" s="8">
        <v>67</v>
      </c>
      <c r="CT35" s="136">
        <f t="shared" si="31"/>
        <v>0.89333333333333331</v>
      </c>
      <c r="CU35" s="8">
        <v>37</v>
      </c>
      <c r="CV35" s="8">
        <v>29</v>
      </c>
      <c r="CW35" s="136">
        <f t="shared" si="32"/>
        <v>0.78378378378378377</v>
      </c>
      <c r="CX35" s="759"/>
      <c r="CY35" s="759"/>
      <c r="CZ35" s="755"/>
      <c r="DA35" s="759"/>
      <c r="DB35" s="759"/>
      <c r="DC35" s="755"/>
      <c r="DD35" s="8">
        <v>0</v>
      </c>
      <c r="DE35" s="8">
        <v>0</v>
      </c>
      <c r="DF35" s="93" t="str">
        <f t="shared" si="33"/>
        <v>N/A</v>
      </c>
      <c r="DG35" s="8">
        <v>861</v>
      </c>
      <c r="DH35" s="8">
        <v>939</v>
      </c>
      <c r="DI35" s="93">
        <f t="shared" si="34"/>
        <v>1.0905923344947734</v>
      </c>
      <c r="DJ35" s="8">
        <v>76</v>
      </c>
      <c r="DK35" s="8">
        <v>195</v>
      </c>
      <c r="DL35" s="93">
        <f t="shared" si="35"/>
        <v>2.5657894736842106</v>
      </c>
      <c r="DM35" s="8">
        <v>60</v>
      </c>
      <c r="DN35" s="8">
        <v>58</v>
      </c>
      <c r="DO35" s="93">
        <f t="shared" si="36"/>
        <v>0.96666666666666667</v>
      </c>
      <c r="DP35" s="8">
        <v>33</v>
      </c>
      <c r="DQ35" s="8">
        <v>32</v>
      </c>
      <c r="DR35" s="93">
        <f t="shared" si="37"/>
        <v>0.96969696969696972</v>
      </c>
      <c r="DS35" s="759"/>
      <c r="DT35" s="759"/>
      <c r="DU35" s="755"/>
      <c r="DV35" s="759"/>
      <c r="DW35" s="759"/>
      <c r="DX35" s="755"/>
      <c r="DY35" s="760"/>
      <c r="DZ35" s="759"/>
      <c r="EA35" s="755"/>
      <c r="EB35" s="760"/>
      <c r="EC35" s="759"/>
      <c r="ED35" s="755"/>
    </row>
    <row r="36" spans="1:134" s="1" customFormat="1" x14ac:dyDescent="0.55000000000000004">
      <c r="A36" s="8">
        <v>85</v>
      </c>
      <c r="B36" s="9" t="s">
        <v>528</v>
      </c>
      <c r="C36" s="8">
        <v>3603</v>
      </c>
      <c r="D36" s="8">
        <v>10502</v>
      </c>
      <c r="E36" s="93">
        <f t="shared" si="0"/>
        <v>2.9147932278656676</v>
      </c>
      <c r="F36" s="8">
        <v>592</v>
      </c>
      <c r="G36" s="8">
        <v>807</v>
      </c>
      <c r="H36" s="93">
        <f t="shared" si="1"/>
        <v>1.3631756756756757</v>
      </c>
      <c r="I36" s="37">
        <v>4195</v>
      </c>
      <c r="J36" s="8">
        <v>11309</v>
      </c>
      <c r="K36" s="93">
        <f t="shared" si="2"/>
        <v>2.6958283671036947</v>
      </c>
      <c r="L36" s="37">
        <v>2542</v>
      </c>
      <c r="M36" s="8">
        <v>3596</v>
      </c>
      <c r="N36" s="93">
        <f t="shared" si="3"/>
        <v>1.4146341463414633</v>
      </c>
      <c r="O36" s="37">
        <v>6737</v>
      </c>
      <c r="P36" s="8">
        <v>14905</v>
      </c>
      <c r="Q36" s="93">
        <f t="shared" si="4"/>
        <v>2.2124090841620898</v>
      </c>
      <c r="R36" s="8">
        <v>295</v>
      </c>
      <c r="S36" s="8">
        <v>229</v>
      </c>
      <c r="T36" s="93">
        <f t="shared" si="5"/>
        <v>0.77627118644067794</v>
      </c>
      <c r="U36" s="8">
        <v>63</v>
      </c>
      <c r="V36" s="8">
        <v>71</v>
      </c>
      <c r="W36" s="93">
        <f t="shared" si="6"/>
        <v>1.126984126984127</v>
      </c>
      <c r="X36" s="8">
        <v>80</v>
      </c>
      <c r="Y36" s="8">
        <v>511</v>
      </c>
      <c r="Z36" s="93">
        <f t="shared" si="7"/>
        <v>6.3875000000000002</v>
      </c>
      <c r="AA36" s="8">
        <v>914</v>
      </c>
      <c r="AB36" s="8">
        <v>1167</v>
      </c>
      <c r="AC36" s="93">
        <f t="shared" si="8"/>
        <v>1.2768052516411379</v>
      </c>
      <c r="AD36" s="8">
        <v>15</v>
      </c>
      <c r="AE36" s="8">
        <v>21</v>
      </c>
      <c r="AF36" s="93">
        <f t="shared" si="9"/>
        <v>1.4</v>
      </c>
      <c r="AG36" s="8">
        <v>678</v>
      </c>
      <c r="AH36" s="8">
        <v>921</v>
      </c>
      <c r="AI36" s="93">
        <f t="shared" si="10"/>
        <v>1.3584070796460177</v>
      </c>
      <c r="AJ36" s="8">
        <v>0</v>
      </c>
      <c r="AK36" s="8">
        <v>5</v>
      </c>
      <c r="AL36" s="93" t="str">
        <f t="shared" si="11"/>
        <v>N/A</v>
      </c>
      <c r="AM36" s="8">
        <v>144</v>
      </c>
      <c r="AN36" s="8">
        <v>81</v>
      </c>
      <c r="AO36" s="93">
        <f t="shared" si="12"/>
        <v>0.5625</v>
      </c>
      <c r="AP36" s="8">
        <v>0</v>
      </c>
      <c r="AQ36" s="8">
        <v>8</v>
      </c>
      <c r="AR36" s="93" t="str">
        <f t="shared" si="13"/>
        <v>N/A</v>
      </c>
      <c r="AS36" s="8">
        <v>0</v>
      </c>
      <c r="AT36" s="8">
        <v>6</v>
      </c>
      <c r="AU36" s="93" t="str">
        <f t="shared" si="14"/>
        <v>N/A</v>
      </c>
      <c r="AV36" s="8">
        <v>32</v>
      </c>
      <c r="AW36" s="8">
        <v>58</v>
      </c>
      <c r="AX36" s="93">
        <f t="shared" si="15"/>
        <v>1.8125</v>
      </c>
      <c r="AY36" s="8">
        <v>38</v>
      </c>
      <c r="AZ36" s="8">
        <v>294</v>
      </c>
      <c r="BA36" s="93">
        <f t="shared" si="16"/>
        <v>7.7368421052631575</v>
      </c>
      <c r="BB36" s="8">
        <v>283</v>
      </c>
      <c r="BC36" s="8">
        <v>213</v>
      </c>
      <c r="BD36" s="93">
        <f t="shared" si="17"/>
        <v>0.75265017667844525</v>
      </c>
      <c r="BE36" s="8">
        <v>0</v>
      </c>
      <c r="BF36" s="8">
        <v>0</v>
      </c>
      <c r="BG36" s="93" t="str">
        <f t="shared" si="18"/>
        <v>N/A</v>
      </c>
      <c r="BH36" s="8">
        <v>7520</v>
      </c>
      <c r="BI36" s="8">
        <v>6726</v>
      </c>
      <c r="BJ36" s="136">
        <f t="shared" si="19"/>
        <v>0.89441489361702131</v>
      </c>
      <c r="BK36" s="8">
        <v>3655</v>
      </c>
      <c r="BL36" s="8">
        <v>19002</v>
      </c>
      <c r="BM36" s="136">
        <f t="shared" si="20"/>
        <v>5.1989056087551297</v>
      </c>
      <c r="BN36" s="8">
        <v>1443</v>
      </c>
      <c r="BO36" s="8">
        <v>1258</v>
      </c>
      <c r="BP36" s="136">
        <f t="shared" si="21"/>
        <v>0.87179487179487181</v>
      </c>
      <c r="BQ36" s="8">
        <v>927</v>
      </c>
      <c r="BR36" s="8">
        <v>1920</v>
      </c>
      <c r="BS36" s="136">
        <f t="shared" si="22"/>
        <v>2.0711974110032361</v>
      </c>
      <c r="BT36" s="8">
        <v>2370</v>
      </c>
      <c r="BU36" s="8">
        <v>3178</v>
      </c>
      <c r="BV36" s="136">
        <f t="shared" si="23"/>
        <v>1.3409282700421941</v>
      </c>
      <c r="BW36" s="8">
        <v>5016</v>
      </c>
      <c r="BX36" s="8">
        <v>7085</v>
      </c>
      <c r="BY36" s="136">
        <f t="shared" si="24"/>
        <v>1.4124800637958532</v>
      </c>
      <c r="BZ36" s="8">
        <v>1591</v>
      </c>
      <c r="CA36" s="8">
        <v>1602</v>
      </c>
      <c r="CB36" s="136">
        <f t="shared" si="25"/>
        <v>1.006913890634821</v>
      </c>
      <c r="CC36" s="8">
        <v>6607</v>
      </c>
      <c r="CD36" s="8">
        <v>8687</v>
      </c>
      <c r="CE36" s="136">
        <f t="shared" si="26"/>
        <v>1.31481761767822</v>
      </c>
      <c r="CF36" s="54">
        <v>0.63</v>
      </c>
      <c r="CG36" s="127">
        <v>0.1672455530996737</v>
      </c>
      <c r="CH36" s="93">
        <f t="shared" si="27"/>
        <v>0.26546913190424398</v>
      </c>
      <c r="CI36" s="8">
        <v>89</v>
      </c>
      <c r="CJ36" s="8">
        <v>79</v>
      </c>
      <c r="CK36" s="136">
        <f t="shared" si="28"/>
        <v>0.88764044943820219</v>
      </c>
      <c r="CL36" s="8">
        <v>80</v>
      </c>
      <c r="CM36" s="8">
        <v>27</v>
      </c>
      <c r="CN36" s="136">
        <f t="shared" si="29"/>
        <v>0.33750000000000002</v>
      </c>
      <c r="CO36" s="8">
        <v>5574</v>
      </c>
      <c r="CP36" s="8">
        <v>5382</v>
      </c>
      <c r="CQ36" s="136">
        <f t="shared" si="30"/>
        <v>0.96555435952637247</v>
      </c>
      <c r="CR36" s="8">
        <v>50</v>
      </c>
      <c r="CS36" s="8">
        <v>51</v>
      </c>
      <c r="CT36" s="136">
        <f t="shared" si="31"/>
        <v>1.02</v>
      </c>
      <c r="CU36" s="8">
        <v>25</v>
      </c>
      <c r="CV36" s="8">
        <v>25</v>
      </c>
      <c r="CW36" s="136">
        <f t="shared" si="32"/>
        <v>1</v>
      </c>
      <c r="CX36" s="759"/>
      <c r="CY36" s="759"/>
      <c r="CZ36" s="755"/>
      <c r="DA36" s="759"/>
      <c r="DB36" s="759"/>
      <c r="DC36" s="755"/>
      <c r="DD36" s="8">
        <v>0</v>
      </c>
      <c r="DE36" s="8">
        <v>0</v>
      </c>
      <c r="DF36" s="93" t="str">
        <f t="shared" si="33"/>
        <v>N/A</v>
      </c>
      <c r="DG36" s="8">
        <v>1061</v>
      </c>
      <c r="DH36" s="8">
        <v>1404</v>
      </c>
      <c r="DI36" s="93">
        <f t="shared" si="34"/>
        <v>1.3232799245994344</v>
      </c>
      <c r="DJ36" s="8">
        <v>73</v>
      </c>
      <c r="DK36" s="8">
        <v>745</v>
      </c>
      <c r="DL36" s="93">
        <f t="shared" si="35"/>
        <v>10.205479452054794</v>
      </c>
      <c r="DM36" s="8">
        <v>82</v>
      </c>
      <c r="DN36" s="8">
        <v>79</v>
      </c>
      <c r="DO36" s="93">
        <f t="shared" si="36"/>
        <v>0.96341463414634143</v>
      </c>
      <c r="DP36" s="8">
        <v>45</v>
      </c>
      <c r="DQ36" s="8">
        <v>47</v>
      </c>
      <c r="DR36" s="93">
        <f t="shared" si="37"/>
        <v>1.0444444444444445</v>
      </c>
      <c r="DS36" s="759"/>
      <c r="DT36" s="759"/>
      <c r="DU36" s="755"/>
      <c r="DV36" s="759"/>
      <c r="DW36" s="759"/>
      <c r="DX36" s="755"/>
      <c r="DY36" s="760"/>
      <c r="DZ36" s="759"/>
      <c r="EA36" s="755"/>
      <c r="EB36" s="760"/>
      <c r="EC36" s="759"/>
      <c r="ED36" s="755"/>
    </row>
    <row r="37" spans="1:134" s="1" customFormat="1" x14ac:dyDescent="0.55000000000000004">
      <c r="A37" s="8">
        <v>86</v>
      </c>
      <c r="B37" s="9" t="s">
        <v>529</v>
      </c>
      <c r="C37" s="8">
        <v>12060</v>
      </c>
      <c r="D37" s="8">
        <v>30862</v>
      </c>
      <c r="E37" s="93">
        <f t="shared" si="0"/>
        <v>2.5590381426202322</v>
      </c>
      <c r="F37" s="8">
        <v>1682</v>
      </c>
      <c r="G37" s="8">
        <v>1783</v>
      </c>
      <c r="H37" s="93">
        <f t="shared" si="1"/>
        <v>1.0600475624256838</v>
      </c>
      <c r="I37" s="37">
        <v>13742</v>
      </c>
      <c r="J37" s="8">
        <v>32645</v>
      </c>
      <c r="K37" s="93">
        <f t="shared" si="2"/>
        <v>2.3755639644884297</v>
      </c>
      <c r="L37" s="37">
        <v>12849</v>
      </c>
      <c r="M37" s="8">
        <v>9891</v>
      </c>
      <c r="N37" s="93">
        <f t="shared" si="3"/>
        <v>0.76978753210366568</v>
      </c>
      <c r="O37" s="37">
        <v>26591</v>
      </c>
      <c r="P37" s="8">
        <v>42536</v>
      </c>
      <c r="Q37" s="93">
        <f t="shared" si="4"/>
        <v>1.5996389755932459</v>
      </c>
      <c r="R37" s="8">
        <v>134</v>
      </c>
      <c r="S37" s="8">
        <v>71</v>
      </c>
      <c r="T37" s="93">
        <f t="shared" si="5"/>
        <v>0.52985074626865669</v>
      </c>
      <c r="U37" s="8">
        <v>2666</v>
      </c>
      <c r="V37" s="8">
        <v>1456</v>
      </c>
      <c r="W37" s="93">
        <f t="shared" si="6"/>
        <v>0.54613653413353336</v>
      </c>
      <c r="X37" s="8">
        <v>15</v>
      </c>
      <c r="Y37" s="8">
        <v>89</v>
      </c>
      <c r="Z37" s="93">
        <f t="shared" si="7"/>
        <v>5.9333333333333336</v>
      </c>
      <c r="AA37" s="8">
        <v>6268</v>
      </c>
      <c r="AB37" s="8">
        <v>4609</v>
      </c>
      <c r="AC37" s="93">
        <f t="shared" si="8"/>
        <v>0.73532227185705168</v>
      </c>
      <c r="AD37" s="8">
        <v>15</v>
      </c>
      <c r="AE37" s="8">
        <v>2</v>
      </c>
      <c r="AF37" s="93">
        <f t="shared" si="9"/>
        <v>0.13333333333333333</v>
      </c>
      <c r="AG37" s="8">
        <v>2139</v>
      </c>
      <c r="AH37" s="8">
        <v>1797</v>
      </c>
      <c r="AI37" s="93">
        <f t="shared" si="10"/>
        <v>0.84011220196353431</v>
      </c>
      <c r="AJ37" s="8">
        <v>0</v>
      </c>
      <c r="AK37" s="8">
        <v>15</v>
      </c>
      <c r="AL37" s="93" t="str">
        <f t="shared" si="11"/>
        <v>N/A</v>
      </c>
      <c r="AM37" s="8">
        <v>342</v>
      </c>
      <c r="AN37" s="8">
        <v>128</v>
      </c>
      <c r="AO37" s="93">
        <f t="shared" si="12"/>
        <v>0.3742690058479532</v>
      </c>
      <c r="AP37" s="8">
        <v>0</v>
      </c>
      <c r="AQ37" s="8">
        <v>1</v>
      </c>
      <c r="AR37" s="93" t="str">
        <f t="shared" si="13"/>
        <v>N/A</v>
      </c>
      <c r="AS37" s="8">
        <v>0</v>
      </c>
      <c r="AT37" s="8">
        <v>0</v>
      </c>
      <c r="AU37" s="93" t="str">
        <f t="shared" si="14"/>
        <v>N/A</v>
      </c>
      <c r="AV37" s="8">
        <v>78</v>
      </c>
      <c r="AW37" s="8">
        <v>159</v>
      </c>
      <c r="AX37" s="93">
        <f t="shared" si="15"/>
        <v>2.0384615384615383</v>
      </c>
      <c r="AY37" s="8">
        <v>238</v>
      </c>
      <c r="AZ37" s="8">
        <v>317</v>
      </c>
      <c r="BA37" s="93">
        <f t="shared" si="16"/>
        <v>1.3319327731092436</v>
      </c>
      <c r="BB37" s="8">
        <v>954</v>
      </c>
      <c r="BC37" s="8">
        <v>616</v>
      </c>
      <c r="BD37" s="93">
        <f t="shared" si="17"/>
        <v>0.64570230607966461</v>
      </c>
      <c r="BE37" s="8">
        <v>0</v>
      </c>
      <c r="BF37" s="8">
        <v>5</v>
      </c>
      <c r="BG37" s="93" t="str">
        <f t="shared" si="18"/>
        <v>N/A</v>
      </c>
      <c r="BH37" s="8">
        <v>8600</v>
      </c>
      <c r="BI37" s="8">
        <v>8445</v>
      </c>
      <c r="BJ37" s="136">
        <f t="shared" si="19"/>
        <v>0.98197674418604652</v>
      </c>
      <c r="BK37" s="8">
        <v>5322</v>
      </c>
      <c r="BL37" s="8">
        <v>5559</v>
      </c>
      <c r="BM37" s="136">
        <f t="shared" si="20"/>
        <v>1.044532130777903</v>
      </c>
      <c r="BN37" s="8">
        <v>1928</v>
      </c>
      <c r="BO37" s="8">
        <v>1673</v>
      </c>
      <c r="BP37" s="136">
        <f t="shared" si="21"/>
        <v>0.86773858921161828</v>
      </c>
      <c r="BQ37" s="8">
        <v>1292</v>
      </c>
      <c r="BR37" s="8">
        <v>1063</v>
      </c>
      <c r="BS37" s="136">
        <f t="shared" si="22"/>
        <v>0.8227554179566563</v>
      </c>
      <c r="BT37" s="8">
        <v>3220</v>
      </c>
      <c r="BU37" s="8">
        <v>2736</v>
      </c>
      <c r="BV37" s="136">
        <f t="shared" si="23"/>
        <v>0.84968944099378885</v>
      </c>
      <c r="BW37" s="8">
        <v>10127</v>
      </c>
      <c r="BX37" s="8">
        <v>7758</v>
      </c>
      <c r="BY37" s="136">
        <f t="shared" si="24"/>
        <v>0.76607089957539254</v>
      </c>
      <c r="BZ37" s="8">
        <v>4089</v>
      </c>
      <c r="CA37" s="8">
        <v>6201</v>
      </c>
      <c r="CB37" s="136">
        <f t="shared" si="25"/>
        <v>1.516507703595011</v>
      </c>
      <c r="CC37" s="8">
        <v>14216</v>
      </c>
      <c r="CD37" s="8">
        <v>13959</v>
      </c>
      <c r="CE37" s="136">
        <f t="shared" si="26"/>
        <v>0.98192177827799665</v>
      </c>
      <c r="CF37" s="54">
        <v>0.63</v>
      </c>
      <c r="CG37" s="127">
        <v>0.49217485159201296</v>
      </c>
      <c r="CH37" s="93">
        <f t="shared" si="27"/>
        <v>0.7812299231619253</v>
      </c>
      <c r="CI37" s="8">
        <v>70</v>
      </c>
      <c r="CJ37" s="8">
        <v>51</v>
      </c>
      <c r="CK37" s="136">
        <f t="shared" si="28"/>
        <v>0.72857142857142854</v>
      </c>
      <c r="CL37" s="8">
        <v>57</v>
      </c>
      <c r="CM37" s="8">
        <v>30</v>
      </c>
      <c r="CN37" s="136">
        <f t="shared" si="29"/>
        <v>0.52631578947368418</v>
      </c>
      <c r="CO37" s="8">
        <v>6621</v>
      </c>
      <c r="CP37" s="8">
        <v>4974</v>
      </c>
      <c r="CQ37" s="136">
        <f t="shared" si="30"/>
        <v>0.75124603534209333</v>
      </c>
      <c r="CR37" s="8">
        <v>59</v>
      </c>
      <c r="CS37" s="8">
        <v>61</v>
      </c>
      <c r="CT37" s="136">
        <f t="shared" si="31"/>
        <v>1.0338983050847457</v>
      </c>
      <c r="CU37" s="8">
        <v>29</v>
      </c>
      <c r="CV37" s="8">
        <v>22</v>
      </c>
      <c r="CW37" s="136">
        <f t="shared" si="32"/>
        <v>0.75862068965517238</v>
      </c>
      <c r="CX37" s="759"/>
      <c r="CY37" s="759"/>
      <c r="CZ37" s="755"/>
      <c r="DA37" s="759"/>
      <c r="DB37" s="759"/>
      <c r="DC37" s="755"/>
      <c r="DD37" s="8">
        <v>0</v>
      </c>
      <c r="DE37" s="8">
        <v>0</v>
      </c>
      <c r="DF37" s="93" t="str">
        <f t="shared" si="33"/>
        <v>N/A</v>
      </c>
      <c r="DG37" s="8">
        <v>1480</v>
      </c>
      <c r="DH37" s="8">
        <v>1297</v>
      </c>
      <c r="DI37" s="93">
        <f t="shared" si="34"/>
        <v>0.87635135135135134</v>
      </c>
      <c r="DJ37" s="8">
        <v>89</v>
      </c>
      <c r="DK37" s="8">
        <v>201</v>
      </c>
      <c r="DL37" s="93">
        <f t="shared" si="35"/>
        <v>2.2584269662921348</v>
      </c>
      <c r="DM37" s="8">
        <v>55</v>
      </c>
      <c r="DN37" s="8">
        <v>53</v>
      </c>
      <c r="DO37" s="93">
        <f t="shared" si="36"/>
        <v>0.96363636363636362</v>
      </c>
      <c r="DP37" s="8">
        <v>30</v>
      </c>
      <c r="DQ37" s="8">
        <v>38</v>
      </c>
      <c r="DR37" s="93">
        <f t="shared" si="37"/>
        <v>1.2666666666666666</v>
      </c>
      <c r="DS37" s="759"/>
      <c r="DT37" s="759"/>
      <c r="DU37" s="755"/>
      <c r="DV37" s="759"/>
      <c r="DW37" s="759"/>
      <c r="DX37" s="755"/>
      <c r="DY37" s="760"/>
      <c r="DZ37" s="759"/>
      <c r="EA37" s="755"/>
      <c r="EB37" s="760"/>
      <c r="EC37" s="759"/>
      <c r="ED37" s="755"/>
    </row>
    <row r="38" spans="1:134" s="1" customFormat="1" x14ac:dyDescent="0.55000000000000004">
      <c r="A38" s="8">
        <v>88</v>
      </c>
      <c r="B38" s="9" t="s">
        <v>530</v>
      </c>
      <c r="C38" s="8">
        <v>0</v>
      </c>
      <c r="D38" s="8">
        <v>22199</v>
      </c>
      <c r="E38" s="93" t="str">
        <f t="shared" si="0"/>
        <v>N/A</v>
      </c>
      <c r="F38" s="8">
        <v>0</v>
      </c>
      <c r="G38" s="8">
        <v>880</v>
      </c>
      <c r="H38" s="93" t="str">
        <f t="shared" si="1"/>
        <v>N/A</v>
      </c>
      <c r="I38" s="37">
        <v>0</v>
      </c>
      <c r="J38" s="8">
        <v>23079</v>
      </c>
      <c r="K38" s="93" t="str">
        <f t="shared" si="2"/>
        <v>N/A</v>
      </c>
      <c r="L38" s="37">
        <v>13653</v>
      </c>
      <c r="M38" s="8">
        <v>8235</v>
      </c>
      <c r="N38" s="93">
        <f t="shared" si="3"/>
        <v>0.60316413974950556</v>
      </c>
      <c r="O38" s="37">
        <v>13653</v>
      </c>
      <c r="P38" s="8">
        <v>31314</v>
      </c>
      <c r="Q38" s="93">
        <f t="shared" si="4"/>
        <v>2.2935618545374643</v>
      </c>
      <c r="R38" s="8">
        <v>616</v>
      </c>
      <c r="S38" s="8">
        <v>345</v>
      </c>
      <c r="T38" s="93">
        <f t="shared" si="5"/>
        <v>0.56006493506493504</v>
      </c>
      <c r="U38" s="8">
        <v>0</v>
      </c>
      <c r="V38" s="8">
        <v>327</v>
      </c>
      <c r="W38" s="93" t="str">
        <f t="shared" si="6"/>
        <v>N/A</v>
      </c>
      <c r="X38" s="8">
        <v>93</v>
      </c>
      <c r="Y38" s="8">
        <v>96</v>
      </c>
      <c r="Z38" s="93">
        <f t="shared" si="7"/>
        <v>1.032258064516129</v>
      </c>
      <c r="AA38" s="8">
        <v>9213</v>
      </c>
      <c r="AB38" s="8">
        <v>4230</v>
      </c>
      <c r="AC38" s="93">
        <f t="shared" si="8"/>
        <v>0.45913383262780855</v>
      </c>
      <c r="AD38" s="8">
        <v>16</v>
      </c>
      <c r="AE38" s="8">
        <v>44</v>
      </c>
      <c r="AF38" s="93">
        <f t="shared" si="9"/>
        <v>2.75</v>
      </c>
      <c r="AG38" s="8">
        <v>578</v>
      </c>
      <c r="AH38" s="8">
        <v>1522</v>
      </c>
      <c r="AI38" s="93">
        <f t="shared" si="10"/>
        <v>2.6332179930795849</v>
      </c>
      <c r="AJ38" s="8">
        <v>0</v>
      </c>
      <c r="AK38" s="8">
        <v>115</v>
      </c>
      <c r="AL38" s="93" t="str">
        <f t="shared" si="11"/>
        <v>N/A</v>
      </c>
      <c r="AM38" s="8">
        <v>590</v>
      </c>
      <c r="AN38" s="8">
        <v>400</v>
      </c>
      <c r="AO38" s="93">
        <f t="shared" si="12"/>
        <v>0.67796610169491522</v>
      </c>
      <c r="AP38" s="8">
        <v>2350</v>
      </c>
      <c r="AQ38" s="8">
        <v>187</v>
      </c>
      <c r="AR38" s="93">
        <f t="shared" si="13"/>
        <v>7.957446808510639E-2</v>
      </c>
      <c r="AS38" s="8">
        <v>0</v>
      </c>
      <c r="AT38" s="8">
        <v>7</v>
      </c>
      <c r="AU38" s="93" t="str">
        <f t="shared" si="14"/>
        <v>N/A</v>
      </c>
      <c r="AV38" s="8">
        <v>0</v>
      </c>
      <c r="AW38" s="8">
        <v>15</v>
      </c>
      <c r="AX38" s="93" t="str">
        <f t="shared" si="15"/>
        <v>N/A</v>
      </c>
      <c r="AY38" s="8">
        <v>102</v>
      </c>
      <c r="AZ38" s="8">
        <v>68</v>
      </c>
      <c r="BA38" s="93">
        <f t="shared" si="16"/>
        <v>0.66666666666666663</v>
      </c>
      <c r="BB38" s="8">
        <v>95</v>
      </c>
      <c r="BC38" s="8">
        <v>830</v>
      </c>
      <c r="BD38" s="93">
        <f t="shared" si="17"/>
        <v>8.7368421052631575</v>
      </c>
      <c r="BE38" s="8">
        <v>0</v>
      </c>
      <c r="BF38" s="8">
        <v>4</v>
      </c>
      <c r="BG38" s="93" t="str">
        <f t="shared" si="18"/>
        <v>N/A</v>
      </c>
      <c r="BH38" s="8">
        <v>1244</v>
      </c>
      <c r="BI38" s="8">
        <v>1089</v>
      </c>
      <c r="BJ38" s="136">
        <f t="shared" si="19"/>
        <v>0.87540192926045013</v>
      </c>
      <c r="BK38" s="8">
        <v>2794</v>
      </c>
      <c r="BL38" s="8">
        <v>2600</v>
      </c>
      <c r="BM38" s="136">
        <f t="shared" si="20"/>
        <v>0.93056549749463136</v>
      </c>
      <c r="BN38" s="8">
        <v>1127</v>
      </c>
      <c r="BO38" s="8">
        <v>1209</v>
      </c>
      <c r="BP38" s="136">
        <f t="shared" si="21"/>
        <v>1.072759538598048</v>
      </c>
      <c r="BQ38" s="8">
        <v>616</v>
      </c>
      <c r="BR38" s="8">
        <v>788</v>
      </c>
      <c r="BS38" s="136">
        <f t="shared" si="22"/>
        <v>1.2792207792207793</v>
      </c>
      <c r="BT38" s="8">
        <v>1743</v>
      </c>
      <c r="BU38" s="8">
        <v>1997</v>
      </c>
      <c r="BV38" s="136">
        <f t="shared" si="23"/>
        <v>1.1457257601835915</v>
      </c>
      <c r="BW38" s="8">
        <v>2535</v>
      </c>
      <c r="BX38" s="8">
        <v>3193</v>
      </c>
      <c r="BY38" s="136">
        <f t="shared" si="24"/>
        <v>1.2595660749506903</v>
      </c>
      <c r="BZ38" s="8">
        <v>0</v>
      </c>
      <c r="CA38" s="8">
        <v>58</v>
      </c>
      <c r="CB38" s="136" t="str">
        <f t="shared" si="25"/>
        <v>N/A</v>
      </c>
      <c r="CC38" s="8">
        <v>2535</v>
      </c>
      <c r="CD38" s="8">
        <v>3251</v>
      </c>
      <c r="CE38" s="136">
        <f t="shared" si="26"/>
        <v>1.2824457593688363</v>
      </c>
      <c r="CF38" s="54">
        <v>0.63</v>
      </c>
      <c r="CG38" s="127">
        <v>0.7680769230769231</v>
      </c>
      <c r="CH38" s="93">
        <f t="shared" si="27"/>
        <v>1.2191697191697193</v>
      </c>
      <c r="CI38" s="8">
        <v>37</v>
      </c>
      <c r="CJ38" s="8">
        <v>28</v>
      </c>
      <c r="CK38" s="136">
        <f t="shared" si="28"/>
        <v>0.7567567567567568</v>
      </c>
      <c r="CL38" s="8">
        <v>40</v>
      </c>
      <c r="CM38" s="8">
        <v>51</v>
      </c>
      <c r="CN38" s="136">
        <f t="shared" si="29"/>
        <v>1.2749999999999999</v>
      </c>
      <c r="CO38" s="8">
        <v>3565</v>
      </c>
      <c r="CP38" s="8">
        <v>3579</v>
      </c>
      <c r="CQ38" s="136">
        <f t="shared" si="30"/>
        <v>1.0039270687237027</v>
      </c>
      <c r="CR38" s="8">
        <v>36</v>
      </c>
      <c r="CS38" s="8">
        <v>35</v>
      </c>
      <c r="CT38" s="136">
        <f t="shared" si="31"/>
        <v>0.97222222222222221</v>
      </c>
      <c r="CU38" s="8">
        <v>18</v>
      </c>
      <c r="CV38" s="8">
        <v>18</v>
      </c>
      <c r="CW38" s="136">
        <f t="shared" si="32"/>
        <v>1</v>
      </c>
      <c r="CX38" s="759"/>
      <c r="CY38" s="759"/>
      <c r="CZ38" s="755"/>
      <c r="DA38" s="759"/>
      <c r="DB38" s="759"/>
      <c r="DC38" s="755"/>
      <c r="DD38" s="8">
        <v>0</v>
      </c>
      <c r="DE38" s="8">
        <v>0</v>
      </c>
      <c r="DF38" s="93" t="str">
        <f t="shared" si="33"/>
        <v>N/A</v>
      </c>
      <c r="DG38" s="8">
        <v>23</v>
      </c>
      <c r="DH38" s="8">
        <v>149</v>
      </c>
      <c r="DI38" s="93">
        <f t="shared" si="34"/>
        <v>6.4782608695652177</v>
      </c>
      <c r="DJ38" s="8">
        <v>47</v>
      </c>
      <c r="DK38" s="8">
        <v>262</v>
      </c>
      <c r="DL38" s="93">
        <f t="shared" si="35"/>
        <v>5.5744680851063828</v>
      </c>
      <c r="DM38" s="8">
        <v>0</v>
      </c>
      <c r="DN38" s="8">
        <v>0</v>
      </c>
      <c r="DO38" s="93" t="str">
        <f t="shared" si="36"/>
        <v>N/A</v>
      </c>
      <c r="DP38" s="8">
        <v>0</v>
      </c>
      <c r="DQ38" s="8">
        <v>0</v>
      </c>
      <c r="DR38" s="93" t="str">
        <f t="shared" si="37"/>
        <v>N/A</v>
      </c>
      <c r="DS38" s="759"/>
      <c r="DT38" s="759"/>
      <c r="DU38" s="755"/>
      <c r="DV38" s="759"/>
      <c r="DW38" s="759"/>
      <c r="DX38" s="755"/>
      <c r="DY38" s="760"/>
      <c r="DZ38" s="759"/>
      <c r="EA38" s="755"/>
      <c r="EB38" s="760"/>
      <c r="EC38" s="759"/>
      <c r="ED38" s="755"/>
    </row>
    <row r="39" spans="1:134" s="1" customFormat="1" x14ac:dyDescent="0.55000000000000004">
      <c r="A39" s="8">
        <v>91</v>
      </c>
      <c r="B39" s="9" t="s">
        <v>531</v>
      </c>
      <c r="C39" s="8">
        <v>899</v>
      </c>
      <c r="D39" s="8">
        <v>2051</v>
      </c>
      <c r="E39" s="93">
        <f t="shared" si="0"/>
        <v>2.2814238042269186</v>
      </c>
      <c r="F39" s="8">
        <v>62</v>
      </c>
      <c r="G39" s="8">
        <v>135</v>
      </c>
      <c r="H39" s="93">
        <f t="shared" si="1"/>
        <v>2.1774193548387095</v>
      </c>
      <c r="I39" s="37">
        <v>961</v>
      </c>
      <c r="J39" s="8">
        <v>2186</v>
      </c>
      <c r="K39" s="93">
        <f t="shared" si="2"/>
        <v>2.2747138397502602</v>
      </c>
      <c r="L39" s="37">
        <v>7301</v>
      </c>
      <c r="M39" s="8">
        <v>8656</v>
      </c>
      <c r="N39" s="93">
        <f t="shared" si="3"/>
        <v>1.1855910149294617</v>
      </c>
      <c r="O39" s="37">
        <v>8262</v>
      </c>
      <c r="P39" s="8">
        <v>10842</v>
      </c>
      <c r="Q39" s="93">
        <f t="shared" si="4"/>
        <v>1.3122730573710966</v>
      </c>
      <c r="R39" s="8">
        <v>82</v>
      </c>
      <c r="S39" s="8">
        <v>72</v>
      </c>
      <c r="T39" s="93">
        <f t="shared" si="5"/>
        <v>0.87804878048780488</v>
      </c>
      <c r="U39" s="8">
        <v>4890</v>
      </c>
      <c r="V39" s="8">
        <v>4889</v>
      </c>
      <c r="W39" s="93">
        <f t="shared" si="6"/>
        <v>0.99979550102249493</v>
      </c>
      <c r="X39" s="8">
        <v>67</v>
      </c>
      <c r="Y39" s="8">
        <v>107</v>
      </c>
      <c r="Z39" s="93">
        <f t="shared" si="7"/>
        <v>1.5970149253731343</v>
      </c>
      <c r="AA39" s="8">
        <v>1224</v>
      </c>
      <c r="AB39" s="8">
        <v>1876</v>
      </c>
      <c r="AC39" s="93">
        <f t="shared" si="8"/>
        <v>1.5326797385620916</v>
      </c>
      <c r="AD39" s="8">
        <v>19</v>
      </c>
      <c r="AE39" s="8">
        <v>27</v>
      </c>
      <c r="AF39" s="93">
        <f t="shared" si="9"/>
        <v>1.4210526315789473</v>
      </c>
      <c r="AG39" s="8">
        <v>532</v>
      </c>
      <c r="AH39" s="8">
        <v>775</v>
      </c>
      <c r="AI39" s="93">
        <f t="shared" si="10"/>
        <v>1.4567669172932332</v>
      </c>
      <c r="AJ39" s="8">
        <v>0</v>
      </c>
      <c r="AK39" s="8">
        <v>100</v>
      </c>
      <c r="AL39" s="93" t="str">
        <f t="shared" si="11"/>
        <v>N/A</v>
      </c>
      <c r="AM39" s="8">
        <v>0</v>
      </c>
      <c r="AN39" s="8">
        <v>28</v>
      </c>
      <c r="AO39" s="93" t="str">
        <f t="shared" si="12"/>
        <v>N/A</v>
      </c>
      <c r="AP39" s="8">
        <v>0</v>
      </c>
      <c r="AQ39" s="8">
        <v>2</v>
      </c>
      <c r="AR39" s="93" t="str">
        <f t="shared" si="13"/>
        <v>N/A</v>
      </c>
      <c r="AS39" s="8">
        <v>0</v>
      </c>
      <c r="AT39" s="8">
        <v>2</v>
      </c>
      <c r="AU39" s="93" t="str">
        <f t="shared" si="14"/>
        <v>N/A</v>
      </c>
      <c r="AV39" s="8">
        <v>3</v>
      </c>
      <c r="AW39" s="8">
        <v>4</v>
      </c>
      <c r="AX39" s="93">
        <f t="shared" si="15"/>
        <v>1.3333333333333333</v>
      </c>
      <c r="AY39" s="8">
        <v>47</v>
      </c>
      <c r="AZ39" s="8">
        <v>41</v>
      </c>
      <c r="BA39" s="93">
        <f t="shared" si="16"/>
        <v>0.87234042553191493</v>
      </c>
      <c r="BB39" s="8">
        <v>437</v>
      </c>
      <c r="BC39" s="8">
        <v>727</v>
      </c>
      <c r="BD39" s="93">
        <f t="shared" si="17"/>
        <v>1.6636155606407323</v>
      </c>
      <c r="BE39" s="8">
        <v>0</v>
      </c>
      <c r="BF39" s="8">
        <v>0</v>
      </c>
      <c r="BG39" s="93" t="str">
        <f t="shared" si="18"/>
        <v>N/A</v>
      </c>
      <c r="BH39" s="8">
        <v>1500</v>
      </c>
      <c r="BI39" s="8">
        <v>1269</v>
      </c>
      <c r="BJ39" s="136">
        <f t="shared" si="19"/>
        <v>0.84599999999999997</v>
      </c>
      <c r="BK39" s="8">
        <v>675</v>
      </c>
      <c r="BL39" s="8">
        <v>622</v>
      </c>
      <c r="BM39" s="136">
        <f t="shared" si="20"/>
        <v>0.92148148148148146</v>
      </c>
      <c r="BN39" s="8">
        <v>312</v>
      </c>
      <c r="BO39" s="8">
        <v>269</v>
      </c>
      <c r="BP39" s="136">
        <f t="shared" si="21"/>
        <v>0.86217948717948723</v>
      </c>
      <c r="BQ39" s="8">
        <v>95</v>
      </c>
      <c r="BR39" s="8">
        <v>111</v>
      </c>
      <c r="BS39" s="136">
        <f t="shared" si="22"/>
        <v>1.168421052631579</v>
      </c>
      <c r="BT39" s="8">
        <v>407</v>
      </c>
      <c r="BU39" s="8">
        <v>380</v>
      </c>
      <c r="BV39" s="136">
        <f t="shared" si="23"/>
        <v>0.93366093366093361</v>
      </c>
      <c r="BW39" s="8">
        <v>1823</v>
      </c>
      <c r="BX39" s="8">
        <v>1704</v>
      </c>
      <c r="BY39" s="136">
        <f t="shared" si="24"/>
        <v>0.93472298409215582</v>
      </c>
      <c r="BZ39" s="8">
        <v>290</v>
      </c>
      <c r="CA39" s="8">
        <v>196</v>
      </c>
      <c r="CB39" s="136">
        <f t="shared" si="25"/>
        <v>0.67586206896551726</v>
      </c>
      <c r="CC39" s="8">
        <v>2113</v>
      </c>
      <c r="CD39" s="8">
        <v>1900</v>
      </c>
      <c r="CE39" s="136">
        <f t="shared" si="26"/>
        <v>0.89919545669663981</v>
      </c>
      <c r="CF39" s="54">
        <v>0.63</v>
      </c>
      <c r="CG39" s="127">
        <v>0.61093247588424437</v>
      </c>
      <c r="CH39" s="93">
        <f t="shared" si="27"/>
        <v>0.96973408870514977</v>
      </c>
      <c r="CI39" s="8">
        <v>32</v>
      </c>
      <c r="CJ39" s="8">
        <v>25</v>
      </c>
      <c r="CK39" s="136">
        <f t="shared" si="28"/>
        <v>0.78125</v>
      </c>
      <c r="CL39" s="8">
        <v>40</v>
      </c>
      <c r="CM39" s="8">
        <v>19</v>
      </c>
      <c r="CN39" s="136">
        <f t="shared" si="29"/>
        <v>0.47499999999999998</v>
      </c>
      <c r="CO39" s="8">
        <v>1648</v>
      </c>
      <c r="CP39" s="8">
        <v>1269</v>
      </c>
      <c r="CQ39" s="136">
        <f t="shared" si="30"/>
        <v>0.77002427184466016</v>
      </c>
      <c r="CR39" s="8">
        <v>40</v>
      </c>
      <c r="CS39" s="8">
        <v>26</v>
      </c>
      <c r="CT39" s="136">
        <f t="shared" si="31"/>
        <v>0.65</v>
      </c>
      <c r="CU39" s="8">
        <v>20</v>
      </c>
      <c r="CV39" s="8">
        <v>0</v>
      </c>
      <c r="CW39" s="136">
        <f t="shared" si="32"/>
        <v>0</v>
      </c>
      <c r="CX39" s="759"/>
      <c r="CY39" s="759"/>
      <c r="CZ39" s="755"/>
      <c r="DA39" s="759"/>
      <c r="DB39" s="759"/>
      <c r="DC39" s="755"/>
      <c r="DD39" s="8">
        <v>0</v>
      </c>
      <c r="DE39" s="8">
        <v>0</v>
      </c>
      <c r="DF39" s="93" t="str">
        <f t="shared" si="33"/>
        <v>N/A</v>
      </c>
      <c r="DG39" s="8">
        <v>108</v>
      </c>
      <c r="DH39" s="8">
        <v>4</v>
      </c>
      <c r="DI39" s="93">
        <f t="shared" si="34"/>
        <v>3.7037037037037035E-2</v>
      </c>
      <c r="DJ39" s="8">
        <v>21</v>
      </c>
      <c r="DK39" s="8">
        <v>71</v>
      </c>
      <c r="DL39" s="93">
        <f t="shared" si="35"/>
        <v>3.3809523809523809</v>
      </c>
      <c r="DM39" s="8">
        <v>31</v>
      </c>
      <c r="DN39" s="8">
        <v>30</v>
      </c>
      <c r="DO39" s="93">
        <f t="shared" si="36"/>
        <v>0.967741935483871</v>
      </c>
      <c r="DP39" s="8">
        <v>17</v>
      </c>
      <c r="DQ39" s="8">
        <v>17</v>
      </c>
      <c r="DR39" s="93">
        <f t="shared" si="37"/>
        <v>1</v>
      </c>
      <c r="DS39" s="759"/>
      <c r="DT39" s="759"/>
      <c r="DU39" s="755"/>
      <c r="DV39" s="759"/>
      <c r="DW39" s="759"/>
      <c r="DX39" s="755"/>
      <c r="DY39" s="760"/>
      <c r="DZ39" s="759"/>
      <c r="EA39" s="755"/>
      <c r="EB39" s="760"/>
      <c r="EC39" s="759"/>
      <c r="ED39" s="755"/>
    </row>
    <row r="40" spans="1:134" s="1" customFormat="1" x14ac:dyDescent="0.55000000000000004">
      <c r="A40" s="8">
        <v>94</v>
      </c>
      <c r="B40" s="9" t="s">
        <v>532</v>
      </c>
      <c r="C40" s="8">
        <v>1798</v>
      </c>
      <c r="D40" s="8">
        <v>2503</v>
      </c>
      <c r="E40" s="93">
        <f t="shared" si="0"/>
        <v>1.3921023359288098</v>
      </c>
      <c r="F40" s="8">
        <v>119</v>
      </c>
      <c r="G40" s="8">
        <v>99</v>
      </c>
      <c r="H40" s="93">
        <f t="shared" si="1"/>
        <v>0.83193277310924374</v>
      </c>
      <c r="I40" s="37">
        <v>1917</v>
      </c>
      <c r="J40" s="8">
        <v>2602</v>
      </c>
      <c r="K40" s="93">
        <f t="shared" si="2"/>
        <v>1.3573291601460615</v>
      </c>
      <c r="L40" s="37">
        <v>2626</v>
      </c>
      <c r="M40" s="8">
        <v>5299</v>
      </c>
      <c r="N40" s="93">
        <f t="shared" si="3"/>
        <v>2.0178979436405178</v>
      </c>
      <c r="O40" s="37">
        <v>4543</v>
      </c>
      <c r="P40" s="8">
        <v>7901</v>
      </c>
      <c r="Q40" s="93">
        <f t="shared" si="4"/>
        <v>1.7391591459388069</v>
      </c>
      <c r="R40" s="8">
        <v>53</v>
      </c>
      <c r="S40" s="8">
        <v>121</v>
      </c>
      <c r="T40" s="93">
        <f t="shared" si="5"/>
        <v>2.2830188679245285</v>
      </c>
      <c r="U40" s="8">
        <v>1736</v>
      </c>
      <c r="V40" s="8">
        <v>4172</v>
      </c>
      <c r="W40" s="93">
        <f t="shared" si="6"/>
        <v>2.403225806451613</v>
      </c>
      <c r="X40" s="8">
        <v>0</v>
      </c>
      <c r="Y40" s="8">
        <v>1</v>
      </c>
      <c r="Z40" s="93" t="str">
        <f t="shared" si="7"/>
        <v>N/A</v>
      </c>
      <c r="AA40" s="8">
        <v>569</v>
      </c>
      <c r="AB40" s="8">
        <v>558</v>
      </c>
      <c r="AC40" s="93">
        <f t="shared" si="8"/>
        <v>0.98066783831282955</v>
      </c>
      <c r="AD40" s="8">
        <v>8</v>
      </c>
      <c r="AE40" s="8">
        <v>0</v>
      </c>
      <c r="AF40" s="93">
        <f t="shared" si="9"/>
        <v>0</v>
      </c>
      <c r="AG40" s="8">
        <v>241</v>
      </c>
      <c r="AH40" s="8">
        <v>201</v>
      </c>
      <c r="AI40" s="93">
        <f t="shared" si="10"/>
        <v>0.8340248962655602</v>
      </c>
      <c r="AJ40" s="8">
        <v>0</v>
      </c>
      <c r="AK40" s="8">
        <v>2</v>
      </c>
      <c r="AL40" s="93" t="str">
        <f t="shared" si="11"/>
        <v>N/A</v>
      </c>
      <c r="AM40" s="8">
        <v>0</v>
      </c>
      <c r="AN40" s="8">
        <v>22</v>
      </c>
      <c r="AO40" s="93" t="str">
        <f t="shared" si="12"/>
        <v>N/A</v>
      </c>
      <c r="AP40" s="8">
        <v>0</v>
      </c>
      <c r="AQ40" s="8">
        <v>1</v>
      </c>
      <c r="AR40" s="93" t="str">
        <f t="shared" si="13"/>
        <v>N/A</v>
      </c>
      <c r="AS40" s="8">
        <v>0</v>
      </c>
      <c r="AT40" s="8">
        <v>2</v>
      </c>
      <c r="AU40" s="93" t="str">
        <f t="shared" si="14"/>
        <v>N/A</v>
      </c>
      <c r="AV40" s="8">
        <v>5</v>
      </c>
      <c r="AW40" s="8">
        <v>2</v>
      </c>
      <c r="AX40" s="93">
        <f t="shared" si="15"/>
        <v>0.4</v>
      </c>
      <c r="AY40" s="8">
        <v>14</v>
      </c>
      <c r="AZ40" s="8">
        <v>160</v>
      </c>
      <c r="BA40" s="93">
        <f t="shared" si="16"/>
        <v>11.428571428571429</v>
      </c>
      <c r="BB40" s="8">
        <v>0</v>
      </c>
      <c r="BC40" s="8">
        <v>20</v>
      </c>
      <c r="BD40" s="93" t="str">
        <f t="shared" si="17"/>
        <v>N/A</v>
      </c>
      <c r="BE40" s="8">
        <v>0</v>
      </c>
      <c r="BF40" s="8">
        <v>0</v>
      </c>
      <c r="BG40" s="93" t="str">
        <f t="shared" si="18"/>
        <v>N/A</v>
      </c>
      <c r="BH40" s="8">
        <v>706</v>
      </c>
      <c r="BI40" s="8">
        <v>909</v>
      </c>
      <c r="BJ40" s="136">
        <f t="shared" si="19"/>
        <v>1.2875354107648724</v>
      </c>
      <c r="BK40" s="8">
        <v>639</v>
      </c>
      <c r="BL40" s="8">
        <v>592</v>
      </c>
      <c r="BM40" s="136">
        <f t="shared" si="20"/>
        <v>0.92644757433489833</v>
      </c>
      <c r="BN40" s="8">
        <v>320</v>
      </c>
      <c r="BO40" s="8">
        <v>318</v>
      </c>
      <c r="BP40" s="136">
        <f t="shared" si="21"/>
        <v>0.99375000000000002</v>
      </c>
      <c r="BQ40" s="8">
        <v>96</v>
      </c>
      <c r="BR40" s="8">
        <v>106</v>
      </c>
      <c r="BS40" s="136">
        <f t="shared" si="22"/>
        <v>1.1041666666666667</v>
      </c>
      <c r="BT40" s="8">
        <v>416</v>
      </c>
      <c r="BU40" s="8">
        <v>424</v>
      </c>
      <c r="BV40" s="136">
        <f t="shared" si="23"/>
        <v>1.0192307692307692</v>
      </c>
      <c r="BW40" s="8">
        <v>1223</v>
      </c>
      <c r="BX40" s="8">
        <v>1189</v>
      </c>
      <c r="BY40" s="136">
        <f t="shared" si="24"/>
        <v>0.97219950940310706</v>
      </c>
      <c r="BZ40" s="8">
        <v>492</v>
      </c>
      <c r="CA40" s="8">
        <v>437</v>
      </c>
      <c r="CB40" s="136">
        <f t="shared" si="25"/>
        <v>0.88821138211382111</v>
      </c>
      <c r="CC40" s="8">
        <v>1715</v>
      </c>
      <c r="CD40" s="8">
        <v>1626</v>
      </c>
      <c r="CE40" s="136">
        <f t="shared" si="26"/>
        <v>0.94810495626822155</v>
      </c>
      <c r="CF40" s="54">
        <v>0.63</v>
      </c>
      <c r="CG40" s="127">
        <v>0.71621621621621623</v>
      </c>
      <c r="CH40" s="93">
        <f t="shared" si="27"/>
        <v>1.1368511368511369</v>
      </c>
      <c r="CI40" s="8">
        <v>31</v>
      </c>
      <c r="CJ40" s="8">
        <v>26</v>
      </c>
      <c r="CK40" s="136">
        <f t="shared" si="28"/>
        <v>0.83870967741935487</v>
      </c>
      <c r="CL40" s="8">
        <v>30</v>
      </c>
      <c r="CM40" s="8">
        <v>15</v>
      </c>
      <c r="CN40" s="136">
        <f t="shared" si="29"/>
        <v>0.5</v>
      </c>
      <c r="CO40" s="8">
        <v>2253</v>
      </c>
      <c r="CP40" s="8">
        <v>2168</v>
      </c>
      <c r="CQ40" s="136">
        <f t="shared" si="30"/>
        <v>0.96227252552152687</v>
      </c>
      <c r="CR40" s="8">
        <v>37</v>
      </c>
      <c r="CS40" s="8">
        <v>32</v>
      </c>
      <c r="CT40" s="136">
        <f t="shared" si="31"/>
        <v>0.86486486486486491</v>
      </c>
      <c r="CU40" s="8">
        <v>18</v>
      </c>
      <c r="CV40" s="8">
        <v>18</v>
      </c>
      <c r="CW40" s="136">
        <f t="shared" si="32"/>
        <v>1</v>
      </c>
      <c r="CX40" s="759"/>
      <c r="CY40" s="759"/>
      <c r="CZ40" s="755"/>
      <c r="DA40" s="759"/>
      <c r="DB40" s="759"/>
      <c r="DC40" s="755"/>
      <c r="DD40" s="8">
        <v>0</v>
      </c>
      <c r="DE40" s="8">
        <v>0</v>
      </c>
      <c r="DF40" s="93" t="str">
        <f t="shared" si="33"/>
        <v>N/A</v>
      </c>
      <c r="DG40" s="8">
        <v>240</v>
      </c>
      <c r="DH40" s="8">
        <v>356</v>
      </c>
      <c r="DI40" s="93">
        <f t="shared" si="34"/>
        <v>1.4833333333333334</v>
      </c>
      <c r="DJ40" s="8">
        <v>31</v>
      </c>
      <c r="DK40" s="8">
        <v>423</v>
      </c>
      <c r="DL40" s="93">
        <f t="shared" si="35"/>
        <v>13.64516129032258</v>
      </c>
      <c r="DM40" s="8">
        <v>44</v>
      </c>
      <c r="DN40" s="8">
        <v>42</v>
      </c>
      <c r="DO40" s="93">
        <f t="shared" si="36"/>
        <v>0.95454545454545459</v>
      </c>
      <c r="DP40" s="8">
        <v>25</v>
      </c>
      <c r="DQ40" s="8">
        <v>25</v>
      </c>
      <c r="DR40" s="93">
        <f t="shared" si="37"/>
        <v>1</v>
      </c>
      <c r="DS40" s="759"/>
      <c r="DT40" s="759"/>
      <c r="DU40" s="755"/>
      <c r="DV40" s="759"/>
      <c r="DW40" s="759"/>
      <c r="DX40" s="755"/>
      <c r="DY40" s="760"/>
      <c r="DZ40" s="759"/>
      <c r="EA40" s="755"/>
      <c r="EB40" s="760"/>
      <c r="EC40" s="759"/>
      <c r="ED40" s="755"/>
    </row>
    <row r="41" spans="1:134" s="1" customFormat="1" x14ac:dyDescent="0.55000000000000004">
      <c r="A41" s="8">
        <v>95</v>
      </c>
      <c r="B41" s="9" t="s">
        <v>533</v>
      </c>
      <c r="C41" s="8">
        <v>4321</v>
      </c>
      <c r="D41" s="8">
        <v>8750</v>
      </c>
      <c r="E41" s="93">
        <f t="shared" si="0"/>
        <v>2.0249942143022448</v>
      </c>
      <c r="F41" s="8">
        <v>355</v>
      </c>
      <c r="G41" s="8">
        <v>414</v>
      </c>
      <c r="H41" s="93">
        <f t="shared" si="1"/>
        <v>1.1661971830985915</v>
      </c>
      <c r="I41" s="37">
        <v>4676</v>
      </c>
      <c r="J41" s="8">
        <v>9164</v>
      </c>
      <c r="K41" s="93">
        <f t="shared" si="2"/>
        <v>1.9597946963216424</v>
      </c>
      <c r="L41" s="37">
        <v>4452</v>
      </c>
      <c r="M41" s="8">
        <v>9465</v>
      </c>
      <c r="N41" s="93">
        <f t="shared" si="3"/>
        <v>2.1260107816711589</v>
      </c>
      <c r="O41" s="37">
        <v>9128</v>
      </c>
      <c r="P41" s="8">
        <v>18629</v>
      </c>
      <c r="Q41" s="93">
        <f t="shared" si="4"/>
        <v>2.0408632778264679</v>
      </c>
      <c r="R41" s="8">
        <v>150</v>
      </c>
      <c r="S41" s="8">
        <v>400</v>
      </c>
      <c r="T41" s="93">
        <f t="shared" si="5"/>
        <v>2.6666666666666665</v>
      </c>
      <c r="U41" s="8">
        <v>100</v>
      </c>
      <c r="V41" s="8">
        <v>602</v>
      </c>
      <c r="W41" s="93">
        <f t="shared" si="6"/>
        <v>6.02</v>
      </c>
      <c r="X41" s="8">
        <v>0</v>
      </c>
      <c r="Y41" s="8">
        <v>8</v>
      </c>
      <c r="Z41" s="93" t="str">
        <f t="shared" si="7"/>
        <v>N/A</v>
      </c>
      <c r="AA41" s="8">
        <v>2309</v>
      </c>
      <c r="AB41" s="8">
        <v>4001</v>
      </c>
      <c r="AC41" s="93">
        <f t="shared" si="8"/>
        <v>1.7327847553053271</v>
      </c>
      <c r="AD41" s="8">
        <v>0</v>
      </c>
      <c r="AE41" s="8">
        <v>0</v>
      </c>
      <c r="AF41" s="93" t="str">
        <f t="shared" si="9"/>
        <v>N/A</v>
      </c>
      <c r="AG41" s="8">
        <v>868</v>
      </c>
      <c r="AH41" s="8">
        <v>2071</v>
      </c>
      <c r="AI41" s="93">
        <f t="shared" si="10"/>
        <v>2.3859447004608296</v>
      </c>
      <c r="AJ41" s="8">
        <v>0</v>
      </c>
      <c r="AK41" s="8">
        <v>11</v>
      </c>
      <c r="AL41" s="93" t="str">
        <f t="shared" si="11"/>
        <v>N/A</v>
      </c>
      <c r="AM41" s="8">
        <v>50</v>
      </c>
      <c r="AN41" s="8">
        <v>184</v>
      </c>
      <c r="AO41" s="93">
        <f t="shared" si="12"/>
        <v>3.68</v>
      </c>
      <c r="AP41" s="8">
        <v>0</v>
      </c>
      <c r="AQ41" s="8">
        <v>2</v>
      </c>
      <c r="AR41" s="93" t="str">
        <f t="shared" si="13"/>
        <v>N/A</v>
      </c>
      <c r="AS41" s="8">
        <v>0</v>
      </c>
      <c r="AT41" s="8">
        <v>9</v>
      </c>
      <c r="AU41" s="93" t="str">
        <f t="shared" si="14"/>
        <v>N/A</v>
      </c>
      <c r="AV41" s="8">
        <v>150</v>
      </c>
      <c r="AW41" s="8">
        <v>559</v>
      </c>
      <c r="AX41" s="93">
        <f t="shared" si="15"/>
        <v>3.7266666666666666</v>
      </c>
      <c r="AY41" s="8">
        <v>100</v>
      </c>
      <c r="AZ41" s="8">
        <v>367</v>
      </c>
      <c r="BA41" s="93">
        <f t="shared" si="16"/>
        <v>3.67</v>
      </c>
      <c r="BB41" s="8">
        <v>725</v>
      </c>
      <c r="BC41" s="8">
        <v>1033</v>
      </c>
      <c r="BD41" s="93">
        <f t="shared" si="17"/>
        <v>1.4248275862068966</v>
      </c>
      <c r="BE41" s="8">
        <v>0</v>
      </c>
      <c r="BF41" s="8">
        <v>0</v>
      </c>
      <c r="BG41" s="93" t="str">
        <f t="shared" si="18"/>
        <v>N/A</v>
      </c>
      <c r="BH41" s="8">
        <v>2595</v>
      </c>
      <c r="BI41" s="8">
        <v>2378</v>
      </c>
      <c r="BJ41" s="136">
        <f t="shared" si="19"/>
        <v>0.91637764932562615</v>
      </c>
      <c r="BK41" s="8">
        <v>1421</v>
      </c>
      <c r="BL41" s="8">
        <v>1362</v>
      </c>
      <c r="BM41" s="136">
        <f t="shared" si="20"/>
        <v>0.9584799437016186</v>
      </c>
      <c r="BN41" s="8">
        <v>695</v>
      </c>
      <c r="BO41" s="8">
        <v>675</v>
      </c>
      <c r="BP41" s="136">
        <f t="shared" si="21"/>
        <v>0.97122302158273377</v>
      </c>
      <c r="BQ41" s="8">
        <v>226</v>
      </c>
      <c r="BR41" s="8">
        <v>247</v>
      </c>
      <c r="BS41" s="136">
        <f t="shared" si="22"/>
        <v>1.0929203539823009</v>
      </c>
      <c r="BT41" s="8">
        <v>921</v>
      </c>
      <c r="BU41" s="8">
        <v>922</v>
      </c>
      <c r="BV41" s="136">
        <f t="shared" si="23"/>
        <v>1.001085776330076</v>
      </c>
      <c r="BW41" s="8">
        <v>3810</v>
      </c>
      <c r="BX41" s="8">
        <v>3092</v>
      </c>
      <c r="BY41" s="136">
        <f t="shared" si="24"/>
        <v>0.81154855643044621</v>
      </c>
      <c r="BZ41" s="8">
        <v>1751</v>
      </c>
      <c r="CA41" s="8">
        <v>1961</v>
      </c>
      <c r="CB41" s="136">
        <f t="shared" si="25"/>
        <v>1.1199314677327241</v>
      </c>
      <c r="CC41" s="8">
        <v>5561</v>
      </c>
      <c r="CD41" s="8">
        <v>5053</v>
      </c>
      <c r="CE41" s="136">
        <f t="shared" si="26"/>
        <v>0.90864952346700234</v>
      </c>
      <c r="CF41" s="54">
        <v>0.63</v>
      </c>
      <c r="CG41" s="127">
        <v>0.67694566813509549</v>
      </c>
      <c r="CH41" s="93">
        <f t="shared" si="27"/>
        <v>1.0745169335477707</v>
      </c>
      <c r="CI41" s="8">
        <v>80</v>
      </c>
      <c r="CJ41" s="8">
        <v>76</v>
      </c>
      <c r="CK41" s="136">
        <f t="shared" si="28"/>
        <v>0.95</v>
      </c>
      <c r="CL41" s="8">
        <v>62</v>
      </c>
      <c r="CM41" s="8">
        <v>62</v>
      </c>
      <c r="CN41" s="136">
        <f t="shared" si="29"/>
        <v>1</v>
      </c>
      <c r="CO41" s="8">
        <v>4330</v>
      </c>
      <c r="CP41" s="8">
        <v>3766</v>
      </c>
      <c r="CQ41" s="136">
        <f t="shared" si="30"/>
        <v>0.86974595842956115</v>
      </c>
      <c r="CR41" s="8">
        <v>42</v>
      </c>
      <c r="CS41" s="8">
        <v>42</v>
      </c>
      <c r="CT41" s="136">
        <f t="shared" si="31"/>
        <v>1</v>
      </c>
      <c r="CU41" s="8">
        <v>21</v>
      </c>
      <c r="CV41" s="8">
        <v>21</v>
      </c>
      <c r="CW41" s="136">
        <f t="shared" si="32"/>
        <v>1</v>
      </c>
      <c r="CX41" s="759"/>
      <c r="CY41" s="759"/>
      <c r="CZ41" s="755"/>
      <c r="DA41" s="759"/>
      <c r="DB41" s="759"/>
      <c r="DC41" s="755"/>
      <c r="DD41" s="8">
        <v>0</v>
      </c>
      <c r="DE41" s="8">
        <v>0</v>
      </c>
      <c r="DF41" s="93" t="str">
        <f t="shared" si="33"/>
        <v>N/A</v>
      </c>
      <c r="DG41" s="8">
        <v>321</v>
      </c>
      <c r="DH41" s="8">
        <v>658</v>
      </c>
      <c r="DI41" s="93">
        <f t="shared" si="34"/>
        <v>2.0498442367601246</v>
      </c>
      <c r="DJ41" s="8">
        <v>58</v>
      </c>
      <c r="DK41" s="8">
        <v>223</v>
      </c>
      <c r="DL41" s="93">
        <f t="shared" si="35"/>
        <v>3.8448275862068964</v>
      </c>
      <c r="DM41" s="8">
        <v>43</v>
      </c>
      <c r="DN41" s="8">
        <v>41</v>
      </c>
      <c r="DO41" s="93">
        <f t="shared" si="36"/>
        <v>0.95348837209302328</v>
      </c>
      <c r="DP41" s="8">
        <v>23</v>
      </c>
      <c r="DQ41" s="8">
        <v>23</v>
      </c>
      <c r="DR41" s="93">
        <f t="shared" si="37"/>
        <v>1</v>
      </c>
      <c r="DS41" s="759"/>
      <c r="DT41" s="759"/>
      <c r="DU41" s="755"/>
      <c r="DV41" s="759"/>
      <c r="DW41" s="759"/>
      <c r="DX41" s="755"/>
      <c r="DY41" s="760"/>
      <c r="DZ41" s="759"/>
      <c r="EA41" s="755"/>
      <c r="EB41" s="760"/>
      <c r="EC41" s="759"/>
      <c r="ED41" s="755"/>
    </row>
    <row r="42" spans="1:134" s="1" customFormat="1" x14ac:dyDescent="0.55000000000000004">
      <c r="A42" s="8">
        <v>97</v>
      </c>
      <c r="B42" s="9" t="s">
        <v>534</v>
      </c>
      <c r="C42" s="8">
        <v>659</v>
      </c>
      <c r="D42" s="8">
        <v>1483</v>
      </c>
      <c r="E42" s="93">
        <f t="shared" si="0"/>
        <v>2.2503793626707131</v>
      </c>
      <c r="F42" s="8">
        <v>88</v>
      </c>
      <c r="G42" s="8">
        <v>86</v>
      </c>
      <c r="H42" s="93">
        <f t="shared" si="1"/>
        <v>0.97727272727272729</v>
      </c>
      <c r="I42" s="37">
        <v>747</v>
      </c>
      <c r="J42" s="8">
        <v>1569</v>
      </c>
      <c r="K42" s="93">
        <f t="shared" si="2"/>
        <v>2.1004016064257027</v>
      </c>
      <c r="L42" s="37">
        <v>979</v>
      </c>
      <c r="M42" s="8">
        <v>2989</v>
      </c>
      <c r="N42" s="93">
        <f t="shared" si="3"/>
        <v>3.0531154239019407</v>
      </c>
      <c r="O42" s="37">
        <v>1726</v>
      </c>
      <c r="P42" s="8">
        <v>4558</v>
      </c>
      <c r="Q42" s="93">
        <f t="shared" si="4"/>
        <v>2.6407879490150639</v>
      </c>
      <c r="R42" s="8">
        <v>9</v>
      </c>
      <c r="S42" s="8">
        <v>5</v>
      </c>
      <c r="T42" s="93">
        <f t="shared" si="5"/>
        <v>0.55555555555555558</v>
      </c>
      <c r="U42" s="8">
        <v>510</v>
      </c>
      <c r="V42" s="8">
        <v>2591</v>
      </c>
      <c r="W42" s="93">
        <f t="shared" si="6"/>
        <v>5.0803921568627448</v>
      </c>
      <c r="X42" s="8">
        <v>0</v>
      </c>
      <c r="Y42" s="8">
        <v>2</v>
      </c>
      <c r="Z42" s="93" t="str">
        <f t="shared" si="7"/>
        <v>N/A</v>
      </c>
      <c r="AA42" s="8">
        <v>293</v>
      </c>
      <c r="AB42" s="8">
        <v>196</v>
      </c>
      <c r="AC42" s="93">
        <f t="shared" si="8"/>
        <v>0.66894197952218426</v>
      </c>
      <c r="AD42" s="8">
        <v>0</v>
      </c>
      <c r="AE42" s="8">
        <v>0</v>
      </c>
      <c r="AF42" s="93" t="str">
        <f t="shared" si="9"/>
        <v>N/A</v>
      </c>
      <c r="AG42" s="8">
        <v>150</v>
      </c>
      <c r="AH42" s="8">
        <v>60</v>
      </c>
      <c r="AI42" s="93">
        <f t="shared" si="10"/>
        <v>0.4</v>
      </c>
      <c r="AJ42" s="8">
        <v>0</v>
      </c>
      <c r="AK42" s="8">
        <v>0</v>
      </c>
      <c r="AL42" s="93" t="str">
        <f t="shared" si="11"/>
        <v>N/A</v>
      </c>
      <c r="AM42" s="8">
        <v>0</v>
      </c>
      <c r="AN42" s="8">
        <v>5</v>
      </c>
      <c r="AO42" s="93" t="str">
        <f t="shared" si="12"/>
        <v>N/A</v>
      </c>
      <c r="AP42" s="8">
        <v>0</v>
      </c>
      <c r="AQ42" s="8">
        <v>1</v>
      </c>
      <c r="AR42" s="93" t="str">
        <f t="shared" si="13"/>
        <v>N/A</v>
      </c>
      <c r="AS42" s="8">
        <v>0</v>
      </c>
      <c r="AT42" s="8">
        <v>0</v>
      </c>
      <c r="AU42" s="93" t="str">
        <f t="shared" si="14"/>
        <v>N/A</v>
      </c>
      <c r="AV42" s="8">
        <v>0</v>
      </c>
      <c r="AW42" s="8">
        <v>21</v>
      </c>
      <c r="AX42" s="93" t="str">
        <f t="shared" si="15"/>
        <v>N/A</v>
      </c>
      <c r="AY42" s="8">
        <v>0</v>
      </c>
      <c r="AZ42" s="8">
        <v>1</v>
      </c>
      <c r="BA42" s="93" t="str">
        <f t="shared" si="16"/>
        <v>N/A</v>
      </c>
      <c r="BB42" s="8">
        <v>17</v>
      </c>
      <c r="BC42" s="8">
        <v>3</v>
      </c>
      <c r="BD42" s="93">
        <f t="shared" si="17"/>
        <v>0.17647058823529413</v>
      </c>
      <c r="BE42" s="8">
        <v>0</v>
      </c>
      <c r="BF42" s="8">
        <v>0</v>
      </c>
      <c r="BG42" s="93" t="str">
        <f t="shared" si="18"/>
        <v>N/A</v>
      </c>
      <c r="BH42" s="8">
        <v>567</v>
      </c>
      <c r="BI42" s="8">
        <v>470</v>
      </c>
      <c r="BJ42" s="136">
        <f>BI42/BH42</f>
        <v>0.82892416225749554</v>
      </c>
      <c r="BK42" s="8">
        <v>337</v>
      </c>
      <c r="BL42" s="8">
        <v>343</v>
      </c>
      <c r="BM42" s="136">
        <f t="shared" si="20"/>
        <v>1.0178041543026706</v>
      </c>
      <c r="BN42" s="8">
        <v>125</v>
      </c>
      <c r="BO42" s="8">
        <v>83</v>
      </c>
      <c r="BP42" s="136">
        <f t="shared" si="21"/>
        <v>0.66400000000000003</v>
      </c>
      <c r="BQ42" s="8">
        <v>61</v>
      </c>
      <c r="BR42" s="8">
        <v>31</v>
      </c>
      <c r="BS42" s="136">
        <f t="shared" si="22"/>
        <v>0.50819672131147542</v>
      </c>
      <c r="BT42" s="8">
        <v>186</v>
      </c>
      <c r="BU42" s="8">
        <v>114</v>
      </c>
      <c r="BV42" s="136">
        <f t="shared" si="23"/>
        <v>0.61290322580645162</v>
      </c>
      <c r="BW42" s="8">
        <v>839</v>
      </c>
      <c r="BX42" s="8">
        <v>779</v>
      </c>
      <c r="BY42" s="136">
        <f t="shared" si="24"/>
        <v>0.9284862932061978</v>
      </c>
      <c r="BZ42" s="8">
        <v>269</v>
      </c>
      <c r="CA42" s="8">
        <v>273</v>
      </c>
      <c r="CB42" s="136">
        <f t="shared" si="25"/>
        <v>1.0148698884758365</v>
      </c>
      <c r="CC42" s="8">
        <v>1108</v>
      </c>
      <c r="CD42" s="8">
        <v>1052</v>
      </c>
      <c r="CE42" s="136">
        <f t="shared" si="26"/>
        <v>0.94945848375451258</v>
      </c>
      <c r="CF42" s="54">
        <v>0.63</v>
      </c>
      <c r="CG42" s="127">
        <v>0.33236151603498543</v>
      </c>
      <c r="CH42" s="93">
        <f t="shared" si="27"/>
        <v>0.52755796196029436</v>
      </c>
      <c r="CI42" s="8">
        <v>14</v>
      </c>
      <c r="CJ42" s="8">
        <v>13</v>
      </c>
      <c r="CK42" s="136">
        <f t="shared" si="28"/>
        <v>0.9285714285714286</v>
      </c>
      <c r="CL42" s="8">
        <v>20</v>
      </c>
      <c r="CM42" s="8">
        <v>10</v>
      </c>
      <c r="CN42" s="136">
        <f t="shared" si="29"/>
        <v>0.5</v>
      </c>
      <c r="CO42" s="8">
        <v>1400</v>
      </c>
      <c r="CP42" s="8">
        <v>1448</v>
      </c>
      <c r="CQ42" s="136">
        <f t="shared" si="30"/>
        <v>1.0342857142857143</v>
      </c>
      <c r="CR42" s="8">
        <v>21</v>
      </c>
      <c r="CS42" s="8">
        <v>17</v>
      </c>
      <c r="CT42" s="136">
        <f t="shared" si="31"/>
        <v>0.80952380952380953</v>
      </c>
      <c r="CU42" s="8">
        <v>10</v>
      </c>
      <c r="CV42" s="8">
        <v>6</v>
      </c>
      <c r="CW42" s="136">
        <f t="shared" si="32"/>
        <v>0.6</v>
      </c>
      <c r="CX42" s="759"/>
      <c r="CY42" s="759"/>
      <c r="CZ42" s="755"/>
      <c r="DA42" s="759"/>
      <c r="DB42" s="759"/>
      <c r="DC42" s="755"/>
      <c r="DD42" s="8">
        <v>0</v>
      </c>
      <c r="DE42" s="8">
        <v>0</v>
      </c>
      <c r="DF42" s="93" t="str">
        <f t="shared" si="33"/>
        <v>N/A</v>
      </c>
      <c r="DG42" s="8">
        <v>33</v>
      </c>
      <c r="DH42" s="8">
        <v>31</v>
      </c>
      <c r="DI42" s="93">
        <f t="shared" si="34"/>
        <v>0.93939393939393945</v>
      </c>
      <c r="DJ42" s="8">
        <v>18</v>
      </c>
      <c r="DK42" s="8">
        <v>50</v>
      </c>
      <c r="DL42" s="93">
        <f t="shared" si="35"/>
        <v>2.7777777777777777</v>
      </c>
      <c r="DM42" s="8">
        <v>37</v>
      </c>
      <c r="DN42" s="8">
        <v>26</v>
      </c>
      <c r="DO42" s="93">
        <f t="shared" si="36"/>
        <v>0.70270270270270274</v>
      </c>
      <c r="DP42" s="8">
        <v>20</v>
      </c>
      <c r="DQ42" s="8">
        <v>15</v>
      </c>
      <c r="DR42" s="93">
        <f t="shared" si="37"/>
        <v>0.75</v>
      </c>
      <c r="DS42" s="759"/>
      <c r="DT42" s="759"/>
      <c r="DU42" s="755"/>
      <c r="DV42" s="759"/>
      <c r="DW42" s="759"/>
      <c r="DX42" s="755"/>
      <c r="DY42" s="760"/>
      <c r="DZ42" s="759"/>
      <c r="EA42" s="755"/>
      <c r="EB42" s="760"/>
      <c r="EC42" s="759"/>
      <c r="ED42" s="755"/>
    </row>
    <row r="43" spans="1:134" s="1" customFormat="1" ht="15" customHeight="1" x14ac:dyDescent="0.55000000000000004">
      <c r="A43" s="8">
        <v>99</v>
      </c>
      <c r="B43" s="9" t="s">
        <v>535</v>
      </c>
      <c r="C43" s="8">
        <v>1080</v>
      </c>
      <c r="D43" s="8">
        <v>2266</v>
      </c>
      <c r="E43" s="93">
        <f t="shared" si="0"/>
        <v>2.0981481481481481</v>
      </c>
      <c r="F43" s="8">
        <v>60</v>
      </c>
      <c r="G43" s="8">
        <v>97</v>
      </c>
      <c r="H43" s="93">
        <f t="shared" si="1"/>
        <v>1.6166666666666667</v>
      </c>
      <c r="I43" s="37">
        <v>1140</v>
      </c>
      <c r="J43" s="8">
        <v>2363</v>
      </c>
      <c r="K43" s="93">
        <f t="shared" si="2"/>
        <v>2.0728070175438598</v>
      </c>
      <c r="L43" s="37">
        <v>2733</v>
      </c>
      <c r="M43" s="8">
        <v>3156</v>
      </c>
      <c r="N43" s="93">
        <f t="shared" si="3"/>
        <v>1.1547749725576291</v>
      </c>
      <c r="O43" s="37">
        <v>3873</v>
      </c>
      <c r="P43" s="8">
        <v>5519</v>
      </c>
      <c r="Q43" s="93">
        <f t="shared" si="4"/>
        <v>1.4249935450555125</v>
      </c>
      <c r="R43" s="8">
        <v>43</v>
      </c>
      <c r="S43" s="8">
        <v>14</v>
      </c>
      <c r="T43" s="93">
        <f t="shared" si="5"/>
        <v>0.32558139534883723</v>
      </c>
      <c r="U43" s="8">
        <v>1033</v>
      </c>
      <c r="V43" s="8">
        <v>597</v>
      </c>
      <c r="W43" s="93">
        <f t="shared" si="6"/>
        <v>0.57792836398838332</v>
      </c>
      <c r="X43" s="8">
        <v>0</v>
      </c>
      <c r="Y43" s="8">
        <v>1</v>
      </c>
      <c r="Z43" s="93" t="str">
        <f t="shared" si="7"/>
        <v>N/A</v>
      </c>
      <c r="AA43" s="8">
        <v>1130</v>
      </c>
      <c r="AB43" s="8">
        <v>1490</v>
      </c>
      <c r="AC43" s="93">
        <f t="shared" si="8"/>
        <v>1.3185840707964602</v>
      </c>
      <c r="AD43" s="8">
        <v>0</v>
      </c>
      <c r="AE43" s="8">
        <v>0</v>
      </c>
      <c r="AF43" s="93" t="str">
        <f t="shared" si="9"/>
        <v>N/A</v>
      </c>
      <c r="AG43" s="8">
        <v>201</v>
      </c>
      <c r="AH43" s="8">
        <v>500</v>
      </c>
      <c r="AI43" s="93">
        <f t="shared" si="10"/>
        <v>2.4875621890547261</v>
      </c>
      <c r="AJ43" s="8">
        <v>0</v>
      </c>
      <c r="AK43" s="8">
        <v>3</v>
      </c>
      <c r="AL43" s="93" t="str">
        <f t="shared" si="11"/>
        <v>N/A</v>
      </c>
      <c r="AM43" s="8">
        <v>0</v>
      </c>
      <c r="AN43" s="8">
        <v>35</v>
      </c>
      <c r="AO43" s="93" t="str">
        <f t="shared" si="12"/>
        <v>N/A</v>
      </c>
      <c r="AP43" s="8">
        <v>0</v>
      </c>
      <c r="AQ43" s="8">
        <v>0</v>
      </c>
      <c r="AR43" s="93" t="str">
        <f t="shared" si="13"/>
        <v>N/A</v>
      </c>
      <c r="AS43" s="8">
        <v>0</v>
      </c>
      <c r="AT43" s="8">
        <v>0</v>
      </c>
      <c r="AU43" s="93" t="str">
        <f t="shared" si="14"/>
        <v>N/A</v>
      </c>
      <c r="AV43" s="8">
        <v>0</v>
      </c>
      <c r="AW43" s="8">
        <v>2</v>
      </c>
      <c r="AX43" s="93" t="str">
        <f t="shared" si="15"/>
        <v>N/A</v>
      </c>
      <c r="AY43" s="8">
        <v>41</v>
      </c>
      <c r="AZ43" s="8">
        <v>61</v>
      </c>
      <c r="BA43" s="93">
        <f t="shared" si="16"/>
        <v>1.4878048780487805</v>
      </c>
      <c r="BB43" s="8">
        <v>285</v>
      </c>
      <c r="BC43" s="8">
        <v>316</v>
      </c>
      <c r="BD43" s="93">
        <f t="shared" si="17"/>
        <v>1.1087719298245613</v>
      </c>
      <c r="BE43" s="8">
        <v>0</v>
      </c>
      <c r="BF43" s="8">
        <v>0</v>
      </c>
      <c r="BG43" s="93" t="str">
        <f t="shared" si="18"/>
        <v>N/A</v>
      </c>
      <c r="BH43" s="8">
        <v>1424</v>
      </c>
      <c r="BI43" s="8">
        <v>1417</v>
      </c>
      <c r="BJ43" s="136">
        <f t="shared" si="19"/>
        <v>0.99508426966292129</v>
      </c>
      <c r="BK43" s="8">
        <v>783</v>
      </c>
      <c r="BL43" s="8">
        <v>730</v>
      </c>
      <c r="BM43" s="136">
        <f t="shared" si="20"/>
        <v>0.9323116219667944</v>
      </c>
      <c r="BN43" s="8">
        <v>262</v>
      </c>
      <c r="BO43" s="8">
        <v>280</v>
      </c>
      <c r="BP43" s="136">
        <f t="shared" si="21"/>
        <v>1.0687022900763359</v>
      </c>
      <c r="BQ43" s="8">
        <v>218</v>
      </c>
      <c r="BR43" s="8">
        <v>187</v>
      </c>
      <c r="BS43" s="136">
        <f t="shared" si="22"/>
        <v>0.85779816513761464</v>
      </c>
      <c r="BT43" s="8">
        <v>480</v>
      </c>
      <c r="BU43" s="8">
        <v>467</v>
      </c>
      <c r="BV43" s="136">
        <f t="shared" si="23"/>
        <v>0.97291666666666665</v>
      </c>
      <c r="BW43" s="8">
        <v>1600</v>
      </c>
      <c r="BX43" s="8">
        <v>1504</v>
      </c>
      <c r="BY43" s="136">
        <f t="shared" si="24"/>
        <v>0.94</v>
      </c>
      <c r="BZ43" s="8">
        <v>361</v>
      </c>
      <c r="CA43" s="8">
        <v>234</v>
      </c>
      <c r="CB43" s="136">
        <f t="shared" si="25"/>
        <v>0.64819944598337953</v>
      </c>
      <c r="CC43" s="8">
        <v>1961</v>
      </c>
      <c r="CD43" s="8">
        <v>1738</v>
      </c>
      <c r="CE43" s="136">
        <f t="shared" si="26"/>
        <v>0.88628250892401839</v>
      </c>
      <c r="CF43" s="54">
        <v>0.63</v>
      </c>
      <c r="CG43" s="127">
        <v>0.63972602739726026</v>
      </c>
      <c r="CH43" s="93">
        <f t="shared" si="27"/>
        <v>1.01543813872581</v>
      </c>
      <c r="CI43" s="8">
        <v>32</v>
      </c>
      <c r="CJ43" s="8">
        <v>19</v>
      </c>
      <c r="CK43" s="136">
        <f t="shared" si="28"/>
        <v>0.59375</v>
      </c>
      <c r="CL43" s="8">
        <v>55</v>
      </c>
      <c r="CM43" s="8">
        <v>174</v>
      </c>
      <c r="CN43" s="136">
        <f t="shared" si="29"/>
        <v>3.1636363636363636</v>
      </c>
      <c r="CO43" s="8">
        <v>1502</v>
      </c>
      <c r="CP43" s="8">
        <v>1826</v>
      </c>
      <c r="CQ43" s="136">
        <f t="shared" si="30"/>
        <v>1.2157123834886818</v>
      </c>
      <c r="CR43" s="8">
        <v>23</v>
      </c>
      <c r="CS43" s="8">
        <v>21</v>
      </c>
      <c r="CT43" s="136">
        <f t="shared" si="31"/>
        <v>0.91304347826086951</v>
      </c>
      <c r="CU43" s="8">
        <v>11</v>
      </c>
      <c r="CV43" s="8">
        <v>1</v>
      </c>
      <c r="CW43" s="136">
        <f t="shared" si="32"/>
        <v>9.0909090909090912E-2</v>
      </c>
      <c r="CX43" s="759"/>
      <c r="CY43" s="759"/>
      <c r="CZ43" s="755"/>
      <c r="DA43" s="759"/>
      <c r="DB43" s="759"/>
      <c r="DC43" s="755"/>
      <c r="DD43" s="8">
        <v>0</v>
      </c>
      <c r="DE43" s="8">
        <v>0</v>
      </c>
      <c r="DF43" s="93" t="str">
        <f t="shared" si="33"/>
        <v>N/A</v>
      </c>
      <c r="DG43" s="8">
        <v>723</v>
      </c>
      <c r="DH43" s="8">
        <v>954</v>
      </c>
      <c r="DI43" s="93">
        <f t="shared" si="34"/>
        <v>1.3195020746887967</v>
      </c>
      <c r="DJ43" s="8">
        <v>20</v>
      </c>
      <c r="DK43" s="8">
        <v>140</v>
      </c>
      <c r="DL43" s="93">
        <f t="shared" si="35"/>
        <v>7</v>
      </c>
      <c r="DM43" s="8">
        <v>33</v>
      </c>
      <c r="DN43" s="8">
        <v>27</v>
      </c>
      <c r="DO43" s="93">
        <f t="shared" si="36"/>
        <v>0.81818181818181823</v>
      </c>
      <c r="DP43" s="8">
        <v>18</v>
      </c>
      <c r="DQ43" s="8">
        <v>18</v>
      </c>
      <c r="DR43" s="93">
        <f t="shared" si="37"/>
        <v>1</v>
      </c>
      <c r="DS43" s="759"/>
      <c r="DT43" s="759"/>
      <c r="DU43" s="755"/>
      <c r="DV43" s="759"/>
      <c r="DW43" s="759"/>
      <c r="DX43" s="755"/>
      <c r="DY43" s="760"/>
      <c r="DZ43" s="759"/>
      <c r="EA43" s="755"/>
      <c r="EB43" s="760"/>
      <c r="EC43" s="759"/>
      <c r="ED43" s="755"/>
    </row>
    <row r="44" spans="1:134" s="7" customFormat="1" ht="20.25" customHeight="1" thickBot="1" x14ac:dyDescent="0.65">
      <c r="A44" s="659" t="s">
        <v>810</v>
      </c>
      <c r="B44" s="659"/>
      <c r="C44" s="24">
        <v>628935</v>
      </c>
      <c r="D44" s="24">
        <f>SUM(D11:D43)</f>
        <v>1299633</v>
      </c>
      <c r="E44" s="59">
        <f>IF(C44=0,"N/A",D44/C44)</f>
        <v>2.0664027284218558</v>
      </c>
      <c r="F44" s="24">
        <v>55619</v>
      </c>
      <c r="G44" s="24">
        <f>SUM(G11:G43)</f>
        <v>56918</v>
      </c>
      <c r="H44" s="59">
        <f>IF(F44=0,"N/A",G44/F44)</f>
        <v>1.0233553282151782</v>
      </c>
      <c r="I44" s="24">
        <v>684554</v>
      </c>
      <c r="J44" s="24">
        <f>SUM(J11:J43)</f>
        <v>1356551</v>
      </c>
      <c r="K44" s="59">
        <f>IF(I44=0,"N/A",J44/I44)</f>
        <v>1.9816566698901767</v>
      </c>
      <c r="L44" s="24">
        <v>1578446</v>
      </c>
      <c r="M44" s="24">
        <f>SUM(M11:M43)</f>
        <v>1541883</v>
      </c>
      <c r="N44" s="59">
        <f>M44/L44</f>
        <v>0.97683607801597272</v>
      </c>
      <c r="O44" s="24">
        <v>2263000</v>
      </c>
      <c r="P44" s="24">
        <f>SUM(P11:P43)</f>
        <v>2898434</v>
      </c>
      <c r="Q44" s="59">
        <f>P44/O44</f>
        <v>1.2807927529827663</v>
      </c>
      <c r="R44" s="24">
        <v>41719</v>
      </c>
      <c r="S44" s="24">
        <f>SUM(S11:S43)</f>
        <v>35940</v>
      </c>
      <c r="T44" s="59">
        <f>S44/R44</f>
        <v>0.86147798365253236</v>
      </c>
      <c r="U44" s="24">
        <v>55932</v>
      </c>
      <c r="V44" s="24">
        <f>SUM(V11:V43)</f>
        <v>55113</v>
      </c>
      <c r="W44" s="59">
        <f>IF(U44=0,"N/A",V44/U44)</f>
        <v>0.98535721948079813</v>
      </c>
      <c r="X44" s="24">
        <v>21240</v>
      </c>
      <c r="Y44" s="24">
        <f>SUM(Y11:Y43)</f>
        <v>31954</v>
      </c>
      <c r="Z44" s="59">
        <f>IF(X44=0,"N/A",Y44/X44)</f>
        <v>1.5044256120527306</v>
      </c>
      <c r="AA44" s="24">
        <v>874647</v>
      </c>
      <c r="AB44" s="24">
        <f>SUM(AB11:AB43)</f>
        <v>789947</v>
      </c>
      <c r="AC44" s="59">
        <f t="shared" si="8"/>
        <v>0.90316093235328077</v>
      </c>
      <c r="AD44" s="24">
        <v>3852</v>
      </c>
      <c r="AE44" s="24">
        <f>SUM(AE11:AE43)</f>
        <v>5516</v>
      </c>
      <c r="AF44" s="59">
        <f t="shared" si="9"/>
        <v>1.4319833852544133</v>
      </c>
      <c r="AG44" s="24">
        <v>346123</v>
      </c>
      <c r="AH44" s="24">
        <f>SUM(AH11:AH43)</f>
        <v>338561</v>
      </c>
      <c r="AI44" s="59">
        <f>AH44/AG44</f>
        <v>0.97815227534720317</v>
      </c>
      <c r="AJ44" s="24">
        <v>18842</v>
      </c>
      <c r="AK44" s="24">
        <f>SUM(AK11:AK43)</f>
        <v>14336</v>
      </c>
      <c r="AL44" s="59">
        <f t="shared" si="11"/>
        <v>0.76085341258889716</v>
      </c>
      <c r="AM44" s="24">
        <v>57615</v>
      </c>
      <c r="AN44" s="24">
        <f>SUM(AN11:AN43)</f>
        <v>74367</v>
      </c>
      <c r="AO44" s="59">
        <f t="shared" si="12"/>
        <v>1.2907576152043738</v>
      </c>
      <c r="AP44" s="24">
        <v>3000</v>
      </c>
      <c r="AQ44" s="24">
        <f>SUM(AQ11:AQ43)</f>
        <v>1956</v>
      </c>
      <c r="AR44" s="59">
        <f t="shared" si="13"/>
        <v>0.65200000000000002</v>
      </c>
      <c r="AS44" s="24">
        <v>510</v>
      </c>
      <c r="AT44" s="24">
        <f>SUM(AT11:AT43)</f>
        <v>3567</v>
      </c>
      <c r="AU44" s="59">
        <f t="shared" si="14"/>
        <v>6.9941176470588236</v>
      </c>
      <c r="AV44" s="24">
        <v>2938</v>
      </c>
      <c r="AW44" s="24">
        <f>SUM(AW11:AW43)</f>
        <v>3882</v>
      </c>
      <c r="AX44" s="59">
        <f t="shared" si="15"/>
        <v>1.3213070115724983</v>
      </c>
      <c r="AY44" s="24">
        <v>36139</v>
      </c>
      <c r="AZ44" s="24">
        <f>SUM(AZ11:AZ43)</f>
        <v>60998</v>
      </c>
      <c r="BA44" s="59">
        <f t="shared" si="16"/>
        <v>1.6878718282188219</v>
      </c>
      <c r="BB44" s="24">
        <v>115783</v>
      </c>
      <c r="BC44" s="24">
        <f>SUM(BC11:BC43)</f>
        <v>110796</v>
      </c>
      <c r="BD44" s="59">
        <f t="shared" si="17"/>
        <v>0.95692804643168683</v>
      </c>
      <c r="BE44" s="24">
        <v>106</v>
      </c>
      <c r="BF44" s="24">
        <f>SUM(BF11:BF43)</f>
        <v>94</v>
      </c>
      <c r="BG44" s="59">
        <f t="shared" si="18"/>
        <v>0.8867924528301887</v>
      </c>
      <c r="BH44" s="24">
        <v>1098970</v>
      </c>
      <c r="BI44" s="24">
        <f>SUM(BI11:BI43)</f>
        <v>1046847</v>
      </c>
      <c r="BJ44" s="248">
        <f>BI44/BH44</f>
        <v>0.95257104379555402</v>
      </c>
      <c r="BK44" s="24">
        <v>884291</v>
      </c>
      <c r="BL44" s="24">
        <f>SUM(BL11:BL43)</f>
        <v>880868</v>
      </c>
      <c r="BM44" s="248">
        <f>BL44/BK44</f>
        <v>0.99612910229777307</v>
      </c>
      <c r="BN44" s="24">
        <v>295608</v>
      </c>
      <c r="BO44" s="24">
        <f>SUM(BO11:BO43)</f>
        <v>273521</v>
      </c>
      <c r="BP44" s="248">
        <f>BO44/BN44</f>
        <v>0.92528280696056942</v>
      </c>
      <c r="BQ44" s="24">
        <v>238680</v>
      </c>
      <c r="BR44" s="24">
        <f>SUM(BR11:BR43)</f>
        <v>245307</v>
      </c>
      <c r="BS44" s="248">
        <f>BR44/BQ44</f>
        <v>1.0277652086475615</v>
      </c>
      <c r="BT44" s="24">
        <v>534288</v>
      </c>
      <c r="BU44" s="24">
        <f>SUM(BU11:BU43)</f>
        <v>518828</v>
      </c>
      <c r="BV44" s="248">
        <f>BU44/BT44</f>
        <v>0.97106429491210733</v>
      </c>
      <c r="BW44" s="24">
        <f>+SUM(BW11:BW43)</f>
        <v>1064064</v>
      </c>
      <c r="BX44" s="24">
        <f>SUM(BX11:BX43)</f>
        <v>936061</v>
      </c>
      <c r="BY44" s="248">
        <f>BX44/BW44</f>
        <v>0.8797036644412366</v>
      </c>
      <c r="BZ44" s="24">
        <v>312805</v>
      </c>
      <c r="CA44" s="24">
        <f>SUM(CA11:CA43)</f>
        <v>306461</v>
      </c>
      <c r="CB44" s="248">
        <f t="shared" si="25"/>
        <v>0.9797189942616007</v>
      </c>
      <c r="CC44" s="24">
        <f>+SUM(CC11:CC43)</f>
        <v>1376869</v>
      </c>
      <c r="CD44" s="24">
        <f>SUM(CD11:CD43)</f>
        <v>1242522</v>
      </c>
      <c r="CE44" s="248">
        <f>CD44/CC44</f>
        <v>0.90242572096546581</v>
      </c>
      <c r="CF44" s="199">
        <v>0.63</v>
      </c>
      <c r="CG44" s="200">
        <f>+BU44/BL44</f>
        <v>0.58899630818692472</v>
      </c>
      <c r="CH44" s="59">
        <f>CG44/CF44</f>
        <v>0.93491477489988051</v>
      </c>
      <c r="CI44" s="24">
        <v>4977</v>
      </c>
      <c r="CJ44" s="24">
        <f>SUM(CJ11:CJ43)</f>
        <v>3815</v>
      </c>
      <c r="CK44" s="248">
        <f>CJ44/CI44</f>
        <v>0.76652601969057665</v>
      </c>
      <c r="CL44" s="24">
        <v>4885</v>
      </c>
      <c r="CM44" s="24">
        <f>SUM(CM11:CM43)</f>
        <v>2386</v>
      </c>
      <c r="CN44" s="248">
        <f>CM44/CL44</f>
        <v>0.48843398157625384</v>
      </c>
      <c r="CO44" s="24">
        <v>534864</v>
      </c>
      <c r="CP44" s="24">
        <f>SUM(CP11:CP43)</f>
        <v>494763</v>
      </c>
      <c r="CQ44" s="248">
        <f>CP44/CO44</f>
        <v>0.92502580095126985</v>
      </c>
      <c r="CR44" s="24">
        <v>4025</v>
      </c>
      <c r="CS44" s="24">
        <f>SUM(CS11:CS43)</f>
        <v>3629</v>
      </c>
      <c r="CT44" s="248">
        <f>CS44/CR44</f>
        <v>0.90161490683229817</v>
      </c>
      <c r="CU44" s="24">
        <v>2003</v>
      </c>
      <c r="CV44" s="24">
        <f>SUM(CV11:CV43)</f>
        <v>1757</v>
      </c>
      <c r="CW44" s="248">
        <f>CV44/CU44</f>
        <v>0.87718422366450322</v>
      </c>
      <c r="CX44" s="24">
        <v>100</v>
      </c>
      <c r="CY44" s="24"/>
      <c r="CZ44" s="59">
        <f>CY44/CX44</f>
        <v>0</v>
      </c>
      <c r="DA44" s="24">
        <v>125</v>
      </c>
      <c r="DB44" s="24"/>
      <c r="DC44" s="59">
        <f>DB44/DA44</f>
        <v>0</v>
      </c>
      <c r="DD44" s="24">
        <v>171</v>
      </c>
      <c r="DE44" s="24">
        <f>SUM(DE11:DE43)</f>
        <v>0</v>
      </c>
      <c r="DF44" s="59">
        <f t="shared" si="33"/>
        <v>0</v>
      </c>
      <c r="DG44" s="24">
        <v>100229</v>
      </c>
      <c r="DH44" s="24">
        <f>SUM(DH11:DH43)</f>
        <v>95997</v>
      </c>
      <c r="DI44" s="59">
        <f t="shared" si="34"/>
        <v>0.95777669137674726</v>
      </c>
      <c r="DJ44" s="24">
        <v>7000</v>
      </c>
      <c r="DK44" s="24">
        <f>SUM(DK11:DK43)</f>
        <v>32813</v>
      </c>
      <c r="DL44" s="59">
        <f>DK44/DJ44</f>
        <v>4.6875714285714283</v>
      </c>
      <c r="DM44" s="24">
        <v>3096</v>
      </c>
      <c r="DN44" s="24">
        <f>SUM(DN11:DN43)</f>
        <v>3026</v>
      </c>
      <c r="DO44" s="59">
        <f t="shared" si="36"/>
        <v>0.97739018087855301</v>
      </c>
      <c r="DP44" s="24">
        <v>1703</v>
      </c>
      <c r="DQ44" s="24">
        <f>SUM(DQ11:DQ43)</f>
        <v>1761</v>
      </c>
      <c r="DR44" s="59">
        <f t="shared" si="37"/>
        <v>1.0340575455079273</v>
      </c>
      <c r="DS44" s="24">
        <v>2665</v>
      </c>
      <c r="DT44" s="24">
        <f>SUM(DT11:DT43)</f>
        <v>186</v>
      </c>
      <c r="DU44" s="560">
        <f>DT44/DS44</f>
        <v>6.9793621013133203E-2</v>
      </c>
      <c r="DV44" s="24">
        <v>5204</v>
      </c>
      <c r="DW44" s="24">
        <f>SUM(DW11:DW43)</f>
        <v>278</v>
      </c>
      <c r="DX44" s="560">
        <f>DW44/DV44</f>
        <v>5.342044581091468E-2</v>
      </c>
      <c r="DY44" s="24">
        <v>54</v>
      </c>
      <c r="DZ44" s="24">
        <f>SUM(DZ11:DZ43)</f>
        <v>0</v>
      </c>
      <c r="EA44" s="560">
        <f>DZ44/DY44</f>
        <v>0</v>
      </c>
      <c r="EB44" s="24">
        <v>189</v>
      </c>
      <c r="EC44" s="24">
        <f>SUM(EC11:EC43)</f>
        <v>0</v>
      </c>
      <c r="ED44" s="561">
        <f>EC44/EB44</f>
        <v>0</v>
      </c>
    </row>
    <row r="45" spans="1:134" s="5" customFormat="1" ht="20.65" customHeight="1" thickBot="1" x14ac:dyDescent="0.65">
      <c r="A45" s="201" t="s">
        <v>811</v>
      </c>
      <c r="B45" s="201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47"/>
      <c r="AG45" s="247"/>
      <c r="AH45" s="247"/>
      <c r="AI45" s="247"/>
      <c r="AJ45" s="247"/>
      <c r="AK45" s="247"/>
      <c r="AL45" s="247"/>
      <c r="AM45" s="247"/>
      <c r="AN45" s="247"/>
      <c r="AO45" s="247"/>
      <c r="AP45" s="247"/>
      <c r="AQ45" s="247"/>
      <c r="AR45" s="247"/>
      <c r="AS45" s="247"/>
      <c r="AT45" s="247"/>
      <c r="AU45" s="247"/>
      <c r="AV45" s="247"/>
      <c r="AW45" s="247"/>
      <c r="AX45" s="247"/>
      <c r="AY45" s="247"/>
      <c r="AZ45" s="247"/>
      <c r="BA45" s="247"/>
      <c r="BB45" s="247"/>
      <c r="BC45" s="247"/>
      <c r="BD45" s="247"/>
      <c r="BE45" s="247"/>
      <c r="BF45" s="247"/>
      <c r="BG45" s="247"/>
      <c r="BH45" s="247"/>
      <c r="BI45" s="24">
        <v>1166</v>
      </c>
      <c r="BJ45" s="248"/>
      <c r="BK45" s="247"/>
      <c r="BL45" s="129">
        <v>2150</v>
      </c>
      <c r="BM45" s="248"/>
      <c r="BN45" s="247"/>
      <c r="BO45" s="129">
        <v>975</v>
      </c>
      <c r="BP45" s="248"/>
      <c r="BQ45" s="247"/>
      <c r="BR45" s="129">
        <v>882</v>
      </c>
      <c r="BS45" s="248"/>
      <c r="BT45" s="247"/>
      <c r="BU45" s="129">
        <v>1857</v>
      </c>
      <c r="BV45" s="248"/>
      <c r="BW45" s="247"/>
      <c r="BX45" s="129">
        <v>349</v>
      </c>
      <c r="BY45" s="248"/>
      <c r="BZ45" s="247"/>
      <c r="CA45" s="129">
        <v>19</v>
      </c>
      <c r="CB45" s="248"/>
      <c r="CC45" s="247"/>
      <c r="CD45" s="129">
        <v>368</v>
      </c>
      <c r="CE45" s="248"/>
      <c r="CF45" s="249"/>
      <c r="CG45" s="250">
        <v>0.86370000000000002</v>
      </c>
      <c r="CH45" s="249"/>
      <c r="CI45" s="247"/>
      <c r="CJ45" s="247"/>
      <c r="CK45" s="248"/>
      <c r="CL45" s="247"/>
      <c r="CM45" s="247"/>
      <c r="CN45" s="248"/>
      <c r="CO45" s="247"/>
      <c r="CP45" s="247"/>
      <c r="CQ45" s="248"/>
      <c r="CR45" s="247"/>
      <c r="CS45" s="247"/>
      <c r="CT45" s="248"/>
      <c r="CU45" s="247"/>
      <c r="CV45" s="247"/>
      <c r="CW45" s="248"/>
      <c r="CX45" s="247"/>
      <c r="CY45" s="24">
        <v>207</v>
      </c>
      <c r="CZ45" s="211"/>
      <c r="DA45" s="211"/>
      <c r="DB45" s="24">
        <v>128</v>
      </c>
      <c r="DC45" s="211"/>
      <c r="DD45" s="247"/>
      <c r="DE45" s="247"/>
      <c r="DF45" s="247"/>
      <c r="DG45" s="247"/>
      <c r="DH45" s="247"/>
      <c r="DI45" s="247"/>
      <c r="DJ45" s="247"/>
      <c r="DK45" s="247"/>
      <c r="DL45" s="247"/>
      <c r="DM45" s="247"/>
      <c r="DN45" s="247"/>
      <c r="DO45" s="247"/>
      <c r="DP45" s="247"/>
      <c r="DQ45" s="247"/>
      <c r="DR45" s="247"/>
      <c r="DS45" s="247"/>
      <c r="DT45" s="28">
        <v>186</v>
      </c>
      <c r="DU45" s="211"/>
      <c r="DV45" s="247"/>
      <c r="DW45" s="28">
        <v>278</v>
      </c>
      <c r="DX45" s="247"/>
      <c r="DY45" s="247"/>
      <c r="DZ45" s="247"/>
      <c r="EA45" s="560"/>
      <c r="EB45" s="247"/>
      <c r="EC45" s="247"/>
      <c r="ED45" s="561"/>
    </row>
    <row r="46" spans="1:134" s="5" customFormat="1" ht="15.9" thickBot="1" x14ac:dyDescent="0.65">
      <c r="A46" s="753" t="s">
        <v>539</v>
      </c>
      <c r="B46" s="753"/>
      <c r="C46" s="129">
        <f>+C45+C44</f>
        <v>628935</v>
      </c>
      <c r="D46" s="129">
        <f>+D45+D44</f>
        <v>1299633</v>
      </c>
      <c r="E46" s="59">
        <f>IF(C46=0,"N/A",D46/C46)</f>
        <v>2.0664027284218558</v>
      </c>
      <c r="F46" s="129">
        <f>+F45+F44</f>
        <v>55619</v>
      </c>
      <c r="G46" s="129">
        <f>+G45+G44</f>
        <v>56918</v>
      </c>
      <c r="H46" s="59">
        <f>IF(F46=0,"N/A",G46/F46)</f>
        <v>1.0233553282151782</v>
      </c>
      <c r="I46" s="129">
        <f>+I45+I44</f>
        <v>684554</v>
      </c>
      <c r="J46" s="129">
        <f>+J45+J44</f>
        <v>1356551</v>
      </c>
      <c r="K46" s="59">
        <f>IF(I46=0,"N/A",J46/I46)</f>
        <v>1.9816566698901767</v>
      </c>
      <c r="L46" s="129">
        <f>+L45+L44</f>
        <v>1578446</v>
      </c>
      <c r="M46" s="129">
        <f>+M45+M44</f>
        <v>1541883</v>
      </c>
      <c r="N46" s="59">
        <f>IF(L46=0,"N/A",M46/L46)</f>
        <v>0.97683607801597272</v>
      </c>
      <c r="O46" s="129">
        <f>+O45+O44</f>
        <v>2263000</v>
      </c>
      <c r="P46" s="129">
        <f>+P45+P44</f>
        <v>2898434</v>
      </c>
      <c r="Q46" s="59">
        <f>IF(O46=0,"N/A",P46/O46)</f>
        <v>1.2807927529827663</v>
      </c>
      <c r="R46" s="129">
        <f>+R45+R44</f>
        <v>41719</v>
      </c>
      <c r="S46" s="129">
        <f>+S45+S44</f>
        <v>35940</v>
      </c>
      <c r="T46" s="59">
        <f>IF(R46=0,"N/A",S46/R46)</f>
        <v>0.86147798365253236</v>
      </c>
      <c r="U46" s="129">
        <f>+U45+U44</f>
        <v>55932</v>
      </c>
      <c r="V46" s="129">
        <f>+V45+V44</f>
        <v>55113</v>
      </c>
      <c r="W46" s="59">
        <f>IF(U46=0,"N/A",V46/U46)</f>
        <v>0.98535721948079813</v>
      </c>
      <c r="X46" s="129">
        <f>+X45+X44</f>
        <v>21240</v>
      </c>
      <c r="Y46" s="129">
        <f>+Y45+Y44</f>
        <v>31954</v>
      </c>
      <c r="Z46" s="59">
        <f>IF(X46=0,"N/A",Y46/X46)</f>
        <v>1.5044256120527306</v>
      </c>
      <c r="AA46" s="129">
        <f>+AA45+AA44</f>
        <v>874647</v>
      </c>
      <c r="AB46" s="129">
        <f>+AB45+AB44</f>
        <v>789947</v>
      </c>
      <c r="AC46" s="59">
        <f>IF(AA46=0,"N/A",AB46/AA46)</f>
        <v>0.90316093235328077</v>
      </c>
      <c r="AD46" s="129">
        <f>+AD45+AD44</f>
        <v>3852</v>
      </c>
      <c r="AE46" s="129">
        <f>+AE45+AE44</f>
        <v>5516</v>
      </c>
      <c r="AF46" s="59">
        <f>IF(AD46=0,"N/A",AE46/AD46)</f>
        <v>1.4319833852544133</v>
      </c>
      <c r="AG46" s="129">
        <f>+AG45+AG44</f>
        <v>346123</v>
      </c>
      <c r="AH46" s="129">
        <f>+AH45+AH44</f>
        <v>338561</v>
      </c>
      <c r="AI46" s="59">
        <f>IF(AG46=0,"N/A",AH46/AG46)</f>
        <v>0.97815227534720317</v>
      </c>
      <c r="AJ46" s="129">
        <f>+AJ45+AJ44</f>
        <v>18842</v>
      </c>
      <c r="AK46" s="129">
        <f>+AK45+AK44</f>
        <v>14336</v>
      </c>
      <c r="AL46" s="59">
        <f>IF(AJ46=0,"N/A",AK46/AJ46)</f>
        <v>0.76085341258889716</v>
      </c>
      <c r="AM46" s="129">
        <f>+AM45+AM44</f>
        <v>57615</v>
      </c>
      <c r="AN46" s="129">
        <f>+AN45+AN44</f>
        <v>74367</v>
      </c>
      <c r="AO46" s="59">
        <f>IF(AM46=0,"N/A",AN46/AM46)</f>
        <v>1.2907576152043738</v>
      </c>
      <c r="AP46" s="129">
        <f>+AP45+AP44</f>
        <v>3000</v>
      </c>
      <c r="AQ46" s="129">
        <f>+AQ45+AQ44</f>
        <v>1956</v>
      </c>
      <c r="AR46" s="59">
        <f>IF(AP46=0,"N/A",AQ46/AP46)</f>
        <v>0.65200000000000002</v>
      </c>
      <c r="AS46" s="129">
        <f>+AS45+AS44</f>
        <v>510</v>
      </c>
      <c r="AT46" s="129">
        <f>+AT45+AT44</f>
        <v>3567</v>
      </c>
      <c r="AU46" s="59">
        <f>IF(AS46=0,"N/A",AT46/AS46)</f>
        <v>6.9941176470588236</v>
      </c>
      <c r="AV46" s="129">
        <f>+AV45+AV44</f>
        <v>2938</v>
      </c>
      <c r="AW46" s="129">
        <f>+AW45+AW44</f>
        <v>3882</v>
      </c>
      <c r="AX46" s="59">
        <f>IF(AV46=0,"N/A",AW46/AV46)</f>
        <v>1.3213070115724983</v>
      </c>
      <c r="AY46" s="129">
        <f>+AY45+AY44</f>
        <v>36139</v>
      </c>
      <c r="AZ46" s="129">
        <f>+AZ45+AZ44</f>
        <v>60998</v>
      </c>
      <c r="BA46" s="59">
        <f>IF(AY46=0,"N/A",AZ46/AY46)</f>
        <v>1.6878718282188219</v>
      </c>
      <c r="BB46" s="129">
        <f>+BB45+BB44</f>
        <v>115783</v>
      </c>
      <c r="BC46" s="129">
        <f>+BC45+BC44</f>
        <v>110796</v>
      </c>
      <c r="BD46" s="59">
        <f>IF(BB46=0,"N/A",BC46/BB46)</f>
        <v>0.95692804643168683</v>
      </c>
      <c r="BE46" s="129">
        <f>+BE45+BE44</f>
        <v>106</v>
      </c>
      <c r="BF46" s="129">
        <f>+BF45+BF44</f>
        <v>94</v>
      </c>
      <c r="BG46" s="59">
        <f>IF(BE46=0,"N/A",BF46/BE46)</f>
        <v>0.8867924528301887</v>
      </c>
      <c r="BH46" s="129">
        <f>+BH45+BH44</f>
        <v>1098970</v>
      </c>
      <c r="BI46" s="129">
        <f>+BI45+BI44</f>
        <v>1048013</v>
      </c>
      <c r="BJ46" s="248">
        <f>BI46/BH46</f>
        <v>0.95363203727126311</v>
      </c>
      <c r="BK46" s="129">
        <f>+BK45+BK44</f>
        <v>884291</v>
      </c>
      <c r="BL46" s="129">
        <f>+BL45+BL44</f>
        <v>883018</v>
      </c>
      <c r="BM46" s="248">
        <f>BL46/BK46</f>
        <v>0.99856042863717942</v>
      </c>
      <c r="BN46" s="129">
        <f>+BN45+BN44</f>
        <v>295608</v>
      </c>
      <c r="BO46" s="129">
        <f>+BO45+BO44</f>
        <v>274496</v>
      </c>
      <c r="BP46" s="248">
        <f>IF(BN46=0,"N/A",BO46/BN46)</f>
        <v>0.92858109388108578</v>
      </c>
      <c r="BQ46" s="129">
        <f>+BQ45+BQ44</f>
        <v>238680</v>
      </c>
      <c r="BR46" s="129">
        <f>+BR45+BR44</f>
        <v>246189</v>
      </c>
      <c r="BS46" s="248">
        <f>IF(BQ46=0,"N/A",BR46/BQ46)</f>
        <v>1.0314605329311213</v>
      </c>
      <c r="BT46" s="129">
        <f>+BT45+BT44</f>
        <v>534288</v>
      </c>
      <c r="BU46" s="129">
        <f>+BU45+BU44</f>
        <v>520685</v>
      </c>
      <c r="BV46" s="248">
        <f>IF(BT46=0,"N/A",BU46/BT46)</f>
        <v>0.97453994849219894</v>
      </c>
      <c r="BW46" s="129">
        <f>+BW45+BW44</f>
        <v>1064064</v>
      </c>
      <c r="BX46" s="129">
        <f>+BX45+BX44</f>
        <v>936410</v>
      </c>
      <c r="BY46" s="248">
        <f>IF(BW46=0,"N/A",BX46/BW46)</f>
        <v>0.88003165223144475</v>
      </c>
      <c r="BZ46" s="129">
        <f>+BZ45+BZ44</f>
        <v>312805</v>
      </c>
      <c r="CA46" s="129">
        <f>+CA45+CA44</f>
        <v>306480</v>
      </c>
      <c r="CB46" s="248">
        <f>IF(BZ46=0,"N/A",CA46/BZ46)</f>
        <v>0.97977973497866078</v>
      </c>
      <c r="CC46" s="129">
        <f>+CC45+CC44</f>
        <v>1376869</v>
      </c>
      <c r="CD46" s="129">
        <f>+CD45+CD44</f>
        <v>1242890</v>
      </c>
      <c r="CE46" s="248">
        <f>IF(CC46=0,"N/A",CD46/CC46)</f>
        <v>0.90269299403211201</v>
      </c>
      <c r="CF46" s="61">
        <f>+CF45+CF44</f>
        <v>0.63</v>
      </c>
      <c r="CG46" s="200">
        <f>+BU46/BL46</f>
        <v>0.58966521633760582</v>
      </c>
      <c r="CH46" s="59">
        <f>+CH45+CH44</f>
        <v>0.93491477489988051</v>
      </c>
      <c r="CI46" s="129">
        <v>4977</v>
      </c>
      <c r="CJ46" s="129">
        <f>+CJ45+CJ44</f>
        <v>3815</v>
      </c>
      <c r="CK46" s="248">
        <f>CJ46/CI46</f>
        <v>0.76652601969057665</v>
      </c>
      <c r="CL46" s="129">
        <v>4885</v>
      </c>
      <c r="CM46" s="129">
        <f>+CM45+CM44</f>
        <v>2386</v>
      </c>
      <c r="CN46" s="248">
        <f>CM46/CL46</f>
        <v>0.48843398157625384</v>
      </c>
      <c r="CO46" s="129">
        <v>534864</v>
      </c>
      <c r="CP46" s="129">
        <f>+CP45+CP44</f>
        <v>494763</v>
      </c>
      <c r="CQ46" s="248">
        <f>CP46/CO46</f>
        <v>0.92502580095126985</v>
      </c>
      <c r="CR46" s="129">
        <v>4025</v>
      </c>
      <c r="CS46" s="129">
        <f>+CS45+CS44</f>
        <v>3629</v>
      </c>
      <c r="CT46" s="248">
        <f>CS46/CR46</f>
        <v>0.90161490683229817</v>
      </c>
      <c r="CU46" s="129">
        <v>2003</v>
      </c>
      <c r="CV46" s="129">
        <f>+CV45+CV44</f>
        <v>1757</v>
      </c>
      <c r="CW46" s="248">
        <f>CV46/CU46</f>
        <v>0.87718422366450322</v>
      </c>
      <c r="CX46" s="129">
        <f>+CX45+CX44</f>
        <v>100</v>
      </c>
      <c r="CY46" s="129">
        <f>+CY45+CY44</f>
        <v>207</v>
      </c>
      <c r="CZ46" s="59">
        <f>CY46/CX46</f>
        <v>2.0699999999999998</v>
      </c>
      <c r="DA46" s="129">
        <f>+DA45+DA44</f>
        <v>125</v>
      </c>
      <c r="DB46" s="129">
        <f>+DB45+DB44</f>
        <v>128</v>
      </c>
      <c r="DC46" s="59">
        <f>DB46/DA46</f>
        <v>1.024</v>
      </c>
      <c r="DD46" s="129">
        <f>+DD45+DD44</f>
        <v>171</v>
      </c>
      <c r="DE46" s="129">
        <f>+DE45+DE44</f>
        <v>0</v>
      </c>
      <c r="DF46" s="59">
        <f>DE46/DD46</f>
        <v>0</v>
      </c>
      <c r="DG46" s="129">
        <v>100229</v>
      </c>
      <c r="DH46" s="129">
        <f>+DH45+DH44</f>
        <v>95997</v>
      </c>
      <c r="DI46" s="59">
        <f>DH46/DG46</f>
        <v>0.95777669137674726</v>
      </c>
      <c r="DJ46" s="129">
        <v>7000</v>
      </c>
      <c r="DK46" s="129">
        <f>+DK45+DK44</f>
        <v>32813</v>
      </c>
      <c r="DL46" s="59">
        <f>DK46/DJ46</f>
        <v>4.6875714285714283</v>
      </c>
      <c r="DM46" s="129">
        <f>+DM45+DM44</f>
        <v>3096</v>
      </c>
      <c r="DN46" s="129">
        <f>+DN45+DN44</f>
        <v>3026</v>
      </c>
      <c r="DO46" s="59">
        <f>DN46/DM46</f>
        <v>0.97739018087855301</v>
      </c>
      <c r="DP46" s="129">
        <f>+DP45+DP44</f>
        <v>1703</v>
      </c>
      <c r="DQ46" s="129">
        <f>+DQ45+DQ44</f>
        <v>1761</v>
      </c>
      <c r="DR46" s="59">
        <f>DQ46/DP46</f>
        <v>1.0340575455079273</v>
      </c>
      <c r="DS46" s="129">
        <f>+DS45+DS44</f>
        <v>2665</v>
      </c>
      <c r="DT46" s="129">
        <f>+DT45+DT44</f>
        <v>372</v>
      </c>
      <c r="DU46" s="560">
        <f>DT46/DS46</f>
        <v>0.13958724202626641</v>
      </c>
      <c r="DV46" s="129">
        <f>+DV45+DV44</f>
        <v>5204</v>
      </c>
      <c r="DW46" s="129">
        <f>+DW45+DW44</f>
        <v>556</v>
      </c>
      <c r="DX46" s="560">
        <f>DW46/DV46</f>
        <v>0.10684089162182936</v>
      </c>
      <c r="DY46" s="129">
        <f>+DY45+DY44</f>
        <v>54</v>
      </c>
      <c r="DZ46" s="129">
        <f>+DZ45+DZ44</f>
        <v>0</v>
      </c>
      <c r="EA46" s="560">
        <f>DZ46/DY46</f>
        <v>0</v>
      </c>
      <c r="EB46" s="129">
        <f>+EB45+EB44</f>
        <v>189</v>
      </c>
      <c r="EC46" s="129">
        <f>+EC45+EC44</f>
        <v>0</v>
      </c>
      <c r="ED46" s="561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812</v>
      </c>
      <c r="B48" s="5" t="s">
        <v>813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3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5" spans="3:128" x14ac:dyDescent="0.55000000000000004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</row>
    <row r="57" spans="3:128" x14ac:dyDescent="0.55000000000000004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</row>
  </sheetData>
  <sheetProtection algorithmName="SHA-512" hashValue="f+pX7LnWFo7glqI3nThtNK9UyQtNu9l8zZYbdZOSBmuCpePHGiktlkKmF4RNxTJFa1809ZP5XktnAv0aiV1dHA==" saltValue="qFEQpIeBoThrl8gUC18UIA==" spinCount="100000" sheet="1" objects="1" scenarios="1"/>
  <mergeCells count="49"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A46:B46"/>
    <mergeCell ref="A44:B44"/>
    <mergeCell ref="C7:DJ7"/>
    <mergeCell ref="A8:A10"/>
    <mergeCell ref="B8:B10"/>
    <mergeCell ref="DC11:DC43"/>
  </mergeCells>
  <conditionalFormatting sqref="C57:DX57">
    <cfRule type="cellIs" dxfId="118" priority="127" operator="lessThan">
      <formula>0</formula>
    </cfRule>
  </conditionalFormatting>
  <conditionalFormatting sqref="BJ11:BJ46">
    <cfRule type="containsText" priority="116" stopIfTrue="1" operator="containsText" text="N/A">
      <formula>NOT(ISERROR(SEARCH("N/A",BJ11)))</formula>
    </cfRule>
    <cfRule type="containsBlanks" priority="115" stopIfTrue="1">
      <formula>LEN(TRIM(BJ11))=0</formula>
    </cfRule>
  </conditionalFormatting>
  <conditionalFormatting sqref="BM11:BM46">
    <cfRule type="containsText" priority="110" stopIfTrue="1" operator="containsText" text="N/A">
      <formula>NOT(ISERROR(SEARCH("N/A",BM11)))</formula>
    </cfRule>
    <cfRule type="containsBlanks" priority="109" stopIfTrue="1">
      <formula>LEN(TRIM(BM11))=0</formula>
    </cfRule>
  </conditionalFormatting>
  <conditionalFormatting sqref="BP11:BP46">
    <cfRule type="containsText" priority="104" stopIfTrue="1" operator="containsText" text="N/A">
      <formula>NOT(ISERROR(SEARCH("N/A",BP11)))</formula>
    </cfRule>
    <cfRule type="containsBlanks" priority="103" stopIfTrue="1">
      <formula>LEN(TRIM(BP11))=0</formula>
    </cfRule>
  </conditionalFormatting>
  <conditionalFormatting sqref="BS11:BS46">
    <cfRule type="containsText" priority="98" stopIfTrue="1" operator="containsText" text="N/A">
      <formula>NOT(ISERROR(SEARCH("N/A",BS11)))</formula>
    </cfRule>
    <cfRule type="containsBlanks" priority="97" stopIfTrue="1">
      <formula>LEN(TRIM(BS11))=0</formula>
    </cfRule>
  </conditionalFormatting>
  <conditionalFormatting sqref="BV11:BV46">
    <cfRule type="containsText" priority="92" stopIfTrue="1" operator="containsText" text="N/A">
      <formula>NOT(ISERROR(SEARCH("N/A",BV11)))</formula>
    </cfRule>
    <cfRule type="containsBlanks" priority="91" stopIfTrue="1">
      <formula>LEN(TRIM(BV11))=0</formula>
    </cfRule>
  </conditionalFormatting>
  <conditionalFormatting sqref="BY11:BY46">
    <cfRule type="containsText" priority="86" stopIfTrue="1" operator="containsText" text="N/A">
      <formula>NOT(ISERROR(SEARCH("N/A",BY11)))</formula>
    </cfRule>
    <cfRule type="containsBlanks" priority="85" stopIfTrue="1">
      <formula>LEN(TRIM(BY11))=0</formula>
    </cfRule>
  </conditionalFormatting>
  <conditionalFormatting sqref="CB11:CB46">
    <cfRule type="containsBlanks" priority="37" stopIfTrue="1">
      <formula>LEN(TRIM(CB11))=0</formula>
    </cfRule>
    <cfRule type="containsText" priority="38" stopIfTrue="1" operator="containsText" text="N/A">
      <formula>NOT(ISERROR(SEARCH("N/A",CB11)))</formula>
    </cfRule>
  </conditionalFormatting>
  <conditionalFormatting sqref="CB19:CB46">
    <cfRule type="containsText" priority="1352" stopIfTrue="1" operator="containsText" text="N/A">
      <formula>NOT(ISERROR(SEARCH("N/A",CB19)))</formula>
    </cfRule>
    <cfRule type="containsBlanks" priority="1351" stopIfTrue="1">
      <formula>LEN(TRIM(CB19))=0</formula>
    </cfRule>
  </conditionalFormatting>
  <conditionalFormatting sqref="CE11:CE46">
    <cfRule type="containsText" priority="74" stopIfTrue="1" operator="containsText" text="N/A">
      <formula>NOT(ISERROR(SEARCH("N/A",CE11)))</formula>
    </cfRule>
    <cfRule type="containsBlanks" priority="73" stopIfTrue="1">
      <formula>LEN(TRIM(CE11))=0</formula>
    </cfRule>
  </conditionalFormatting>
  <conditionalFormatting sqref="CK11:CK46">
    <cfRule type="containsText" priority="68" stopIfTrue="1" operator="containsText" text="N/A">
      <formula>NOT(ISERROR(SEARCH("N/A",CK11)))</formula>
    </cfRule>
    <cfRule type="containsBlanks" priority="67" stopIfTrue="1">
      <formula>LEN(TRIM(CK11))=0</formula>
    </cfRule>
  </conditionalFormatting>
  <conditionalFormatting sqref="CN11:CN46">
    <cfRule type="containsText" priority="62" stopIfTrue="1" operator="containsText" text="N/A">
      <formula>NOT(ISERROR(SEARCH("N/A",CN11)))</formula>
    </cfRule>
    <cfRule type="containsBlanks" priority="61" stopIfTrue="1">
      <formula>LEN(TRIM(CN11))=0</formula>
    </cfRule>
  </conditionalFormatting>
  <conditionalFormatting sqref="CQ11:CQ46">
    <cfRule type="containsText" priority="56" stopIfTrue="1" operator="containsText" text="N/A">
      <formula>NOT(ISERROR(SEARCH("N/A",CQ11)))</formula>
    </cfRule>
    <cfRule type="containsBlanks" priority="55" stopIfTrue="1">
      <formula>LEN(TRIM(CQ11))=0</formula>
    </cfRule>
  </conditionalFormatting>
  <conditionalFormatting sqref="CT11:CT46">
    <cfRule type="containsText" priority="50" stopIfTrue="1" operator="containsText" text="N/A">
      <formula>NOT(ISERROR(SEARCH("N/A",CT11)))</formula>
    </cfRule>
    <cfRule type="containsBlanks" priority="49" stopIfTrue="1">
      <formula>LEN(TRIM(CT11))=0</formula>
    </cfRule>
  </conditionalFormatting>
  <conditionalFormatting sqref="CW11:CW46">
    <cfRule type="containsText" priority="44" stopIfTrue="1" operator="containsText" text="N/A">
      <formula>NOT(ISERROR(SEARCH("N/A",CW11)))</formula>
    </cfRule>
    <cfRule type="containsBlanks" priority="43" stopIfTrue="1">
      <formula>LEN(TRIM(CW11))=0</formula>
    </cfRule>
  </conditionalFormatting>
  <conditionalFormatting sqref="DU44">
    <cfRule type="containsText" priority="32" stopIfTrue="1" operator="containsText" text="N/A">
      <formula>NOT(ISERROR(SEARCH("N/A",DU44)))</formula>
    </cfRule>
    <cfRule type="containsBlanks" priority="31" stopIfTrue="1">
      <formula>LEN(TRIM(DU44))=0</formula>
    </cfRule>
  </conditionalFormatting>
  <conditionalFormatting sqref="DU46">
    <cfRule type="containsText" priority="26" stopIfTrue="1" operator="containsText" text="N/A">
      <formula>NOT(ISERROR(SEARCH("N/A",DU46)))</formula>
    </cfRule>
    <cfRule type="containsBlanks" priority="25" stopIfTrue="1">
      <formula>LEN(TRIM(DU46))=0</formula>
    </cfRule>
  </conditionalFormatting>
  <conditionalFormatting sqref="DX44">
    <cfRule type="containsText" priority="20" stopIfTrue="1" operator="containsText" text="N/A">
      <formula>NOT(ISERROR(SEARCH("N/A",DX44)))</formula>
    </cfRule>
    <cfRule type="containsBlanks" priority="19" stopIfTrue="1">
      <formula>LEN(TRIM(DX44))=0</formula>
    </cfRule>
  </conditionalFormatting>
  <conditionalFormatting sqref="DX46">
    <cfRule type="containsText" priority="14" stopIfTrue="1" operator="containsText" text="N/A">
      <formula>NOT(ISERROR(SEARCH("N/A",DX46)))</formula>
    </cfRule>
    <cfRule type="containsBlanks" priority="13" stopIfTrue="1">
      <formula>LEN(TRIM(DX46))=0</formula>
    </cfRule>
  </conditionalFormatting>
  <conditionalFormatting sqref="EA44:EA46">
    <cfRule type="containsText" priority="8" stopIfTrue="1" operator="containsText" text="N/A">
      <formula>NOT(ISERROR(SEARCH("N/A",EA44)))</formula>
    </cfRule>
    <cfRule type="containsBlanks" priority="7" stopIfTrue="1">
      <formula>LEN(TRIM(EA44))=0</formula>
    </cfRule>
  </conditionalFormatting>
  <conditionalFormatting sqref="ED44:ED46">
    <cfRule type="containsBlanks" priority="1" stopIfTrue="1">
      <formula>LEN(TRIM(ED44))=0</formula>
    </cfRule>
    <cfRule type="containsText" priority="2" stopIfTrue="1" operator="containsText" text="N/A">
      <formula>NOT(ISERROR(SEARCH("N/A",ED44)))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19" stopIfTrue="1" operator="between" id="{C1A438FC-A408-4F67-938A-246663520523}">
            <xm:f>'1. Semáforos octubre'!$I$12</xm:f>
            <xm:f>'1. Semáforos octubre'!$J$12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8318C453-6F6D-44C3-8C63-430BB1FCDDDB}">
            <xm:f>'1. Semáforos octubre'!$G$12</xm:f>
            <xm:f>'1. Semáforos octubre'!$H$12</xm:f>
            <x14:dxf>
              <fill>
                <patternFill>
                  <bgColor rgb="FFFF0000"/>
                </patternFill>
              </fill>
            </x14:dxf>
          </x14:cfRule>
          <x14:cfRule type="cellIs" priority="118" stopIfTrue="1" operator="between" id="{55F77B0C-1FD6-4E37-B5D7-91E3511CE082}">
            <xm:f>'1. Semáforos octubre'!$K$12</xm:f>
            <xm:f>'1. Semáforos octubre'!$L$12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" id="{7B5A8535-5D41-49C4-A6BE-AE76B63E9601}">
            <xm:f>'1. Semáforos octubre'!$M$12</xm:f>
            <x14:dxf>
              <fill>
                <patternFill>
                  <bgColor rgb="FFFFC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111" stopIfTrue="1" operator="greaterThan" id="{B8F53016-0944-444E-9FD5-08E002B238D6}">
            <xm:f>'1. Semáforos octubre'!$M$13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81CD2331-FDCD-42D3-BD93-46562BA3F0A2}">
            <xm:f>'1. Semáforos octubre'!$G$13</xm:f>
            <xm:f>'1. Semáforos octubre'!$H$13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B9D16A16-8FEC-4361-84E3-91760A6929AB}">
            <xm:f>'1. Semáforos octubre'!$I$13</xm:f>
            <xm:f>'1. Semáforos octubre'!$J$13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between" id="{16629EFC-F03D-4933-9634-E2FA2E2B690C}">
            <xm:f>'1. Semáforos octubre'!$K$13</xm:f>
            <xm:f>'1. Semáforos octubre'!$L$13</xm:f>
            <x14:dxf>
              <fill>
                <patternFill>
                  <bgColor rgb="FF92D05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108" stopIfTrue="1" operator="between" id="{7848B3B4-182A-440D-B6CC-0E2FE1DE80F7}">
            <xm:f>'1. Semáforos octubre'!$G$14</xm:f>
            <xm:f>'1. Semáforos octubre'!$H$14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5F1EC548-A50F-4A72-906B-84C4707B2A08}">
            <xm:f>'1. Semáforos octubre'!$I$14</xm:f>
            <xm:f>'1. Semáforos octubre'!$J$14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EAF66E7B-6929-4B13-B790-AC890D628BD6}">
            <xm:f>'1. Semáforos octubre'!$K$14</xm:f>
            <xm:f>'1. Semáforos octubre'!$L$14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E10E54AA-88BC-4AF5-BB48-19870D1AF657}">
            <xm:f>'1. Semáforos octubre'!$M$14</xm:f>
            <x14:dxf>
              <fill>
                <patternFill>
                  <bgColor rgb="FFFFC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101" stopIfTrue="1" operator="between" id="{2EAAB40B-47C0-4C8C-9C58-B69B0E4C7863}">
            <xm:f>'1. Semáforos octubre'!$I$15</xm:f>
            <xm:f>'1. Semáforos octubre'!$J$15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A7440901-D8B6-4C27-8A33-23B73C6F14CB}">
            <xm:f>'1. Semáforos octubre'!$K$15</xm:f>
            <xm:f>'1. Semáforos octubre'!$L$15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" id="{8C68950C-9251-417F-BA86-712A3C904EA6}">
            <xm:f>'1. Semáforos octubre'!$M$15</xm:f>
            <x14:dxf>
              <fill>
                <patternFill>
                  <bgColor rgb="FFFFC000"/>
                </patternFill>
              </fill>
            </x14:dxf>
          </x14:cfRule>
          <x14:cfRule type="cellIs" priority="102" stopIfTrue="1" operator="between" id="{45E164AB-A7CB-4202-9D91-98E70BD96E7A}">
            <xm:f>'1. Semáforos octubre'!$G$15</xm:f>
            <xm:f>'1. Semáforos octubre'!$H$15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95" stopIfTrue="1" operator="between" id="{F725F078-F4E2-44E1-898E-398035C6F41B}">
            <xm:f>'1. Semáforos octubre'!$I$16</xm:f>
            <xm:f>'1. Semáforos octubre'!$J$16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C0179DC3-86D4-4C97-BFB8-66F7D379397D}">
            <xm:f>'1. Semáforos octubre'!$K$16</xm:f>
            <xm:f>'1. Semáforos octubre'!$L$16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" id="{9EB5B5FE-191B-43F1-B94B-C8146F003DB1}">
            <xm:f>'1. Semáforos octubre'!$M$16</xm:f>
            <x14:dxf>
              <fill>
                <patternFill>
                  <bgColor rgb="FFFFC000"/>
                </patternFill>
              </fill>
            </x14:dxf>
          </x14:cfRule>
          <x14:cfRule type="cellIs" priority="96" stopIfTrue="1" operator="between" id="{73FBC02F-34CF-406F-93B8-636246F66ACA}">
            <xm:f>'1. Semáforos octubre'!$G$16</xm:f>
            <xm:f>'1. Semáforos octubre'!$H$16</xm:f>
            <x14:dxf>
              <fill>
                <patternFill>
                  <bgColor rgb="FFFF0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90" stopIfTrue="1" operator="between" id="{912A13FF-FB77-44DD-A5B7-5A4B2685242B}">
            <xm:f>'1. Semáforos octubre'!$G$17</xm:f>
            <xm:f>'1. Semáforos octubre'!$H$17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" stopIfTrue="1" operator="between" id="{068BD971-5938-42BC-B671-80540621B5ED}">
            <xm:f>'1. Semáforos octubre'!$I$17</xm:f>
            <xm:f>'1. Semáforos octubre'!$J$17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2E2C464A-F5B8-42CF-9A8B-0510B3B141B5}">
            <xm:f>'1. Semáforos octubre'!$K$17</xm:f>
            <xm:f>'1. Semáforos octubre'!$L$17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F0B2B920-6E9E-4C1F-B9E5-E94592F6C34E}">
            <xm:f>'1. Semáforos octubre'!$M$17</xm:f>
            <x14:dxf>
              <fill>
                <patternFill>
                  <bgColor rgb="FFFFC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9" stopIfTrue="1" operator="greaterThan" id="{A16016A6-5C85-4A2D-9DDB-99B5ACB39B23}">
            <xm:f>'1. Semáforos octubre'!$M$18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AEE37232-1806-4BAE-BCF0-98F31B14399B}">
            <xm:f>'1. Semáforos octubre'!$K$18</xm:f>
            <xm:f>'1. Semáforos octubre'!$L$18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3AD8B6A6-6939-459F-A80B-521E4217B6C1}">
            <xm:f>'1. Semáforos octubre'!$I$18</xm:f>
            <xm:f>'1. Semáforos octubre'!$J$18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F0B780E-5DEE-427D-A2CD-037D5BA4BCC0}">
            <xm:f>'1. Semáforos octubre'!$G$18</xm:f>
            <xm:f>'1. Semáforos octubre'!$H$18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354" stopIfTrue="1" operator="between" id="{E3F11B0E-B60B-455F-BF13-F9F35A70DA51}">
            <xm:f>'1. Semáforos octubre'!$K$18</xm:f>
            <xm:f>'1. Semáforos octubre'!$L$18</xm:f>
            <x14:dxf>
              <fill>
                <patternFill>
                  <bgColor rgb="FF92D050"/>
                </patternFill>
              </fill>
            </x14:dxf>
          </x14:cfRule>
          <x14:cfRule type="cellIs" priority="1353" stopIfTrue="1" operator="greaterThan" id="{D9B4C1D2-2015-4748-9AE1-5763F1104078}">
            <xm:f>'1. Semáforos octubre'!$M$18</xm:f>
            <x14:dxf>
              <fill>
                <patternFill>
                  <bgColor rgb="FFFFC000"/>
                </patternFill>
              </fill>
            </x14:dxf>
          </x14:cfRule>
          <x14:cfRule type="cellIs" priority="1355" stopIfTrue="1" operator="between" id="{FEC6485E-37FB-4F65-B2BB-8B5F78E42499}">
            <xm:f>'1. Semáforos octubre'!$I$18</xm:f>
            <xm:f>'1. Semáforos octubre'!$J$18</xm:f>
            <x14:dxf>
              <fill>
                <patternFill>
                  <bgColor rgb="FFFFFF00"/>
                </patternFill>
              </fill>
            </x14:dxf>
          </x14:cfRule>
          <x14:cfRule type="cellIs" priority="1356" stopIfTrue="1" operator="between" id="{82FDFB5D-2EC1-43FC-AFB1-F35A791FF48D}">
            <xm:f>'1. Semáforos octubre'!$G$18</xm:f>
            <xm:f>'1. Semáforos octubre'!$H$17</xm:f>
            <x14:dxf>
              <fill>
                <patternFill>
                  <bgColor rgb="FFFF00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76" stopIfTrue="1" operator="between" id="{7ABCA16A-2527-4446-A291-0E010766BAEA}">
            <xm:f>'1. Semáforos octubre'!$K$19</xm:f>
            <xm:f>'1. Semáforos octubre'!$L$19</xm:f>
            <x14:dxf>
              <fill>
                <patternFill>
                  <bgColor rgb="FF92D050"/>
                </patternFill>
              </fill>
            </x14:dxf>
          </x14:cfRule>
          <x14:cfRule type="cellIs" priority="78" stopIfTrue="1" operator="between" id="{AAD84280-D34A-440E-93CF-5D111CD3E804}">
            <xm:f>'1. Semáforos octubre'!$G$19</xm:f>
            <xm:f>'1. Semáforos octubre'!$H$19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3B3D3222-2DEB-4CDE-9C4B-EFFF9DC572B0}">
            <xm:f>'1. Semáforos octubre'!$I$19</xm:f>
            <xm:f>'1. Semáforos octubre'!$J$19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greaterThan" id="{4E84F9B4-97E9-46F0-A452-AB611B89CA76}">
            <xm:f>'1. Semáforos octubre'!$M$19</xm:f>
            <x14:dxf>
              <fill>
                <patternFill>
                  <bgColor rgb="FFFFC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72" stopIfTrue="1" operator="between" id="{B963F8C2-FF14-453F-94DF-9FC5B148D2E4}">
            <xm:f>'1. Semáforos octubre'!$G$26</xm:f>
            <xm:f>'1. Semáforos octubre'!$H$26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1FF7DA48-9EE6-4ED5-8EC1-86D65432EDD0}">
            <xm:f>'1. Semáforos octubre'!$I$26</xm:f>
            <xm:f>'1. Semáforos octubre'!$J$26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E21F4063-D767-4F01-9559-D3F09989ED2C}">
            <xm:f>'1. Semáforos octubre'!$K$26</xm:f>
            <xm:f>'1. Semáforos octubre'!$L$26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19D63322-4950-4CAA-8006-D9142A2F25E7}">
            <xm:f>'1. Semáforos octubre'!$M$26</xm:f>
            <x14:dxf>
              <fill>
                <patternFill>
                  <bgColor rgb="FFFFC00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63" stopIfTrue="1" operator="greaterThan" id="{69989447-E65C-4022-B281-BA944D713379}">
            <xm:f>'1. Semáforos octubre'!$M$23</xm:f>
            <x14:dxf>
              <fill>
                <patternFill>
                  <bgColor rgb="FFFFC000"/>
                </patternFill>
              </fill>
            </x14:dxf>
          </x14:cfRule>
          <x14:cfRule type="cellIs" priority="64" stopIfTrue="1" operator="between" id="{E6052EE4-CEC1-4AA4-B888-30995BE473E6}">
            <xm:f>'1. Semáforos octubre'!$K$23</xm:f>
            <xm:f>'1. Semáforos octubre'!$L$23</xm:f>
            <x14:dxf>
              <fill>
                <patternFill>
                  <bgColor rgb="FF92D050"/>
                </patternFill>
              </fill>
            </x14:dxf>
          </x14:cfRule>
          <x14:cfRule type="cellIs" priority="65" stopIfTrue="1" operator="between" id="{234835F2-4086-4E4A-A8E3-DC1ADE355D93}">
            <xm:f>'1. Semáforos octubre'!$I$23</xm:f>
            <xm:f>'1. Semáforos octubre'!$J$23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AABBD6F8-5808-48ED-AC6A-389F7B0E97FE}">
            <xm:f>'1. Semáforos octubre'!$G$23</xm:f>
            <xm:f>'1. Semáforos octubre'!$H$23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59" stopIfTrue="1" operator="between" id="{6D2A27DB-D93D-401F-9CAC-38B7EE64F153}">
            <xm:f>'1. Semáforos octubre'!$I$22</xm:f>
            <xm:f>'1. Semáforos octubre'!$J$22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839C88AC-F6E8-4235-8D8A-B46F64CCA929}">
            <xm:f>'1. Semáforos octubre'!$K$22</xm:f>
            <xm:f>'1. Semáforos octubre'!$L$22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396ADFC8-D25B-4E89-A10A-EA1008AAC10E}">
            <xm:f>'1. Semáforos octubre'!$M$22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D21AF614-3A87-478E-BBAA-5F7FF0CD608E}">
            <xm:f>'1. Semáforos octubre'!$G$22</xm:f>
            <xm:f>'1. Semáforos octubre'!$H$22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54" stopIfTrue="1" operator="between" id="{557917F9-82BB-4558-986C-D208969A8BCA}">
            <xm:f>'1. Semáforos octubre'!$G$20</xm:f>
            <xm:f>'1. Semáforos octubre'!$H$20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EB0341DE-E7AE-436F-A085-A305AD03CD48}">
            <xm:f>'1. Semáforos octubre'!$I$20</xm:f>
            <xm:f>'1. Semáforos octubre'!$J$20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FF31ECCB-EFD9-4D61-A81B-F5164CE750B4}">
            <xm:f>'1. Semáforos octubre'!$K$20</xm:f>
            <xm:f>'1. Semáforos octubre'!$L$20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9E68394C-9FB4-48A2-B55E-99DD74DFD3B0}">
            <xm:f>'1. Semáforos octubre'!$M$20</xm:f>
            <x14:dxf>
              <fill>
                <patternFill>
                  <bgColor rgb="FFFFC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46" stopIfTrue="1" operator="between" id="{A83D26AD-A78B-4502-9CEC-942E5BFB2336}">
            <xm:f>'1. Semáforos octubre'!$K$21</xm:f>
            <xm:f>'1. Semáforos octubre'!$L$21</xm:f>
            <x14:dxf>
              <fill>
                <patternFill>
                  <bgColor rgb="FF92D050"/>
                </patternFill>
              </fill>
            </x14:dxf>
          </x14:cfRule>
          <x14:cfRule type="cellIs" priority="48" stopIfTrue="1" operator="between" id="{FE001777-0D93-4BCF-9B1F-2554D2B75E06}">
            <xm:f>'1. Semáforos octubre'!$G$21</xm:f>
            <xm:f>'1. Semáforos octubre'!$H$21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26F39BD1-38D8-468C-91F0-E9AD521DEECB}">
            <xm:f>'1. Semáforos octubre'!$I$21</xm:f>
            <xm:f>'1. Semáforos octubre'!$J$21</xm:f>
            <x14:dxf>
              <fill>
                <patternFill>
                  <bgColor rgb="FFFFFF00"/>
                </patternFill>
              </fill>
            </x14:dxf>
          </x14:cfRule>
          <x14:cfRule type="cellIs" priority="45" stopIfTrue="1" operator="greaterThan" id="{5A81D95F-B68A-44AF-8E76-E7E86B73C773}">
            <xm:f>'1. Semáforos octubre'!$M$21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  <x14:conditionalFormatting xmlns:xm="http://schemas.microsoft.com/office/excel/2006/main">
          <x14:cfRule type="cellIs" priority="36" stopIfTrue="1" operator="between" id="{5247468D-1AAD-492C-9896-529A8CEA59C2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55D99E0C-A058-4E5E-BB1E-22183EEA118C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AEC2149B-A4A6-4DE1-916F-792C0D21590D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286AA384-B572-4504-A603-214087F36AC2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m:sqref>DU44</xm:sqref>
        </x14:conditionalFormatting>
        <x14:conditionalFormatting xmlns:xm="http://schemas.microsoft.com/office/excel/2006/main">
          <x14:cfRule type="cellIs" priority="29" stopIfTrue="1" operator="between" id="{725AFE56-9A17-4FB7-8D6A-87E91CF293C3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EE5F709B-95BC-47CA-A9DD-310B9E2A899C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2FA7891B-9EE6-458D-AFF5-EDC59ACE942E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D7AED69D-2C11-4672-B31A-F2B1B2112105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m:sqref>DU46</xm:sqref>
        </x14:conditionalFormatting>
        <x14:conditionalFormatting xmlns:xm="http://schemas.microsoft.com/office/excel/2006/main">
          <x14:cfRule type="cellIs" priority="23" stopIfTrue="1" operator="between" id="{4D4AEF42-A408-443D-8746-B37FA04530B8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D5629E41-D869-4BAE-AEC5-3CDC1258BFEC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EA440D1B-FABF-4FEA-BB50-81CC802067D8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24" stopIfTrue="1" operator="between" id="{28EB1428-78AA-4F99-80FA-19279E40E4BB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m:sqref>DX44</xm:sqref>
        </x14:conditionalFormatting>
        <x14:conditionalFormatting xmlns:xm="http://schemas.microsoft.com/office/excel/2006/main">
          <x14:cfRule type="cellIs" priority="18" stopIfTrue="1" operator="between" id="{453CD4F3-D7FC-4E46-AA4B-ED73AD901189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3E599AFA-91E8-41F2-8E25-A9C94D36CE4C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" id="{F5887058-B035-43EC-BF37-F01DEB70097F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5219C24F-F647-4F4A-9364-7F8CC3227455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m:sqref>DX46</xm:sqref>
        </x14:conditionalFormatting>
        <x14:conditionalFormatting xmlns:xm="http://schemas.microsoft.com/office/excel/2006/main">
          <x14:cfRule type="cellIs" priority="11" stopIfTrue="1" operator="between" id="{242E5725-0FAC-4607-8071-FE27EA1506C1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A9C8E4CC-E566-4480-87D3-24B5E00F6A41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763ADCE2-13BD-4AD8-9527-4B5AC224295E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12" stopIfTrue="1" operator="between" id="{2BBF160D-FB2E-42A4-896A-D2380946706D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m:sqref>EA44:EA46</xm:sqref>
        </x14:conditionalFormatting>
        <x14:conditionalFormatting xmlns:xm="http://schemas.microsoft.com/office/excel/2006/main">
          <x14:cfRule type="cellIs" priority="5" stopIfTrue="1" operator="between" id="{0BEF3FCC-0DD7-4F63-B0FA-395DC00D417F}">
            <xm:f>'1. Semáforos octubre'!$I$27</xm:f>
            <xm:f>'1. Semáforos octubre'!$J$27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A122F333-82DE-46D6-B917-2B743FB739BB}">
            <xm:f>'1. Semáforos octubre'!$K$27</xm:f>
            <xm:f>'1. Semáforos octubre'!$L$27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A1087980-9873-45B5-BC69-8E2A4754F9BB}">
            <xm:f>'1. Semáforos octubre'!$M$27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B64F7991-55A4-4293-AC36-EDACC6EDEA13}">
            <xm:f>'1. Semáforos octubre'!$G$27</xm:f>
            <xm:f>'1. Semáforos octubre'!$H$27</xm:f>
            <x14:dxf>
              <fill>
                <patternFill>
                  <bgColor rgb="FFFF0000"/>
                </patternFill>
              </fill>
            </x14:dxf>
          </x14:cfRule>
          <xm:sqref>ED44:ED46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B5" sqref="B5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3" t="s">
        <v>388</v>
      </c>
      <c r="C1" s="102"/>
      <c r="D1" s="102"/>
    </row>
    <row r="2" spans="1:67" s="50" customFormat="1" ht="20.100000000000001" customHeight="1" x14ac:dyDescent="0.85">
      <c r="B2" s="3" t="s">
        <v>391</v>
      </c>
      <c r="C2" s="102"/>
      <c r="D2" s="102"/>
    </row>
    <row r="3" spans="1:67" s="50" customFormat="1" ht="20.100000000000001" customHeight="1" x14ac:dyDescent="0.85">
      <c r="B3" s="5" t="s">
        <v>392</v>
      </c>
      <c r="C3" s="105"/>
      <c r="D3" s="105"/>
    </row>
    <row r="4" spans="1:67" s="50" customFormat="1" ht="20.100000000000001" customHeight="1" x14ac:dyDescent="0.85">
      <c r="A4" s="106"/>
      <c r="B4" s="5" t="s">
        <v>951</v>
      </c>
      <c r="C4" s="105"/>
      <c r="D4" s="105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761" t="s">
        <v>728</v>
      </c>
      <c r="F7" s="761"/>
      <c r="G7" s="761"/>
      <c r="H7" s="761"/>
      <c r="I7" s="761"/>
      <c r="J7" s="761"/>
      <c r="K7" s="761"/>
      <c r="L7" s="761"/>
      <c r="M7" s="761"/>
      <c r="N7" s="761"/>
      <c r="O7" s="761"/>
      <c r="P7" s="761"/>
      <c r="Q7" s="761"/>
      <c r="R7" s="761"/>
      <c r="S7" s="761"/>
      <c r="T7" s="761"/>
      <c r="U7" s="761"/>
      <c r="V7" s="761"/>
      <c r="W7" s="761"/>
      <c r="X7" s="761"/>
      <c r="Y7" s="761"/>
      <c r="Z7" s="761"/>
      <c r="AA7" s="761"/>
      <c r="AB7" s="761"/>
      <c r="AC7" s="761"/>
      <c r="AD7" s="761"/>
      <c r="AE7" s="761"/>
      <c r="AF7" s="761"/>
      <c r="AG7" s="761"/>
      <c r="AH7" s="761"/>
      <c r="AI7" s="761"/>
      <c r="AJ7" s="761"/>
      <c r="AK7" s="761"/>
      <c r="AL7" s="761"/>
      <c r="AM7" s="761"/>
      <c r="AN7" s="761"/>
      <c r="AO7" s="761"/>
      <c r="AP7" s="761"/>
      <c r="AQ7" s="761"/>
      <c r="AR7" s="761"/>
      <c r="AS7" s="761"/>
      <c r="AT7" s="761"/>
      <c r="AU7" s="761"/>
      <c r="AV7" s="761"/>
      <c r="AW7" s="761"/>
      <c r="AX7" s="761"/>
      <c r="AY7" s="761"/>
      <c r="AZ7" s="761"/>
      <c r="BA7" s="761"/>
      <c r="BB7" s="761"/>
      <c r="BC7" s="761"/>
      <c r="BD7" s="761"/>
      <c r="BE7" s="761"/>
      <c r="BF7" s="761"/>
      <c r="BG7" s="761"/>
      <c r="BH7" s="761"/>
      <c r="BI7" s="761"/>
      <c r="BJ7" s="761"/>
      <c r="BK7" s="761"/>
      <c r="BL7" s="761"/>
      <c r="BM7" s="761"/>
      <c r="BN7" s="92"/>
      <c r="BO7" s="92"/>
    </row>
    <row r="8" spans="1:67" ht="28.15" customHeight="1" x14ac:dyDescent="0.55000000000000004">
      <c r="A8" s="762" t="s">
        <v>540</v>
      </c>
      <c r="B8" s="762" t="s">
        <v>541</v>
      </c>
      <c r="C8" s="762" t="s">
        <v>542</v>
      </c>
      <c r="D8" s="762" t="s">
        <v>543</v>
      </c>
      <c r="E8" s="767" t="s">
        <v>729</v>
      </c>
      <c r="F8" s="768"/>
      <c r="G8" s="768"/>
      <c r="H8" s="768"/>
      <c r="I8" s="768"/>
      <c r="J8" s="768"/>
      <c r="K8" s="768"/>
      <c r="L8" s="768"/>
      <c r="M8" s="768"/>
      <c r="N8" s="768"/>
      <c r="O8" s="768"/>
      <c r="P8" s="768"/>
      <c r="Q8" s="768"/>
      <c r="R8" s="768"/>
      <c r="S8" s="769"/>
      <c r="T8" s="770" t="s">
        <v>815</v>
      </c>
      <c r="U8" s="771"/>
      <c r="V8" s="771"/>
      <c r="W8" s="771"/>
      <c r="X8" s="771"/>
      <c r="Y8" s="771"/>
      <c r="Z8" s="771"/>
      <c r="AA8" s="771"/>
      <c r="AB8" s="771"/>
      <c r="AC8" s="771"/>
      <c r="AD8" s="771"/>
      <c r="AE8" s="771"/>
      <c r="AF8" s="771"/>
      <c r="AG8" s="771"/>
      <c r="AH8" s="771"/>
      <c r="AI8" s="771"/>
      <c r="AJ8" s="771"/>
      <c r="AK8" s="771"/>
      <c r="AL8" s="771"/>
      <c r="AM8" s="771"/>
      <c r="AN8" s="771"/>
      <c r="AO8" s="771"/>
      <c r="AP8" s="771"/>
      <c r="AQ8" s="771"/>
      <c r="AR8" s="771"/>
      <c r="AS8" s="771"/>
      <c r="AT8" s="771"/>
      <c r="AU8" s="771"/>
      <c r="AV8" s="771"/>
      <c r="AW8" s="771"/>
      <c r="AX8" s="771"/>
      <c r="AY8" s="771"/>
      <c r="AZ8" s="771"/>
      <c r="BA8" s="771"/>
      <c r="BB8" s="771"/>
      <c r="BC8" s="771"/>
      <c r="BD8" s="771"/>
      <c r="BE8" s="771"/>
      <c r="BF8" s="771"/>
      <c r="BG8" s="771"/>
      <c r="BH8" s="771"/>
      <c r="BI8" s="772"/>
      <c r="BJ8" s="763" t="s">
        <v>353</v>
      </c>
      <c r="BK8" s="764"/>
      <c r="BL8" s="764"/>
      <c r="BM8" s="764"/>
      <c r="BN8" s="764"/>
      <c r="BO8" s="764"/>
    </row>
    <row r="9" spans="1:67" ht="50.1" customHeight="1" x14ac:dyDescent="0.55000000000000004">
      <c r="A9" s="664"/>
      <c r="B9" s="664"/>
      <c r="C9" s="664"/>
      <c r="D9" s="664"/>
      <c r="E9" s="672" t="s">
        <v>732</v>
      </c>
      <c r="F9" s="673"/>
      <c r="G9" s="674"/>
      <c r="H9" s="672" t="s">
        <v>333</v>
      </c>
      <c r="I9" s="673"/>
      <c r="J9" s="674"/>
      <c r="K9" s="672" t="s">
        <v>733</v>
      </c>
      <c r="L9" s="673"/>
      <c r="M9" s="674"/>
      <c r="N9" s="672" t="s">
        <v>335</v>
      </c>
      <c r="O9" s="673"/>
      <c r="P9" s="674"/>
      <c r="Q9" s="672" t="s">
        <v>336</v>
      </c>
      <c r="R9" s="673"/>
      <c r="S9" s="674"/>
      <c r="T9" s="672" t="s">
        <v>338</v>
      </c>
      <c r="U9" s="673"/>
      <c r="V9" s="674"/>
      <c r="W9" s="672" t="s">
        <v>339</v>
      </c>
      <c r="X9" s="673"/>
      <c r="Y9" s="674"/>
      <c r="Z9" s="672" t="s">
        <v>340</v>
      </c>
      <c r="AA9" s="673"/>
      <c r="AB9" s="674"/>
      <c r="AC9" s="672" t="s">
        <v>341</v>
      </c>
      <c r="AD9" s="673"/>
      <c r="AE9" s="674"/>
      <c r="AF9" s="672" t="s">
        <v>342</v>
      </c>
      <c r="AG9" s="673"/>
      <c r="AH9" s="674"/>
      <c r="AI9" s="672" t="s">
        <v>343</v>
      </c>
      <c r="AJ9" s="673"/>
      <c r="AK9" s="674"/>
      <c r="AL9" s="672" t="s">
        <v>344</v>
      </c>
      <c r="AM9" s="673"/>
      <c r="AN9" s="674"/>
      <c r="AO9" s="672" t="s">
        <v>345</v>
      </c>
      <c r="AP9" s="673"/>
      <c r="AQ9" s="674"/>
      <c r="AR9" s="672" t="s">
        <v>346</v>
      </c>
      <c r="AS9" s="673"/>
      <c r="AT9" s="674"/>
      <c r="AU9" s="672" t="s">
        <v>347</v>
      </c>
      <c r="AV9" s="673"/>
      <c r="AW9" s="674"/>
      <c r="AX9" s="672" t="s">
        <v>734</v>
      </c>
      <c r="AY9" s="673"/>
      <c r="AZ9" s="674"/>
      <c r="BA9" s="672" t="s">
        <v>349</v>
      </c>
      <c r="BB9" s="673"/>
      <c r="BC9" s="674"/>
      <c r="BD9" s="672" t="s">
        <v>350</v>
      </c>
      <c r="BE9" s="673"/>
      <c r="BF9" s="674"/>
      <c r="BG9" s="773" t="s">
        <v>351</v>
      </c>
      <c r="BH9" s="774"/>
      <c r="BI9" s="775"/>
      <c r="BJ9" s="765"/>
      <c r="BK9" s="766"/>
      <c r="BL9" s="766"/>
      <c r="BM9" s="766"/>
      <c r="BN9" s="766"/>
      <c r="BO9" s="766"/>
    </row>
    <row r="10" spans="1:67" ht="76.5" customHeight="1" x14ac:dyDescent="0.55000000000000004">
      <c r="A10" s="664"/>
      <c r="B10" s="664"/>
      <c r="C10" s="664"/>
      <c r="D10" s="664"/>
      <c r="E10" s="34" t="s">
        <v>365</v>
      </c>
      <c r="F10" s="29" t="s">
        <v>389</v>
      </c>
      <c r="G10" s="29" t="s">
        <v>390</v>
      </c>
      <c r="H10" s="34" t="s">
        <v>365</v>
      </c>
      <c r="I10" s="29" t="s">
        <v>389</v>
      </c>
      <c r="J10" s="29" t="s">
        <v>390</v>
      </c>
      <c r="K10" s="34" t="s">
        <v>365</v>
      </c>
      <c r="L10" s="29" t="s">
        <v>389</v>
      </c>
      <c r="M10" s="29" t="s">
        <v>390</v>
      </c>
      <c r="N10" s="34" t="s">
        <v>365</v>
      </c>
      <c r="O10" s="29" t="s">
        <v>389</v>
      </c>
      <c r="P10" s="29" t="s">
        <v>390</v>
      </c>
      <c r="Q10" s="34" t="s">
        <v>365</v>
      </c>
      <c r="R10" s="29" t="s">
        <v>389</v>
      </c>
      <c r="S10" s="29" t="s">
        <v>390</v>
      </c>
      <c r="T10" s="34" t="s">
        <v>365</v>
      </c>
      <c r="U10" s="29" t="s">
        <v>389</v>
      </c>
      <c r="V10" s="29" t="s">
        <v>390</v>
      </c>
      <c r="W10" s="34" t="s">
        <v>365</v>
      </c>
      <c r="X10" s="29" t="s">
        <v>389</v>
      </c>
      <c r="Y10" s="29" t="s">
        <v>390</v>
      </c>
      <c r="Z10" s="34" t="s">
        <v>365</v>
      </c>
      <c r="AA10" s="29" t="s">
        <v>389</v>
      </c>
      <c r="AB10" s="29" t="s">
        <v>390</v>
      </c>
      <c r="AC10" s="34" t="s">
        <v>365</v>
      </c>
      <c r="AD10" s="29" t="s">
        <v>389</v>
      </c>
      <c r="AE10" s="29" t="s">
        <v>390</v>
      </c>
      <c r="AF10" s="34" t="s">
        <v>365</v>
      </c>
      <c r="AG10" s="29" t="s">
        <v>389</v>
      </c>
      <c r="AH10" s="29" t="s">
        <v>390</v>
      </c>
      <c r="AI10" s="34" t="s">
        <v>365</v>
      </c>
      <c r="AJ10" s="29" t="s">
        <v>389</v>
      </c>
      <c r="AK10" s="29" t="s">
        <v>390</v>
      </c>
      <c r="AL10" s="34" t="s">
        <v>365</v>
      </c>
      <c r="AM10" s="29" t="s">
        <v>389</v>
      </c>
      <c r="AN10" s="29" t="s">
        <v>390</v>
      </c>
      <c r="AO10" s="34" t="s">
        <v>365</v>
      </c>
      <c r="AP10" s="29" t="s">
        <v>389</v>
      </c>
      <c r="AQ10" s="29" t="s">
        <v>390</v>
      </c>
      <c r="AR10" s="34" t="s">
        <v>365</v>
      </c>
      <c r="AS10" s="29" t="s">
        <v>389</v>
      </c>
      <c r="AT10" s="29" t="s">
        <v>390</v>
      </c>
      <c r="AU10" s="34" t="s">
        <v>365</v>
      </c>
      <c r="AV10" s="29" t="s">
        <v>389</v>
      </c>
      <c r="AW10" s="29" t="s">
        <v>390</v>
      </c>
      <c r="AX10" s="34" t="s">
        <v>365</v>
      </c>
      <c r="AY10" s="29" t="s">
        <v>389</v>
      </c>
      <c r="AZ10" s="29" t="s">
        <v>390</v>
      </c>
      <c r="BA10" s="34" t="s">
        <v>365</v>
      </c>
      <c r="BB10" s="29" t="s">
        <v>389</v>
      </c>
      <c r="BC10" s="29" t="s">
        <v>390</v>
      </c>
      <c r="BD10" s="34" t="s">
        <v>365</v>
      </c>
      <c r="BE10" s="29" t="s">
        <v>389</v>
      </c>
      <c r="BF10" s="29" t="s">
        <v>390</v>
      </c>
      <c r="BG10" s="34" t="s">
        <v>365</v>
      </c>
      <c r="BH10" s="29" t="s">
        <v>389</v>
      </c>
      <c r="BI10" s="29" t="s">
        <v>390</v>
      </c>
      <c r="BJ10" s="35" t="s">
        <v>792</v>
      </c>
      <c r="BK10" s="35" t="s">
        <v>793</v>
      </c>
      <c r="BL10" s="35" t="s">
        <v>794</v>
      </c>
      <c r="BM10" s="35" t="s">
        <v>816</v>
      </c>
      <c r="BN10" s="35" t="s">
        <v>817</v>
      </c>
      <c r="BO10" s="35" t="s">
        <v>818</v>
      </c>
    </row>
    <row r="11" spans="1:67" s="1" customFormat="1" ht="15" customHeight="1" x14ac:dyDescent="0.55000000000000004">
      <c r="A11" s="16">
        <v>5</v>
      </c>
      <c r="B11" s="17" t="s">
        <v>502</v>
      </c>
      <c r="C11" s="18">
        <v>9101</v>
      </c>
      <c r="D11" s="17" t="s">
        <v>559</v>
      </c>
      <c r="E11" s="8">
        <v>6467</v>
      </c>
      <c r="F11" s="8">
        <v>5627</v>
      </c>
      <c r="G11" s="93">
        <f>IF(E11=0,"N/A",F11/E11)</f>
        <v>0.87010978815524975</v>
      </c>
      <c r="H11" s="8">
        <v>671</v>
      </c>
      <c r="I11" s="8">
        <v>456</v>
      </c>
      <c r="J11" s="93">
        <f>IF(H11=0,"N/A",I11/H11)</f>
        <v>0.67958271236959766</v>
      </c>
      <c r="K11" s="8">
        <v>7138</v>
      </c>
      <c r="L11" s="8">
        <v>6083</v>
      </c>
      <c r="M11" s="93">
        <f>IF(K11=0,"N/A",L11/K11)</f>
        <v>0.85219949565704678</v>
      </c>
      <c r="N11" s="8">
        <v>7584</v>
      </c>
      <c r="O11" s="8">
        <v>6733</v>
      </c>
      <c r="P11" s="93">
        <f>IF(N11=0,"N/A",O11/N11)</f>
        <v>0.88779008438818563</v>
      </c>
      <c r="Q11" s="8">
        <v>14722</v>
      </c>
      <c r="R11" s="8">
        <v>12816</v>
      </c>
      <c r="S11" s="93">
        <f>IF(Q11=0,"N/A",R11/Q11)</f>
        <v>0.870533894851243</v>
      </c>
      <c r="T11" s="8">
        <v>288</v>
      </c>
      <c r="U11" s="8">
        <v>347</v>
      </c>
      <c r="V11" s="93">
        <f>IF(T11=0,"N/A",U11/T11)</f>
        <v>1.2048611111111112</v>
      </c>
      <c r="W11" s="8">
        <v>150</v>
      </c>
      <c r="X11" s="8">
        <v>187</v>
      </c>
      <c r="Y11" s="93">
        <f>IF(W11=0,"N/A",X11/W11)</f>
        <v>1.2466666666666666</v>
      </c>
      <c r="Z11" s="8">
        <v>250</v>
      </c>
      <c r="AA11" s="8">
        <v>186</v>
      </c>
      <c r="AB11" s="93">
        <f>IF(Z11=0,"N/A",AA11/Z11)</f>
        <v>0.74399999999999999</v>
      </c>
      <c r="AC11" s="8">
        <v>3560</v>
      </c>
      <c r="AD11" s="8">
        <v>2437</v>
      </c>
      <c r="AE11" s="93">
        <f>IF(AC11=0,"N/A",AD11/AC11)</f>
        <v>0.68455056179775275</v>
      </c>
      <c r="AF11" s="8">
        <v>60</v>
      </c>
      <c r="AG11" s="8">
        <v>106</v>
      </c>
      <c r="AH11" s="93">
        <f>IF(AF11=0,"N/A",AG11/AF11)</f>
        <v>1.7666666666666666</v>
      </c>
      <c r="AI11" s="8">
        <v>2392</v>
      </c>
      <c r="AJ11" s="8">
        <v>2375</v>
      </c>
      <c r="AK11" s="93">
        <f>IF(AI11=0,"N/A",AJ11/AI11)</f>
        <v>0.99289297658862874</v>
      </c>
      <c r="AL11" s="8">
        <v>4</v>
      </c>
      <c r="AM11" s="8">
        <v>33</v>
      </c>
      <c r="AN11" s="93">
        <f>IF(AL11=0,"N/A",AM11/AL11)</f>
        <v>8.25</v>
      </c>
      <c r="AO11" s="8">
        <v>46</v>
      </c>
      <c r="AP11" s="8">
        <v>154</v>
      </c>
      <c r="AQ11" s="93">
        <f>IF(AO11=0,"N/A",AP11/AO11)</f>
        <v>3.347826086956522</v>
      </c>
      <c r="AR11" s="8">
        <v>0</v>
      </c>
      <c r="AS11" s="8">
        <v>0</v>
      </c>
      <c r="AT11" s="93" t="str">
        <f>IF(AR11=0,"N/A",AS11/AR11)</f>
        <v>N/A</v>
      </c>
      <c r="AU11" s="8">
        <v>0</v>
      </c>
      <c r="AV11" s="8">
        <v>1</v>
      </c>
      <c r="AW11" s="93" t="str">
        <f>IF(AU11=0,"N/A",AV11/AU11)</f>
        <v>N/A</v>
      </c>
      <c r="AX11" s="8">
        <v>12</v>
      </c>
      <c r="AY11" s="8">
        <v>4</v>
      </c>
      <c r="AZ11" s="93">
        <f>IF(AX11=0,"N/A",AY11/AX11)</f>
        <v>0.33333333333333331</v>
      </c>
      <c r="BA11" s="8">
        <v>493</v>
      </c>
      <c r="BB11" s="8">
        <v>548</v>
      </c>
      <c r="BC11" s="93">
        <f>IF(BA11=0,"N/A",BB11/BA11)</f>
        <v>1.1115618661257607</v>
      </c>
      <c r="BD11" s="8">
        <v>329</v>
      </c>
      <c r="BE11" s="8">
        <v>314</v>
      </c>
      <c r="BF11" s="93">
        <f>IF(BD11=0,"N/A",BE11/BD11)</f>
        <v>0.95440729483282671</v>
      </c>
      <c r="BG11" s="8">
        <v>0</v>
      </c>
      <c r="BH11" s="8">
        <v>0</v>
      </c>
      <c r="BI11" s="93" t="str">
        <f>IF(BG11=0,"N/A",BH11/BG11)</f>
        <v>N/A</v>
      </c>
      <c r="BJ11" s="25">
        <v>12</v>
      </c>
      <c r="BK11" s="25">
        <v>12</v>
      </c>
      <c r="BL11" s="93">
        <f>IF(BJ11=0,"N/A",BK11/BJ11)</f>
        <v>1</v>
      </c>
      <c r="BM11" s="25">
        <v>6</v>
      </c>
      <c r="BN11" s="25">
        <v>6</v>
      </c>
      <c r="BO11" s="93">
        <f>IF(BM11=0,"N/A",BN11/BM11)</f>
        <v>1</v>
      </c>
    </row>
    <row r="12" spans="1:67" s="1" customFormat="1" ht="15" customHeight="1" x14ac:dyDescent="0.55000000000000004">
      <c r="A12" s="16">
        <v>5</v>
      </c>
      <c r="B12" s="17" t="s">
        <v>502</v>
      </c>
      <c r="C12" s="18">
        <v>9127</v>
      </c>
      <c r="D12" s="17" t="s">
        <v>560</v>
      </c>
      <c r="E12" s="8">
        <v>1879</v>
      </c>
      <c r="F12" s="8">
        <v>7828</v>
      </c>
      <c r="G12" s="93">
        <f t="shared" ref="G12:G75" si="0">IF(E12=0,"N/A",F12/E12)</f>
        <v>4.1660457690260779</v>
      </c>
      <c r="H12" s="8">
        <v>185</v>
      </c>
      <c r="I12" s="8">
        <v>145</v>
      </c>
      <c r="J12" s="93">
        <f t="shared" ref="J12:J75" si="1">IF(H12=0,"N/A",I12/H12)</f>
        <v>0.78378378378378377</v>
      </c>
      <c r="K12" s="8">
        <v>2064</v>
      </c>
      <c r="L12" s="8">
        <v>7973</v>
      </c>
      <c r="M12" s="93">
        <f t="shared" ref="M12:M75" si="2">IF(K12=0,"N/A",L12/K12)</f>
        <v>3.8628875968992249</v>
      </c>
      <c r="N12" s="8">
        <v>4471</v>
      </c>
      <c r="O12" s="8">
        <v>2644</v>
      </c>
      <c r="P12" s="93">
        <f t="shared" ref="P12:P75" si="3">IF(N12=0,"N/A",O12/N12)</f>
        <v>0.59136658465667635</v>
      </c>
      <c r="Q12" s="8">
        <v>6535</v>
      </c>
      <c r="R12" s="8">
        <v>10617</v>
      </c>
      <c r="S12" s="93">
        <f t="shared" ref="S12:S75" si="4">IF(Q12=0,"N/A",R12/Q12)</f>
        <v>1.6246365723029839</v>
      </c>
      <c r="T12" s="8">
        <v>90</v>
      </c>
      <c r="U12" s="8">
        <v>34</v>
      </c>
      <c r="V12" s="93">
        <f t="shared" ref="V12:V75" si="5">IF(T12=0,"N/A",U12/T12)</f>
        <v>0.37777777777777777</v>
      </c>
      <c r="W12" s="8">
        <v>110</v>
      </c>
      <c r="X12" s="8">
        <v>32</v>
      </c>
      <c r="Y12" s="93">
        <f t="shared" ref="Y12:Y75" si="6">IF(W12=0,"N/A",X12/W12)</f>
        <v>0.29090909090909089</v>
      </c>
      <c r="Z12" s="8">
        <v>0</v>
      </c>
      <c r="AA12" s="8">
        <v>5</v>
      </c>
      <c r="AB12" s="93" t="str">
        <f t="shared" ref="AB12:AB75" si="7">IF(Z12=0,"N/A",AA12/Z12)</f>
        <v>N/A</v>
      </c>
      <c r="AC12" s="8">
        <v>2432</v>
      </c>
      <c r="AD12" s="8">
        <v>1745</v>
      </c>
      <c r="AE12" s="93">
        <f t="shared" ref="AE12:AE75" si="8">IF(AC12=0,"N/A",AD12/AC12)</f>
        <v>0.71751644736842102</v>
      </c>
      <c r="AF12" s="8">
        <v>0</v>
      </c>
      <c r="AG12" s="8">
        <v>0</v>
      </c>
      <c r="AH12" s="93" t="str">
        <f t="shared" ref="AH12:AH75" si="9">IF(AF12=0,"N/A",AG12/AF12)</f>
        <v>N/A</v>
      </c>
      <c r="AI12" s="8">
        <v>429</v>
      </c>
      <c r="AJ12" s="8">
        <v>395</v>
      </c>
      <c r="AK12" s="93">
        <f t="shared" ref="AK12:AK75" si="10">IF(AI12=0,"N/A",AJ12/AI12)</f>
        <v>0.92074592074592077</v>
      </c>
      <c r="AL12" s="8">
        <v>76</v>
      </c>
      <c r="AM12" s="8">
        <v>17</v>
      </c>
      <c r="AN12" s="93">
        <f t="shared" ref="AN12:AN75" si="11">IF(AL12=0,"N/A",AM12/AL12)</f>
        <v>0.22368421052631579</v>
      </c>
      <c r="AO12" s="8">
        <v>512</v>
      </c>
      <c r="AP12" s="8">
        <v>53</v>
      </c>
      <c r="AQ12" s="93">
        <f t="shared" ref="AQ12:AQ75" si="12">IF(AO12=0,"N/A",AP12/AO12)</f>
        <v>0.103515625</v>
      </c>
      <c r="AR12" s="8">
        <v>0</v>
      </c>
      <c r="AS12" s="8">
        <v>0</v>
      </c>
      <c r="AT12" s="93" t="str">
        <f t="shared" ref="AT12:AT75" si="13">IF(AR12=0,"N/A",AS12/AR12)</f>
        <v>N/A</v>
      </c>
      <c r="AU12" s="8">
        <v>0</v>
      </c>
      <c r="AV12" s="8">
        <v>0</v>
      </c>
      <c r="AW12" s="93" t="str">
        <f t="shared" ref="AW12:AW75" si="14">IF(AU12=0,"N/A",AV12/AU12)</f>
        <v>N/A</v>
      </c>
      <c r="AX12" s="8">
        <v>3</v>
      </c>
      <c r="AY12" s="8">
        <v>13</v>
      </c>
      <c r="AZ12" s="93">
        <f t="shared" ref="AZ12:AZ75" si="15">IF(AX12=0,"N/A",AY12/AX12)</f>
        <v>4.333333333333333</v>
      </c>
      <c r="BA12" s="8">
        <v>197</v>
      </c>
      <c r="BB12" s="8">
        <v>142</v>
      </c>
      <c r="BC12" s="93">
        <f t="shared" ref="BC12:BC75" si="16">IF(BA12=0,"N/A",BB12/BA12)</f>
        <v>0.7208121827411168</v>
      </c>
      <c r="BD12" s="8">
        <v>622</v>
      </c>
      <c r="BE12" s="8">
        <v>202</v>
      </c>
      <c r="BF12" s="93">
        <f t="shared" ref="BF12:BF75" si="17">IF(BD12=0,"N/A",BE12/BD12)</f>
        <v>0.32475884244372988</v>
      </c>
      <c r="BG12" s="8">
        <v>0</v>
      </c>
      <c r="BH12" s="8">
        <v>0</v>
      </c>
      <c r="BI12" s="93" t="str">
        <f t="shared" ref="BI12:BI75" si="18">IF(BG12=0,"N/A",BH12/BG12)</f>
        <v>N/A</v>
      </c>
      <c r="BJ12" s="25">
        <v>5</v>
      </c>
      <c r="BK12" s="25">
        <v>5</v>
      </c>
      <c r="BL12" s="93">
        <f t="shared" ref="BL12:BL75" si="19">IF(BJ12=0,"N/A",BK12/BJ12)</f>
        <v>1</v>
      </c>
      <c r="BM12" s="25">
        <v>5</v>
      </c>
      <c r="BN12" s="25">
        <v>5</v>
      </c>
      <c r="BO12" s="93">
        <f t="shared" ref="BO12:BO75" si="20">IF(BM12=0,"N/A",BN12/BM12)</f>
        <v>1</v>
      </c>
    </row>
    <row r="13" spans="1:67" s="1" customFormat="1" ht="15" customHeight="1" x14ac:dyDescent="0.55000000000000004">
      <c r="A13" s="16">
        <v>5</v>
      </c>
      <c r="B13" s="17" t="s">
        <v>502</v>
      </c>
      <c r="C13" s="18">
        <v>9201</v>
      </c>
      <c r="D13" s="17" t="s">
        <v>561</v>
      </c>
      <c r="E13" s="8">
        <v>1398</v>
      </c>
      <c r="F13" s="8">
        <v>4980</v>
      </c>
      <c r="G13" s="93">
        <f t="shared" si="0"/>
        <v>3.5622317596566524</v>
      </c>
      <c r="H13" s="8">
        <v>660</v>
      </c>
      <c r="I13" s="8">
        <v>439</v>
      </c>
      <c r="J13" s="93">
        <f t="shared" si="1"/>
        <v>0.66515151515151516</v>
      </c>
      <c r="K13" s="8">
        <v>2058</v>
      </c>
      <c r="L13" s="8">
        <v>5419</v>
      </c>
      <c r="M13" s="93">
        <f t="shared" si="2"/>
        <v>2.6331389698736638</v>
      </c>
      <c r="N13" s="8">
        <v>3478</v>
      </c>
      <c r="O13" s="8">
        <v>4512</v>
      </c>
      <c r="P13" s="93">
        <f t="shared" si="3"/>
        <v>1.2972972972972974</v>
      </c>
      <c r="Q13" s="8">
        <v>5536</v>
      </c>
      <c r="R13" s="8">
        <v>9931</v>
      </c>
      <c r="S13" s="93">
        <f t="shared" si="4"/>
        <v>1.7938945086705202</v>
      </c>
      <c r="T13" s="8">
        <v>275</v>
      </c>
      <c r="U13" s="8">
        <v>242</v>
      </c>
      <c r="V13" s="93">
        <f t="shared" si="5"/>
        <v>0.88</v>
      </c>
      <c r="W13" s="8">
        <v>70</v>
      </c>
      <c r="X13" s="8">
        <v>59</v>
      </c>
      <c r="Y13" s="93">
        <f t="shared" si="6"/>
        <v>0.84285714285714286</v>
      </c>
      <c r="Z13" s="8">
        <v>119</v>
      </c>
      <c r="AA13" s="8">
        <v>199</v>
      </c>
      <c r="AB13" s="93">
        <f t="shared" si="7"/>
        <v>1.6722689075630253</v>
      </c>
      <c r="AC13" s="8">
        <v>1126</v>
      </c>
      <c r="AD13" s="8">
        <v>1214</v>
      </c>
      <c r="AE13" s="93">
        <f t="shared" si="8"/>
        <v>1.0781527531083481</v>
      </c>
      <c r="AF13" s="8">
        <v>4</v>
      </c>
      <c r="AG13" s="8">
        <v>1</v>
      </c>
      <c r="AH13" s="93">
        <f t="shared" si="9"/>
        <v>0.25</v>
      </c>
      <c r="AI13" s="8">
        <v>1002</v>
      </c>
      <c r="AJ13" s="8">
        <v>837</v>
      </c>
      <c r="AK13" s="93">
        <f t="shared" si="10"/>
        <v>0.83532934131736525</v>
      </c>
      <c r="AL13" s="8">
        <v>4</v>
      </c>
      <c r="AM13" s="8">
        <v>8</v>
      </c>
      <c r="AN13" s="93">
        <f t="shared" si="11"/>
        <v>2</v>
      </c>
      <c r="AO13" s="8">
        <v>43</v>
      </c>
      <c r="AP13" s="8">
        <v>73</v>
      </c>
      <c r="AQ13" s="93">
        <f t="shared" si="12"/>
        <v>1.6976744186046511</v>
      </c>
      <c r="AR13" s="8">
        <v>0</v>
      </c>
      <c r="AS13" s="8">
        <v>0</v>
      </c>
      <c r="AT13" s="93" t="str">
        <f t="shared" si="13"/>
        <v>N/A</v>
      </c>
      <c r="AU13" s="8">
        <v>0</v>
      </c>
      <c r="AV13" s="8">
        <v>25</v>
      </c>
      <c r="AW13" s="93" t="str">
        <f t="shared" si="14"/>
        <v>N/A</v>
      </c>
      <c r="AX13" s="8">
        <v>4</v>
      </c>
      <c r="AY13" s="8">
        <v>0</v>
      </c>
      <c r="AZ13" s="93">
        <f t="shared" si="15"/>
        <v>0</v>
      </c>
      <c r="BA13" s="8">
        <v>551</v>
      </c>
      <c r="BB13" s="8">
        <v>1624</v>
      </c>
      <c r="BC13" s="93">
        <f t="shared" si="16"/>
        <v>2.9473684210526314</v>
      </c>
      <c r="BD13" s="8">
        <v>280</v>
      </c>
      <c r="BE13" s="8">
        <v>176</v>
      </c>
      <c r="BF13" s="93">
        <f t="shared" si="17"/>
        <v>0.62857142857142856</v>
      </c>
      <c r="BG13" s="8">
        <v>0</v>
      </c>
      <c r="BH13" s="8">
        <v>0</v>
      </c>
      <c r="BI13" s="93" t="str">
        <f t="shared" si="18"/>
        <v>N/A</v>
      </c>
      <c r="BJ13" s="25">
        <v>5</v>
      </c>
      <c r="BK13" s="25">
        <v>5</v>
      </c>
      <c r="BL13" s="93">
        <f t="shared" si="19"/>
        <v>1</v>
      </c>
      <c r="BM13" s="25">
        <v>7</v>
      </c>
      <c r="BN13" s="25">
        <v>7</v>
      </c>
      <c r="BO13" s="93">
        <f t="shared" si="20"/>
        <v>1</v>
      </c>
    </row>
    <row r="14" spans="1:67" s="1" customFormat="1" ht="15" customHeight="1" x14ac:dyDescent="0.55000000000000004">
      <c r="A14" s="16">
        <v>5</v>
      </c>
      <c r="B14" s="17" t="s">
        <v>502</v>
      </c>
      <c r="C14" s="18">
        <v>9202</v>
      </c>
      <c r="D14" s="17" t="s">
        <v>562</v>
      </c>
      <c r="E14" s="8">
        <v>1794</v>
      </c>
      <c r="F14" s="8">
        <v>3572</v>
      </c>
      <c r="G14" s="93">
        <f t="shared" si="0"/>
        <v>1.9910813823857303</v>
      </c>
      <c r="H14" s="8">
        <v>403</v>
      </c>
      <c r="I14" s="8">
        <v>322</v>
      </c>
      <c r="J14" s="93">
        <f t="shared" si="1"/>
        <v>0.79900744416873448</v>
      </c>
      <c r="K14" s="8">
        <v>2197</v>
      </c>
      <c r="L14" s="8">
        <v>3894</v>
      </c>
      <c r="M14" s="93">
        <f t="shared" si="2"/>
        <v>1.7724169321802459</v>
      </c>
      <c r="N14" s="8">
        <v>8443</v>
      </c>
      <c r="O14" s="8">
        <v>2734</v>
      </c>
      <c r="P14" s="93">
        <f t="shared" si="3"/>
        <v>0.32381854790951081</v>
      </c>
      <c r="Q14" s="8">
        <v>10640</v>
      </c>
      <c r="R14" s="8">
        <v>6628</v>
      </c>
      <c r="S14" s="93">
        <f t="shared" si="4"/>
        <v>0.62293233082706767</v>
      </c>
      <c r="T14" s="8">
        <v>266</v>
      </c>
      <c r="U14" s="8">
        <v>176</v>
      </c>
      <c r="V14" s="93">
        <f t="shared" si="5"/>
        <v>0.66165413533834583</v>
      </c>
      <c r="W14" s="8">
        <v>0</v>
      </c>
      <c r="X14" s="8">
        <v>36</v>
      </c>
      <c r="Y14" s="93" t="str">
        <f t="shared" si="6"/>
        <v>N/A</v>
      </c>
      <c r="Z14" s="8">
        <v>60</v>
      </c>
      <c r="AA14" s="8">
        <v>39</v>
      </c>
      <c r="AB14" s="93">
        <f t="shared" si="7"/>
        <v>0.65</v>
      </c>
      <c r="AC14" s="8">
        <v>862</v>
      </c>
      <c r="AD14" s="8">
        <v>681</v>
      </c>
      <c r="AE14" s="93">
        <f t="shared" si="8"/>
        <v>0.79002320185614849</v>
      </c>
      <c r="AF14" s="8">
        <v>0</v>
      </c>
      <c r="AG14" s="8">
        <v>0</v>
      </c>
      <c r="AH14" s="93" t="str">
        <f t="shared" si="9"/>
        <v>N/A</v>
      </c>
      <c r="AI14" s="8">
        <v>7018</v>
      </c>
      <c r="AJ14" s="8">
        <v>1467</v>
      </c>
      <c r="AK14" s="93">
        <f t="shared" si="10"/>
        <v>0.20903391279566827</v>
      </c>
      <c r="AL14" s="8">
        <v>3</v>
      </c>
      <c r="AM14" s="8">
        <v>8</v>
      </c>
      <c r="AN14" s="93">
        <f t="shared" si="11"/>
        <v>2.6666666666666665</v>
      </c>
      <c r="AO14" s="8">
        <v>34</v>
      </c>
      <c r="AP14" s="8">
        <v>52</v>
      </c>
      <c r="AQ14" s="93">
        <f t="shared" si="12"/>
        <v>1.5294117647058822</v>
      </c>
      <c r="AR14" s="8">
        <v>0</v>
      </c>
      <c r="AS14" s="8">
        <v>4</v>
      </c>
      <c r="AT14" s="93" t="str">
        <f t="shared" si="13"/>
        <v>N/A</v>
      </c>
      <c r="AU14" s="8">
        <v>0</v>
      </c>
      <c r="AV14" s="8">
        <v>0</v>
      </c>
      <c r="AW14" s="93" t="str">
        <f t="shared" si="14"/>
        <v>N/A</v>
      </c>
      <c r="AX14" s="8">
        <v>12</v>
      </c>
      <c r="AY14" s="8">
        <v>4</v>
      </c>
      <c r="AZ14" s="93">
        <f t="shared" si="15"/>
        <v>0.33333333333333331</v>
      </c>
      <c r="BA14" s="8">
        <v>120</v>
      </c>
      <c r="BB14" s="8">
        <v>202</v>
      </c>
      <c r="BC14" s="93">
        <f t="shared" si="16"/>
        <v>1.6833333333333333</v>
      </c>
      <c r="BD14" s="8">
        <v>68</v>
      </c>
      <c r="BE14" s="8">
        <v>58</v>
      </c>
      <c r="BF14" s="93">
        <f t="shared" si="17"/>
        <v>0.8529411764705882</v>
      </c>
      <c r="BG14" s="8">
        <v>0</v>
      </c>
      <c r="BH14" s="8">
        <v>0</v>
      </c>
      <c r="BI14" s="93" t="str">
        <f t="shared" si="18"/>
        <v>N/A</v>
      </c>
      <c r="BJ14" s="25">
        <v>5</v>
      </c>
      <c r="BK14" s="25">
        <v>5</v>
      </c>
      <c r="BL14" s="93">
        <f t="shared" si="19"/>
        <v>1</v>
      </c>
      <c r="BM14" s="25">
        <v>5</v>
      </c>
      <c r="BN14" s="25">
        <v>5</v>
      </c>
      <c r="BO14" s="93">
        <f t="shared" si="20"/>
        <v>1</v>
      </c>
    </row>
    <row r="15" spans="1:67" s="1" customFormat="1" ht="15" customHeight="1" x14ac:dyDescent="0.55000000000000004">
      <c r="A15" s="16">
        <v>5</v>
      </c>
      <c r="B15" s="17" t="s">
        <v>502</v>
      </c>
      <c r="C15" s="18">
        <v>9203</v>
      </c>
      <c r="D15" s="17" t="s">
        <v>563</v>
      </c>
      <c r="E15" s="8">
        <v>2518</v>
      </c>
      <c r="F15" s="8">
        <v>8394</v>
      </c>
      <c r="G15" s="93">
        <f t="shared" si="0"/>
        <v>3.3335980937251786</v>
      </c>
      <c r="H15" s="8">
        <v>755</v>
      </c>
      <c r="I15" s="8">
        <v>423</v>
      </c>
      <c r="J15" s="93">
        <f t="shared" si="1"/>
        <v>0.56026490066225165</v>
      </c>
      <c r="K15" s="8">
        <v>3273</v>
      </c>
      <c r="L15" s="8">
        <v>8817</v>
      </c>
      <c r="M15" s="93">
        <f t="shared" si="2"/>
        <v>2.693858845096242</v>
      </c>
      <c r="N15" s="8">
        <v>7342</v>
      </c>
      <c r="O15" s="8">
        <v>7297</v>
      </c>
      <c r="P15" s="93">
        <f t="shared" si="3"/>
        <v>0.99387087986924538</v>
      </c>
      <c r="Q15" s="8">
        <v>10615</v>
      </c>
      <c r="R15" s="8">
        <v>16114</v>
      </c>
      <c r="S15" s="93">
        <f t="shared" si="4"/>
        <v>1.5180405087140838</v>
      </c>
      <c r="T15" s="8">
        <v>101</v>
      </c>
      <c r="U15" s="8">
        <v>25</v>
      </c>
      <c r="V15" s="93">
        <f t="shared" si="5"/>
        <v>0.24752475247524752</v>
      </c>
      <c r="W15" s="8">
        <v>116</v>
      </c>
      <c r="X15" s="8">
        <v>32</v>
      </c>
      <c r="Y15" s="93">
        <f t="shared" si="6"/>
        <v>0.27586206896551724</v>
      </c>
      <c r="Z15" s="8">
        <v>111</v>
      </c>
      <c r="AA15" s="8">
        <v>367</v>
      </c>
      <c r="AB15" s="93">
        <f t="shared" si="7"/>
        <v>3.3063063063063063</v>
      </c>
      <c r="AC15" s="8">
        <v>5436</v>
      </c>
      <c r="AD15" s="8">
        <v>6048</v>
      </c>
      <c r="AE15" s="93">
        <f t="shared" si="8"/>
        <v>1.1125827814569536</v>
      </c>
      <c r="AF15" s="8">
        <v>4</v>
      </c>
      <c r="AG15" s="8">
        <v>1</v>
      </c>
      <c r="AH15" s="93">
        <f t="shared" si="9"/>
        <v>0.25</v>
      </c>
      <c r="AI15" s="8">
        <v>459</v>
      </c>
      <c r="AJ15" s="8">
        <v>237</v>
      </c>
      <c r="AK15" s="93">
        <f t="shared" si="10"/>
        <v>0.5163398692810458</v>
      </c>
      <c r="AL15" s="8">
        <v>9</v>
      </c>
      <c r="AM15" s="8">
        <v>15</v>
      </c>
      <c r="AN15" s="93">
        <f t="shared" si="11"/>
        <v>1.6666666666666667</v>
      </c>
      <c r="AO15" s="8">
        <v>85</v>
      </c>
      <c r="AP15" s="8">
        <v>80</v>
      </c>
      <c r="AQ15" s="93">
        <f t="shared" si="12"/>
        <v>0.94117647058823528</v>
      </c>
      <c r="AR15" s="8">
        <v>0</v>
      </c>
      <c r="AS15" s="8">
        <v>2</v>
      </c>
      <c r="AT15" s="93" t="str">
        <f t="shared" si="13"/>
        <v>N/A</v>
      </c>
      <c r="AU15" s="8">
        <v>0</v>
      </c>
      <c r="AV15" s="8">
        <v>0</v>
      </c>
      <c r="AW15" s="93" t="str">
        <f t="shared" si="14"/>
        <v>N/A</v>
      </c>
      <c r="AX15" s="8">
        <v>9</v>
      </c>
      <c r="AY15" s="8">
        <v>47</v>
      </c>
      <c r="AZ15" s="93">
        <f t="shared" si="15"/>
        <v>5.2222222222222223</v>
      </c>
      <c r="BA15" s="8">
        <v>47</v>
      </c>
      <c r="BB15" s="8">
        <v>23</v>
      </c>
      <c r="BC15" s="93">
        <f t="shared" si="16"/>
        <v>0.48936170212765956</v>
      </c>
      <c r="BD15" s="8">
        <v>965</v>
      </c>
      <c r="BE15" s="8">
        <v>406</v>
      </c>
      <c r="BF15" s="93">
        <f t="shared" si="17"/>
        <v>0.42072538860103625</v>
      </c>
      <c r="BG15" s="8">
        <v>0</v>
      </c>
      <c r="BH15" s="8">
        <v>0</v>
      </c>
      <c r="BI15" s="93" t="str">
        <f t="shared" si="18"/>
        <v>N/A</v>
      </c>
      <c r="BJ15" s="25">
        <v>5</v>
      </c>
      <c r="BK15" s="25">
        <v>5</v>
      </c>
      <c r="BL15" s="93">
        <f t="shared" si="19"/>
        <v>1</v>
      </c>
      <c r="BM15" s="25">
        <v>6</v>
      </c>
      <c r="BN15" s="25">
        <v>6</v>
      </c>
      <c r="BO15" s="93">
        <f t="shared" si="20"/>
        <v>1</v>
      </c>
    </row>
    <row r="16" spans="1:67" s="1" customFormat="1" ht="15" customHeight="1" x14ac:dyDescent="0.55000000000000004">
      <c r="A16" s="16">
        <v>5</v>
      </c>
      <c r="B16" s="17" t="s">
        <v>502</v>
      </c>
      <c r="C16" s="18">
        <v>9204</v>
      </c>
      <c r="D16" s="17" t="s">
        <v>564</v>
      </c>
      <c r="E16" s="8">
        <v>2844</v>
      </c>
      <c r="F16" s="8">
        <v>8334</v>
      </c>
      <c r="G16" s="93">
        <f t="shared" si="0"/>
        <v>2.9303797468354431</v>
      </c>
      <c r="H16" s="8">
        <v>454</v>
      </c>
      <c r="I16" s="8">
        <v>401</v>
      </c>
      <c r="J16" s="93">
        <f t="shared" si="1"/>
        <v>0.88325991189427311</v>
      </c>
      <c r="K16" s="8">
        <v>3298</v>
      </c>
      <c r="L16" s="8">
        <v>8735</v>
      </c>
      <c r="M16" s="93">
        <f t="shared" si="2"/>
        <v>2.6485748938750757</v>
      </c>
      <c r="N16" s="8">
        <v>4442</v>
      </c>
      <c r="O16" s="8">
        <v>3282</v>
      </c>
      <c r="P16" s="93">
        <f t="shared" si="3"/>
        <v>0.73885637100405221</v>
      </c>
      <c r="Q16" s="8">
        <v>7740</v>
      </c>
      <c r="R16" s="8">
        <v>12017</v>
      </c>
      <c r="S16" s="93">
        <f t="shared" si="4"/>
        <v>1.5525839793281653</v>
      </c>
      <c r="T16" s="8">
        <v>308</v>
      </c>
      <c r="U16" s="8">
        <v>158</v>
      </c>
      <c r="V16" s="93">
        <f t="shared" si="5"/>
        <v>0.51298701298701299</v>
      </c>
      <c r="W16" s="8">
        <v>53</v>
      </c>
      <c r="X16" s="8">
        <v>107</v>
      </c>
      <c r="Y16" s="93">
        <f t="shared" si="6"/>
        <v>2.0188679245283021</v>
      </c>
      <c r="Z16" s="8">
        <v>10</v>
      </c>
      <c r="AA16" s="8">
        <v>19</v>
      </c>
      <c r="AB16" s="93">
        <f t="shared" si="7"/>
        <v>1.9</v>
      </c>
      <c r="AC16" s="8">
        <v>3257</v>
      </c>
      <c r="AD16" s="8">
        <v>2003</v>
      </c>
      <c r="AE16" s="93">
        <f t="shared" si="8"/>
        <v>0.61498311329444277</v>
      </c>
      <c r="AF16" s="8">
        <v>3</v>
      </c>
      <c r="AG16" s="8">
        <v>11</v>
      </c>
      <c r="AH16" s="93">
        <f t="shared" si="9"/>
        <v>3.6666666666666665</v>
      </c>
      <c r="AI16" s="8">
        <v>378</v>
      </c>
      <c r="AJ16" s="8">
        <v>405</v>
      </c>
      <c r="AK16" s="93">
        <f t="shared" si="10"/>
        <v>1.0714285714285714</v>
      </c>
      <c r="AL16" s="8">
        <v>10</v>
      </c>
      <c r="AM16" s="8">
        <v>21</v>
      </c>
      <c r="AN16" s="93">
        <f t="shared" si="11"/>
        <v>2.1</v>
      </c>
      <c r="AO16" s="8">
        <v>130</v>
      </c>
      <c r="AP16" s="8">
        <v>129</v>
      </c>
      <c r="AQ16" s="93">
        <f t="shared" si="12"/>
        <v>0.99230769230769234</v>
      </c>
      <c r="AR16" s="8">
        <v>0</v>
      </c>
      <c r="AS16" s="8">
        <v>3</v>
      </c>
      <c r="AT16" s="93" t="str">
        <f t="shared" si="13"/>
        <v>N/A</v>
      </c>
      <c r="AU16" s="8">
        <v>0</v>
      </c>
      <c r="AV16" s="8">
        <v>3</v>
      </c>
      <c r="AW16" s="93" t="str">
        <f t="shared" si="14"/>
        <v>N/A</v>
      </c>
      <c r="AX16" s="8">
        <v>20</v>
      </c>
      <c r="AY16" s="8">
        <v>39</v>
      </c>
      <c r="AZ16" s="93">
        <f t="shared" si="15"/>
        <v>1.95</v>
      </c>
      <c r="BA16" s="8">
        <v>47</v>
      </c>
      <c r="BB16" s="8">
        <v>127</v>
      </c>
      <c r="BC16" s="93">
        <f t="shared" si="16"/>
        <v>2.7021276595744679</v>
      </c>
      <c r="BD16" s="8">
        <v>226</v>
      </c>
      <c r="BE16" s="8">
        <v>240</v>
      </c>
      <c r="BF16" s="93">
        <f t="shared" si="17"/>
        <v>1.0619469026548674</v>
      </c>
      <c r="BG16" s="8">
        <v>0</v>
      </c>
      <c r="BH16" s="8">
        <v>0</v>
      </c>
      <c r="BI16" s="93" t="str">
        <f t="shared" si="18"/>
        <v>N/A</v>
      </c>
      <c r="BJ16" s="25">
        <v>5</v>
      </c>
      <c r="BK16" s="25">
        <v>5</v>
      </c>
      <c r="BL16" s="93">
        <f t="shared" si="19"/>
        <v>1</v>
      </c>
      <c r="BM16" s="25">
        <v>5</v>
      </c>
      <c r="BN16" s="25">
        <v>5</v>
      </c>
      <c r="BO16" s="93">
        <f t="shared" si="20"/>
        <v>1</v>
      </c>
    </row>
    <row r="17" spans="1:67" s="1" customFormat="1" ht="15" customHeight="1" x14ac:dyDescent="0.55000000000000004">
      <c r="A17" s="16">
        <v>5</v>
      </c>
      <c r="B17" s="17" t="s">
        <v>502</v>
      </c>
      <c r="C17" s="18">
        <v>9205</v>
      </c>
      <c r="D17" s="17" t="s">
        <v>565</v>
      </c>
      <c r="E17" s="8">
        <v>3149</v>
      </c>
      <c r="F17" s="8">
        <v>5327</v>
      </c>
      <c r="G17" s="93">
        <f t="shared" si="0"/>
        <v>1.6916481422673866</v>
      </c>
      <c r="H17" s="8">
        <v>584</v>
      </c>
      <c r="I17" s="8">
        <v>427</v>
      </c>
      <c r="J17" s="93">
        <f t="shared" si="1"/>
        <v>0.73116438356164382</v>
      </c>
      <c r="K17" s="8">
        <v>3733</v>
      </c>
      <c r="L17" s="8">
        <v>5754</v>
      </c>
      <c r="M17" s="93">
        <f t="shared" si="2"/>
        <v>1.5413876238949906</v>
      </c>
      <c r="N17" s="8">
        <v>7514</v>
      </c>
      <c r="O17" s="8">
        <v>6081</v>
      </c>
      <c r="P17" s="93">
        <f t="shared" si="3"/>
        <v>0.80928932659036468</v>
      </c>
      <c r="Q17" s="8">
        <v>11247</v>
      </c>
      <c r="R17" s="8">
        <v>11835</v>
      </c>
      <c r="S17" s="93">
        <f t="shared" si="4"/>
        <v>1.0522806081621765</v>
      </c>
      <c r="T17" s="8">
        <v>551</v>
      </c>
      <c r="U17" s="8">
        <v>431</v>
      </c>
      <c r="V17" s="93">
        <f t="shared" si="5"/>
        <v>0.78221415607985478</v>
      </c>
      <c r="W17" s="8">
        <v>70</v>
      </c>
      <c r="X17" s="8">
        <v>49</v>
      </c>
      <c r="Y17" s="93">
        <f t="shared" si="6"/>
        <v>0.7</v>
      </c>
      <c r="Z17" s="8">
        <v>186</v>
      </c>
      <c r="AA17" s="8">
        <v>257</v>
      </c>
      <c r="AB17" s="93">
        <f t="shared" si="7"/>
        <v>1.381720430107527</v>
      </c>
      <c r="AC17" s="8">
        <v>2290</v>
      </c>
      <c r="AD17" s="8">
        <v>986</v>
      </c>
      <c r="AE17" s="93">
        <f t="shared" si="8"/>
        <v>0.43056768558951963</v>
      </c>
      <c r="AF17" s="8">
        <v>24</v>
      </c>
      <c r="AG17" s="8">
        <v>16</v>
      </c>
      <c r="AH17" s="93">
        <f t="shared" si="9"/>
        <v>0.66666666666666663</v>
      </c>
      <c r="AI17" s="8">
        <v>2646</v>
      </c>
      <c r="AJ17" s="8">
        <v>2628</v>
      </c>
      <c r="AK17" s="93">
        <f t="shared" si="10"/>
        <v>0.99319727891156462</v>
      </c>
      <c r="AL17" s="8">
        <v>14</v>
      </c>
      <c r="AM17" s="8">
        <v>21</v>
      </c>
      <c r="AN17" s="93">
        <f t="shared" si="11"/>
        <v>1.5</v>
      </c>
      <c r="AO17" s="8">
        <v>85</v>
      </c>
      <c r="AP17" s="8">
        <v>79</v>
      </c>
      <c r="AQ17" s="93">
        <f t="shared" si="12"/>
        <v>0.92941176470588238</v>
      </c>
      <c r="AR17" s="8">
        <v>0</v>
      </c>
      <c r="AS17" s="8">
        <v>1</v>
      </c>
      <c r="AT17" s="93" t="str">
        <f t="shared" si="13"/>
        <v>N/A</v>
      </c>
      <c r="AU17" s="8">
        <v>0</v>
      </c>
      <c r="AV17" s="8">
        <v>5</v>
      </c>
      <c r="AW17" s="93" t="str">
        <f t="shared" si="14"/>
        <v>N/A</v>
      </c>
      <c r="AX17" s="8">
        <v>9</v>
      </c>
      <c r="AY17" s="8">
        <v>0</v>
      </c>
      <c r="AZ17" s="93">
        <f t="shared" si="15"/>
        <v>0</v>
      </c>
      <c r="BA17" s="8">
        <v>785</v>
      </c>
      <c r="BB17" s="8">
        <v>1028</v>
      </c>
      <c r="BC17" s="93">
        <f t="shared" si="16"/>
        <v>1.3095541401273885</v>
      </c>
      <c r="BD17" s="8">
        <v>854</v>
      </c>
      <c r="BE17" s="8">
        <v>556</v>
      </c>
      <c r="BF17" s="93">
        <f t="shared" si="17"/>
        <v>0.65105386416861821</v>
      </c>
      <c r="BG17" s="8">
        <v>0</v>
      </c>
      <c r="BH17" s="8">
        <v>0</v>
      </c>
      <c r="BI17" s="93" t="str">
        <f t="shared" si="18"/>
        <v>N/A</v>
      </c>
      <c r="BJ17" s="25">
        <v>7</v>
      </c>
      <c r="BK17" s="25">
        <v>7</v>
      </c>
      <c r="BL17" s="93">
        <f t="shared" si="19"/>
        <v>1</v>
      </c>
      <c r="BM17" s="25">
        <v>5</v>
      </c>
      <c r="BN17" s="25">
        <v>5</v>
      </c>
      <c r="BO17" s="93">
        <f t="shared" si="20"/>
        <v>1</v>
      </c>
    </row>
    <row r="18" spans="1:67" s="1" customFormat="1" ht="15" customHeight="1" x14ac:dyDescent="0.55000000000000004">
      <c r="A18" s="16">
        <v>5</v>
      </c>
      <c r="B18" s="17" t="s">
        <v>502</v>
      </c>
      <c r="C18" s="18">
        <v>9206</v>
      </c>
      <c r="D18" s="17" t="s">
        <v>566</v>
      </c>
      <c r="E18" s="8">
        <v>3491</v>
      </c>
      <c r="F18" s="8">
        <v>11554</v>
      </c>
      <c r="G18" s="93">
        <f t="shared" si="0"/>
        <v>3.309653394442853</v>
      </c>
      <c r="H18" s="8">
        <v>941</v>
      </c>
      <c r="I18" s="8">
        <v>704</v>
      </c>
      <c r="J18" s="93">
        <f t="shared" si="1"/>
        <v>0.74814027630180657</v>
      </c>
      <c r="K18" s="8">
        <v>4432</v>
      </c>
      <c r="L18" s="8">
        <v>12258</v>
      </c>
      <c r="M18" s="93">
        <f t="shared" si="2"/>
        <v>2.7657942238267146</v>
      </c>
      <c r="N18" s="8">
        <v>11801</v>
      </c>
      <c r="O18" s="8">
        <v>8058</v>
      </c>
      <c r="P18" s="93">
        <f t="shared" si="3"/>
        <v>0.68282348953478522</v>
      </c>
      <c r="Q18" s="8">
        <v>16233</v>
      </c>
      <c r="R18" s="8">
        <v>20316</v>
      </c>
      <c r="S18" s="93">
        <f t="shared" si="4"/>
        <v>1.2515246719645168</v>
      </c>
      <c r="T18" s="8">
        <v>427</v>
      </c>
      <c r="U18" s="8">
        <v>171</v>
      </c>
      <c r="V18" s="93">
        <f t="shared" si="5"/>
        <v>0.40046838407494145</v>
      </c>
      <c r="W18" s="8">
        <v>126</v>
      </c>
      <c r="X18" s="8">
        <v>66</v>
      </c>
      <c r="Y18" s="93">
        <f t="shared" si="6"/>
        <v>0.52380952380952384</v>
      </c>
      <c r="Z18" s="8">
        <v>146</v>
      </c>
      <c r="AA18" s="8">
        <v>162</v>
      </c>
      <c r="AB18" s="93">
        <f t="shared" si="7"/>
        <v>1.1095890410958904</v>
      </c>
      <c r="AC18" s="8">
        <v>5633</v>
      </c>
      <c r="AD18" s="8">
        <v>2595</v>
      </c>
      <c r="AE18" s="93">
        <f t="shared" si="8"/>
        <v>0.46067814663589562</v>
      </c>
      <c r="AF18" s="8">
        <v>14</v>
      </c>
      <c r="AG18" s="8">
        <v>1</v>
      </c>
      <c r="AH18" s="93">
        <f t="shared" si="9"/>
        <v>7.1428571428571425E-2</v>
      </c>
      <c r="AI18" s="8">
        <v>2443</v>
      </c>
      <c r="AJ18" s="8">
        <v>2056</v>
      </c>
      <c r="AK18" s="93">
        <f t="shared" si="10"/>
        <v>0.84158821121571836</v>
      </c>
      <c r="AL18" s="8">
        <v>24</v>
      </c>
      <c r="AM18" s="8">
        <v>18</v>
      </c>
      <c r="AN18" s="93">
        <f t="shared" si="11"/>
        <v>0.75</v>
      </c>
      <c r="AO18" s="8">
        <v>104</v>
      </c>
      <c r="AP18" s="8">
        <v>69</v>
      </c>
      <c r="AQ18" s="93">
        <f t="shared" si="12"/>
        <v>0.66346153846153844</v>
      </c>
      <c r="AR18" s="8">
        <v>0</v>
      </c>
      <c r="AS18" s="8">
        <v>1</v>
      </c>
      <c r="AT18" s="93" t="str">
        <f t="shared" si="13"/>
        <v>N/A</v>
      </c>
      <c r="AU18" s="8">
        <v>0</v>
      </c>
      <c r="AV18" s="8">
        <v>3</v>
      </c>
      <c r="AW18" s="93" t="str">
        <f t="shared" si="14"/>
        <v>N/A</v>
      </c>
      <c r="AX18" s="8">
        <v>14</v>
      </c>
      <c r="AY18" s="8">
        <v>10</v>
      </c>
      <c r="AZ18" s="93">
        <f t="shared" si="15"/>
        <v>0.7142857142857143</v>
      </c>
      <c r="BA18" s="8">
        <v>325</v>
      </c>
      <c r="BB18" s="8">
        <v>416</v>
      </c>
      <c r="BC18" s="93">
        <f t="shared" si="16"/>
        <v>1.28</v>
      </c>
      <c r="BD18" s="8">
        <v>2545</v>
      </c>
      <c r="BE18" s="8">
        <v>2313</v>
      </c>
      <c r="BF18" s="93">
        <f t="shared" si="17"/>
        <v>0.90884086444007861</v>
      </c>
      <c r="BG18" s="8">
        <v>0</v>
      </c>
      <c r="BH18" s="8">
        <v>0</v>
      </c>
      <c r="BI18" s="93" t="str">
        <f t="shared" si="18"/>
        <v>N/A</v>
      </c>
      <c r="BJ18" s="25">
        <v>5</v>
      </c>
      <c r="BK18" s="25">
        <v>5</v>
      </c>
      <c r="BL18" s="93">
        <f t="shared" si="19"/>
        <v>1</v>
      </c>
      <c r="BM18" s="25">
        <v>5</v>
      </c>
      <c r="BN18" s="25">
        <v>5</v>
      </c>
      <c r="BO18" s="93">
        <f t="shared" si="20"/>
        <v>1</v>
      </c>
    </row>
    <row r="19" spans="1:67" s="1" customFormat="1" ht="15" customHeight="1" x14ac:dyDescent="0.55000000000000004">
      <c r="A19" s="16">
        <v>5</v>
      </c>
      <c r="B19" s="17" t="s">
        <v>502</v>
      </c>
      <c r="C19" s="18">
        <v>9301</v>
      </c>
      <c r="D19" s="17" t="s">
        <v>567</v>
      </c>
      <c r="E19" s="8">
        <v>3742</v>
      </c>
      <c r="F19" s="8">
        <v>7870</v>
      </c>
      <c r="G19" s="93">
        <f t="shared" si="0"/>
        <v>2.1031533939070015</v>
      </c>
      <c r="H19" s="8">
        <v>633</v>
      </c>
      <c r="I19" s="8">
        <v>335</v>
      </c>
      <c r="J19" s="93">
        <f t="shared" si="1"/>
        <v>0.52922590837282779</v>
      </c>
      <c r="K19" s="8">
        <v>4375</v>
      </c>
      <c r="L19" s="8">
        <v>8205</v>
      </c>
      <c r="M19" s="93">
        <f t="shared" si="2"/>
        <v>1.8754285714285714</v>
      </c>
      <c r="N19" s="8">
        <v>9749</v>
      </c>
      <c r="O19" s="8">
        <v>10889</v>
      </c>
      <c r="P19" s="93">
        <f t="shared" si="3"/>
        <v>1.1169350702636167</v>
      </c>
      <c r="Q19" s="8">
        <v>14124</v>
      </c>
      <c r="R19" s="8">
        <v>19094</v>
      </c>
      <c r="S19" s="93">
        <f t="shared" si="4"/>
        <v>1.3518833191730388</v>
      </c>
      <c r="T19" s="8">
        <v>253</v>
      </c>
      <c r="U19" s="8">
        <v>117</v>
      </c>
      <c r="V19" s="93">
        <f t="shared" si="5"/>
        <v>0.46245059288537549</v>
      </c>
      <c r="W19" s="8">
        <v>90</v>
      </c>
      <c r="X19" s="8">
        <v>78</v>
      </c>
      <c r="Y19" s="93">
        <f t="shared" si="6"/>
        <v>0.8666666666666667</v>
      </c>
      <c r="Z19" s="8">
        <v>19</v>
      </c>
      <c r="AA19" s="8">
        <v>11</v>
      </c>
      <c r="AB19" s="93">
        <f t="shared" si="7"/>
        <v>0.57894736842105265</v>
      </c>
      <c r="AC19" s="8">
        <v>7416</v>
      </c>
      <c r="AD19" s="8">
        <v>9135</v>
      </c>
      <c r="AE19" s="93">
        <f t="shared" si="8"/>
        <v>1.2317961165048543</v>
      </c>
      <c r="AF19" s="8">
        <v>7</v>
      </c>
      <c r="AG19" s="8">
        <v>6</v>
      </c>
      <c r="AH19" s="93">
        <f t="shared" si="9"/>
        <v>0.8571428571428571</v>
      </c>
      <c r="AI19" s="8">
        <v>1118</v>
      </c>
      <c r="AJ19" s="8">
        <v>943</v>
      </c>
      <c r="AK19" s="93">
        <f t="shared" si="10"/>
        <v>0.84347048300536676</v>
      </c>
      <c r="AL19" s="8">
        <v>6</v>
      </c>
      <c r="AM19" s="8">
        <v>22</v>
      </c>
      <c r="AN19" s="93">
        <f t="shared" si="11"/>
        <v>3.6666666666666665</v>
      </c>
      <c r="AO19" s="8">
        <v>155</v>
      </c>
      <c r="AP19" s="8">
        <v>178</v>
      </c>
      <c r="AQ19" s="93">
        <f t="shared" si="12"/>
        <v>1.1483870967741936</v>
      </c>
      <c r="AR19" s="8">
        <v>0</v>
      </c>
      <c r="AS19" s="8">
        <v>15</v>
      </c>
      <c r="AT19" s="93" t="str">
        <f t="shared" si="13"/>
        <v>N/A</v>
      </c>
      <c r="AU19" s="8">
        <v>0</v>
      </c>
      <c r="AV19" s="8">
        <v>2</v>
      </c>
      <c r="AW19" s="93" t="str">
        <f t="shared" si="14"/>
        <v>N/A</v>
      </c>
      <c r="AX19" s="8">
        <v>9</v>
      </c>
      <c r="AY19" s="8">
        <v>10</v>
      </c>
      <c r="AZ19" s="93">
        <f t="shared" si="15"/>
        <v>1.1111111111111112</v>
      </c>
      <c r="BA19" s="8">
        <v>140</v>
      </c>
      <c r="BB19" s="8">
        <v>139</v>
      </c>
      <c r="BC19" s="93">
        <f t="shared" si="16"/>
        <v>0.99285714285714288</v>
      </c>
      <c r="BD19" s="8">
        <v>536</v>
      </c>
      <c r="BE19" s="8">
        <v>210</v>
      </c>
      <c r="BF19" s="93">
        <f t="shared" si="17"/>
        <v>0.39179104477611942</v>
      </c>
      <c r="BG19" s="8">
        <v>0</v>
      </c>
      <c r="BH19" s="8">
        <v>0</v>
      </c>
      <c r="BI19" s="93" t="str">
        <f t="shared" si="18"/>
        <v>N/A</v>
      </c>
      <c r="BJ19" s="25">
        <v>11</v>
      </c>
      <c r="BK19" s="25">
        <v>11</v>
      </c>
      <c r="BL19" s="93">
        <f t="shared" si="19"/>
        <v>1</v>
      </c>
      <c r="BM19" s="25">
        <v>5</v>
      </c>
      <c r="BN19" s="25">
        <v>5</v>
      </c>
      <c r="BO19" s="93">
        <f t="shared" si="20"/>
        <v>1</v>
      </c>
    </row>
    <row r="20" spans="1:67" s="1" customFormat="1" ht="15" customHeight="1" x14ac:dyDescent="0.55000000000000004">
      <c r="A20" s="16">
        <v>5</v>
      </c>
      <c r="B20" s="17" t="s">
        <v>502</v>
      </c>
      <c r="C20" s="18">
        <v>9401</v>
      </c>
      <c r="D20" s="17" t="s">
        <v>568</v>
      </c>
      <c r="E20" s="8">
        <v>5274</v>
      </c>
      <c r="F20" s="8">
        <v>11594</v>
      </c>
      <c r="G20" s="93">
        <f t="shared" si="0"/>
        <v>2.198331437239287</v>
      </c>
      <c r="H20" s="8">
        <v>1069</v>
      </c>
      <c r="I20" s="8">
        <v>760</v>
      </c>
      <c r="J20" s="93">
        <f t="shared" si="1"/>
        <v>0.71094480823199246</v>
      </c>
      <c r="K20" s="8">
        <v>6343</v>
      </c>
      <c r="L20" s="8">
        <v>12354</v>
      </c>
      <c r="M20" s="93">
        <f t="shared" si="2"/>
        <v>1.9476588365126912</v>
      </c>
      <c r="N20" s="8">
        <v>17772</v>
      </c>
      <c r="O20" s="8">
        <v>2401</v>
      </c>
      <c r="P20" s="93">
        <f t="shared" si="3"/>
        <v>0.13510015755120414</v>
      </c>
      <c r="Q20" s="8">
        <v>24115</v>
      </c>
      <c r="R20" s="8">
        <v>14755</v>
      </c>
      <c r="S20" s="93">
        <f t="shared" si="4"/>
        <v>0.61185983827493262</v>
      </c>
      <c r="T20" s="8">
        <v>1294</v>
      </c>
      <c r="U20" s="8">
        <v>171</v>
      </c>
      <c r="V20" s="93">
        <f t="shared" si="5"/>
        <v>0.1321483771251932</v>
      </c>
      <c r="W20" s="8">
        <v>164</v>
      </c>
      <c r="X20" s="8">
        <v>75</v>
      </c>
      <c r="Y20" s="93">
        <f t="shared" si="6"/>
        <v>0.45731707317073172</v>
      </c>
      <c r="Z20" s="8">
        <v>100</v>
      </c>
      <c r="AA20" s="8">
        <v>28</v>
      </c>
      <c r="AB20" s="93">
        <f t="shared" si="7"/>
        <v>0.28000000000000003</v>
      </c>
      <c r="AC20" s="8">
        <v>7507</v>
      </c>
      <c r="AD20" s="8">
        <v>939</v>
      </c>
      <c r="AE20" s="93">
        <f t="shared" si="8"/>
        <v>0.12508325562808045</v>
      </c>
      <c r="AF20" s="8">
        <v>61</v>
      </c>
      <c r="AG20" s="8">
        <v>1</v>
      </c>
      <c r="AH20" s="93">
        <f t="shared" si="9"/>
        <v>1.6393442622950821E-2</v>
      </c>
      <c r="AI20" s="8">
        <v>7002</v>
      </c>
      <c r="AJ20" s="8">
        <v>691</v>
      </c>
      <c r="AK20" s="93">
        <f t="shared" si="10"/>
        <v>9.8686089688660383E-2</v>
      </c>
      <c r="AL20" s="8">
        <v>28</v>
      </c>
      <c r="AM20" s="8">
        <v>18</v>
      </c>
      <c r="AN20" s="93">
        <f t="shared" si="11"/>
        <v>0.6428571428571429</v>
      </c>
      <c r="AO20" s="8">
        <v>130</v>
      </c>
      <c r="AP20" s="8">
        <v>65</v>
      </c>
      <c r="AQ20" s="93">
        <f t="shared" si="12"/>
        <v>0.5</v>
      </c>
      <c r="AR20" s="8">
        <v>0</v>
      </c>
      <c r="AS20" s="8">
        <v>0</v>
      </c>
      <c r="AT20" s="93" t="str">
        <f t="shared" si="13"/>
        <v>N/A</v>
      </c>
      <c r="AU20" s="8">
        <v>0</v>
      </c>
      <c r="AV20" s="8">
        <v>1</v>
      </c>
      <c r="AW20" s="93" t="str">
        <f t="shared" si="14"/>
        <v>N/A</v>
      </c>
      <c r="AX20" s="8">
        <v>9</v>
      </c>
      <c r="AY20" s="8">
        <v>13</v>
      </c>
      <c r="AZ20" s="93">
        <f t="shared" si="15"/>
        <v>1.4444444444444444</v>
      </c>
      <c r="BA20" s="8">
        <v>603</v>
      </c>
      <c r="BB20" s="8">
        <v>256</v>
      </c>
      <c r="BC20" s="93">
        <f t="shared" si="16"/>
        <v>0.42454394693200664</v>
      </c>
      <c r="BD20" s="8">
        <v>874</v>
      </c>
      <c r="BE20" s="8">
        <v>132</v>
      </c>
      <c r="BF20" s="93">
        <f t="shared" si="17"/>
        <v>0.15102974828375287</v>
      </c>
      <c r="BG20" s="8">
        <v>0</v>
      </c>
      <c r="BH20" s="8">
        <v>0</v>
      </c>
      <c r="BI20" s="93" t="str">
        <f t="shared" si="18"/>
        <v>N/A</v>
      </c>
      <c r="BJ20" s="25">
        <v>12</v>
      </c>
      <c r="BK20" s="25">
        <v>12</v>
      </c>
      <c r="BL20" s="93">
        <f t="shared" si="19"/>
        <v>1</v>
      </c>
      <c r="BM20" s="25">
        <v>5</v>
      </c>
      <c r="BN20" s="25">
        <v>5</v>
      </c>
      <c r="BO20" s="93">
        <f t="shared" si="20"/>
        <v>1</v>
      </c>
    </row>
    <row r="21" spans="1:67" s="1" customFormat="1" ht="15" customHeight="1" x14ac:dyDescent="0.55000000000000004">
      <c r="A21" s="16">
        <v>5</v>
      </c>
      <c r="B21" s="17" t="s">
        <v>502</v>
      </c>
      <c r="C21" s="18">
        <v>9402</v>
      </c>
      <c r="D21" s="17" t="s">
        <v>569</v>
      </c>
      <c r="E21" s="8">
        <v>5773</v>
      </c>
      <c r="F21" s="8">
        <v>11480</v>
      </c>
      <c r="G21" s="93">
        <f t="shared" si="0"/>
        <v>1.9885674692534212</v>
      </c>
      <c r="H21" s="8">
        <v>846</v>
      </c>
      <c r="I21" s="8">
        <v>715</v>
      </c>
      <c r="J21" s="93">
        <f t="shared" si="1"/>
        <v>0.84515366430260053</v>
      </c>
      <c r="K21" s="8">
        <v>6619</v>
      </c>
      <c r="L21" s="8">
        <v>12195</v>
      </c>
      <c r="M21" s="93">
        <f t="shared" si="2"/>
        <v>1.8424233267865235</v>
      </c>
      <c r="N21" s="8">
        <v>5655</v>
      </c>
      <c r="O21" s="8">
        <v>5720</v>
      </c>
      <c r="P21" s="93">
        <f t="shared" si="3"/>
        <v>1.0114942528735633</v>
      </c>
      <c r="Q21" s="8">
        <v>12274</v>
      </c>
      <c r="R21" s="8">
        <v>17915</v>
      </c>
      <c r="S21" s="93">
        <f t="shared" si="4"/>
        <v>1.4595893759165717</v>
      </c>
      <c r="T21" s="8">
        <v>600</v>
      </c>
      <c r="U21" s="8">
        <v>425</v>
      </c>
      <c r="V21" s="93">
        <f t="shared" si="5"/>
        <v>0.70833333333333337</v>
      </c>
      <c r="W21" s="8">
        <v>100</v>
      </c>
      <c r="X21" s="8">
        <v>107</v>
      </c>
      <c r="Y21" s="93">
        <f t="shared" si="6"/>
        <v>1.07</v>
      </c>
      <c r="Z21" s="8">
        <v>60</v>
      </c>
      <c r="AA21" s="8">
        <v>11</v>
      </c>
      <c r="AB21" s="93">
        <f t="shared" si="7"/>
        <v>0.18333333333333332</v>
      </c>
      <c r="AC21" s="8">
        <v>2520</v>
      </c>
      <c r="AD21" s="8">
        <v>1818</v>
      </c>
      <c r="AE21" s="93">
        <f t="shared" si="8"/>
        <v>0.72142857142857142</v>
      </c>
      <c r="AF21" s="8">
        <v>55</v>
      </c>
      <c r="AG21" s="8">
        <v>59</v>
      </c>
      <c r="AH21" s="93">
        <f t="shared" si="9"/>
        <v>1.0727272727272728</v>
      </c>
      <c r="AI21" s="8">
        <v>1182</v>
      </c>
      <c r="AJ21" s="8">
        <v>1862</v>
      </c>
      <c r="AK21" s="93">
        <f t="shared" si="10"/>
        <v>1.5752961082910322</v>
      </c>
      <c r="AL21" s="8">
        <v>10</v>
      </c>
      <c r="AM21" s="8">
        <v>29</v>
      </c>
      <c r="AN21" s="93">
        <f t="shared" si="11"/>
        <v>2.9</v>
      </c>
      <c r="AO21" s="8">
        <v>139</v>
      </c>
      <c r="AP21" s="8">
        <v>179</v>
      </c>
      <c r="AQ21" s="93">
        <f t="shared" si="12"/>
        <v>1.2877697841726619</v>
      </c>
      <c r="AR21" s="8">
        <v>0</v>
      </c>
      <c r="AS21" s="8">
        <v>9</v>
      </c>
      <c r="AT21" s="93" t="str">
        <f t="shared" si="13"/>
        <v>N/A</v>
      </c>
      <c r="AU21" s="8">
        <v>0</v>
      </c>
      <c r="AV21" s="8">
        <v>2</v>
      </c>
      <c r="AW21" s="93" t="str">
        <f t="shared" si="14"/>
        <v>N/A</v>
      </c>
      <c r="AX21" s="8">
        <v>12</v>
      </c>
      <c r="AY21" s="8">
        <v>2</v>
      </c>
      <c r="AZ21" s="93">
        <f t="shared" si="15"/>
        <v>0.16666666666666666</v>
      </c>
      <c r="BA21" s="8">
        <v>206</v>
      </c>
      <c r="BB21" s="8">
        <v>377</v>
      </c>
      <c r="BC21" s="93">
        <f t="shared" si="16"/>
        <v>1.8300970873786409</v>
      </c>
      <c r="BD21" s="8">
        <v>771</v>
      </c>
      <c r="BE21" s="8">
        <v>578</v>
      </c>
      <c r="BF21" s="93">
        <f t="shared" si="17"/>
        <v>0.7496757457846952</v>
      </c>
      <c r="BG21" s="8">
        <v>0</v>
      </c>
      <c r="BH21" s="8">
        <v>0</v>
      </c>
      <c r="BI21" s="93" t="str">
        <f t="shared" si="18"/>
        <v>N/A</v>
      </c>
      <c r="BJ21" s="25">
        <v>16</v>
      </c>
      <c r="BK21" s="25">
        <v>16</v>
      </c>
      <c r="BL21" s="93">
        <f t="shared" si="19"/>
        <v>1</v>
      </c>
      <c r="BM21" s="25">
        <v>5</v>
      </c>
      <c r="BN21" s="25">
        <v>5</v>
      </c>
      <c r="BO21" s="93">
        <f t="shared" si="20"/>
        <v>1</v>
      </c>
    </row>
    <row r="22" spans="1:67" s="1" customFormat="1" ht="15" customHeight="1" x14ac:dyDescent="0.55000000000000004">
      <c r="A22" s="16">
        <v>5</v>
      </c>
      <c r="B22" s="17" t="s">
        <v>502</v>
      </c>
      <c r="C22" s="18">
        <v>9501</v>
      </c>
      <c r="D22" s="17" t="s">
        <v>570</v>
      </c>
      <c r="E22" s="8">
        <v>4409</v>
      </c>
      <c r="F22" s="8">
        <v>11719</v>
      </c>
      <c r="G22" s="93">
        <f t="shared" si="0"/>
        <v>2.6579723293263777</v>
      </c>
      <c r="H22" s="8">
        <v>403</v>
      </c>
      <c r="I22" s="8">
        <v>310</v>
      </c>
      <c r="J22" s="93">
        <f t="shared" si="1"/>
        <v>0.76923076923076927</v>
      </c>
      <c r="K22" s="8">
        <v>4812</v>
      </c>
      <c r="L22" s="8">
        <v>12029</v>
      </c>
      <c r="M22" s="93">
        <f t="shared" si="2"/>
        <v>2.4997921862011636</v>
      </c>
      <c r="N22" s="8">
        <v>3426</v>
      </c>
      <c r="O22" s="8">
        <v>5745</v>
      </c>
      <c r="P22" s="93">
        <f t="shared" si="3"/>
        <v>1.6768826619964974</v>
      </c>
      <c r="Q22" s="8">
        <v>8238</v>
      </c>
      <c r="R22" s="8">
        <v>17774</v>
      </c>
      <c r="S22" s="93">
        <f t="shared" si="4"/>
        <v>2.157562515173586</v>
      </c>
      <c r="T22" s="8">
        <v>74</v>
      </c>
      <c r="U22" s="8">
        <v>121</v>
      </c>
      <c r="V22" s="93">
        <f t="shared" si="5"/>
        <v>1.6351351351351351</v>
      </c>
      <c r="W22" s="8">
        <v>235</v>
      </c>
      <c r="X22" s="8">
        <v>279</v>
      </c>
      <c r="Y22" s="93">
        <f t="shared" si="6"/>
        <v>1.1872340425531915</v>
      </c>
      <c r="Z22" s="8">
        <v>19</v>
      </c>
      <c r="AA22" s="8">
        <v>34</v>
      </c>
      <c r="AB22" s="93">
        <f t="shared" si="7"/>
        <v>1.7894736842105263</v>
      </c>
      <c r="AC22" s="8">
        <v>2174</v>
      </c>
      <c r="AD22" s="8">
        <v>2757</v>
      </c>
      <c r="AE22" s="93">
        <f t="shared" si="8"/>
        <v>1.2681692732290708</v>
      </c>
      <c r="AF22" s="8">
        <v>0</v>
      </c>
      <c r="AG22" s="8">
        <v>2</v>
      </c>
      <c r="AH22" s="93" t="str">
        <f t="shared" si="9"/>
        <v>N/A</v>
      </c>
      <c r="AI22" s="8">
        <v>382</v>
      </c>
      <c r="AJ22" s="8">
        <v>1153</v>
      </c>
      <c r="AK22" s="93">
        <f t="shared" si="10"/>
        <v>3.0183246073298431</v>
      </c>
      <c r="AL22" s="8">
        <v>136</v>
      </c>
      <c r="AM22" s="8">
        <v>315</v>
      </c>
      <c r="AN22" s="93">
        <f t="shared" si="11"/>
        <v>2.3161764705882355</v>
      </c>
      <c r="AO22" s="8">
        <v>89</v>
      </c>
      <c r="AP22" s="8">
        <v>224</v>
      </c>
      <c r="AQ22" s="93">
        <f t="shared" si="12"/>
        <v>2.5168539325842696</v>
      </c>
      <c r="AR22" s="8">
        <v>0</v>
      </c>
      <c r="AS22" s="8">
        <v>10</v>
      </c>
      <c r="AT22" s="93" t="str">
        <f t="shared" si="13"/>
        <v>N/A</v>
      </c>
      <c r="AU22" s="8">
        <v>0</v>
      </c>
      <c r="AV22" s="8">
        <v>2</v>
      </c>
      <c r="AW22" s="93" t="str">
        <f t="shared" si="14"/>
        <v>N/A</v>
      </c>
      <c r="AX22" s="8">
        <v>6</v>
      </c>
      <c r="AY22" s="8">
        <v>3</v>
      </c>
      <c r="AZ22" s="93">
        <f t="shared" si="15"/>
        <v>0.5</v>
      </c>
      <c r="BA22" s="8">
        <v>47</v>
      </c>
      <c r="BB22" s="8">
        <v>101</v>
      </c>
      <c r="BC22" s="93">
        <f t="shared" si="16"/>
        <v>2.1489361702127661</v>
      </c>
      <c r="BD22" s="8">
        <v>264</v>
      </c>
      <c r="BE22" s="8">
        <v>669</v>
      </c>
      <c r="BF22" s="93">
        <f t="shared" si="17"/>
        <v>2.5340909090909092</v>
      </c>
      <c r="BG22" s="8">
        <v>0</v>
      </c>
      <c r="BH22" s="8">
        <v>0</v>
      </c>
      <c r="BI22" s="93" t="str">
        <f t="shared" si="18"/>
        <v>N/A</v>
      </c>
      <c r="BJ22" s="25">
        <v>5</v>
      </c>
      <c r="BK22" s="25">
        <v>5</v>
      </c>
      <c r="BL22" s="93">
        <f t="shared" si="19"/>
        <v>1</v>
      </c>
      <c r="BM22" s="25">
        <v>5</v>
      </c>
      <c r="BN22" s="25">
        <v>5</v>
      </c>
      <c r="BO22" s="93">
        <f t="shared" si="20"/>
        <v>1</v>
      </c>
    </row>
    <row r="23" spans="1:67" s="1" customFormat="1" ht="15" customHeight="1" x14ac:dyDescent="0.55000000000000004">
      <c r="A23" s="16">
        <v>5</v>
      </c>
      <c r="B23" s="17" t="s">
        <v>502</v>
      </c>
      <c r="C23" s="18">
        <v>9502</v>
      </c>
      <c r="D23" s="17" t="s">
        <v>571</v>
      </c>
      <c r="E23" s="8">
        <v>4056</v>
      </c>
      <c r="F23" s="8">
        <v>13616</v>
      </c>
      <c r="G23" s="93">
        <f t="shared" si="0"/>
        <v>3.3570019723865876</v>
      </c>
      <c r="H23" s="8">
        <v>1628</v>
      </c>
      <c r="I23" s="8">
        <v>1429</v>
      </c>
      <c r="J23" s="93">
        <f t="shared" si="1"/>
        <v>0.87776412776412771</v>
      </c>
      <c r="K23" s="8">
        <v>5684</v>
      </c>
      <c r="L23" s="8">
        <v>15045</v>
      </c>
      <c r="M23" s="93">
        <f t="shared" si="2"/>
        <v>2.6469035890218158</v>
      </c>
      <c r="N23" s="8">
        <v>17805</v>
      </c>
      <c r="O23" s="8">
        <v>20198</v>
      </c>
      <c r="P23" s="93">
        <f t="shared" si="3"/>
        <v>1.134400449311991</v>
      </c>
      <c r="Q23" s="8">
        <v>23489</v>
      </c>
      <c r="R23" s="8">
        <v>35243</v>
      </c>
      <c r="S23" s="93">
        <f t="shared" si="4"/>
        <v>1.5004044446336584</v>
      </c>
      <c r="T23" s="8">
        <v>228</v>
      </c>
      <c r="U23" s="8">
        <v>241</v>
      </c>
      <c r="V23" s="93">
        <f t="shared" si="5"/>
        <v>1.0570175438596492</v>
      </c>
      <c r="W23" s="8">
        <v>117</v>
      </c>
      <c r="X23" s="8">
        <v>95</v>
      </c>
      <c r="Y23" s="93">
        <f t="shared" si="6"/>
        <v>0.81196581196581197</v>
      </c>
      <c r="Z23" s="8">
        <v>144</v>
      </c>
      <c r="AA23" s="8">
        <v>257</v>
      </c>
      <c r="AB23" s="93">
        <f t="shared" si="7"/>
        <v>1.7847222222222223</v>
      </c>
      <c r="AC23" s="8">
        <v>10537</v>
      </c>
      <c r="AD23" s="8">
        <v>10206</v>
      </c>
      <c r="AE23" s="93">
        <f t="shared" si="8"/>
        <v>0.9685868843124229</v>
      </c>
      <c r="AF23" s="8">
        <v>0</v>
      </c>
      <c r="AG23" s="8">
        <v>0</v>
      </c>
      <c r="AH23" s="93" t="str">
        <f t="shared" si="9"/>
        <v>N/A</v>
      </c>
      <c r="AI23" s="8">
        <v>3229</v>
      </c>
      <c r="AJ23" s="8">
        <v>2898</v>
      </c>
      <c r="AK23" s="93">
        <f t="shared" si="10"/>
        <v>0.89749148343140295</v>
      </c>
      <c r="AL23" s="8">
        <v>36</v>
      </c>
      <c r="AM23" s="8">
        <v>72</v>
      </c>
      <c r="AN23" s="93">
        <f t="shared" si="11"/>
        <v>2</v>
      </c>
      <c r="AO23" s="8">
        <v>188</v>
      </c>
      <c r="AP23" s="8">
        <v>212</v>
      </c>
      <c r="AQ23" s="93">
        <f t="shared" si="12"/>
        <v>1.1276595744680851</v>
      </c>
      <c r="AR23" s="8">
        <v>0</v>
      </c>
      <c r="AS23" s="8">
        <v>0</v>
      </c>
      <c r="AT23" s="93" t="str">
        <f t="shared" si="13"/>
        <v>N/A</v>
      </c>
      <c r="AU23" s="8">
        <v>0</v>
      </c>
      <c r="AV23" s="8">
        <v>3</v>
      </c>
      <c r="AW23" s="93" t="str">
        <f t="shared" si="14"/>
        <v>N/A</v>
      </c>
      <c r="AX23" s="8">
        <v>26</v>
      </c>
      <c r="AY23" s="8">
        <v>30</v>
      </c>
      <c r="AZ23" s="93">
        <f t="shared" si="15"/>
        <v>1.1538461538461537</v>
      </c>
      <c r="BA23" s="8">
        <v>792</v>
      </c>
      <c r="BB23" s="8">
        <v>1355</v>
      </c>
      <c r="BC23" s="93">
        <f t="shared" si="16"/>
        <v>1.7108585858585859</v>
      </c>
      <c r="BD23" s="8">
        <v>2508</v>
      </c>
      <c r="BE23" s="8">
        <v>4674</v>
      </c>
      <c r="BF23" s="93">
        <f t="shared" si="17"/>
        <v>1.8636363636363635</v>
      </c>
      <c r="BG23" s="8">
        <v>0</v>
      </c>
      <c r="BH23" s="8">
        <v>0</v>
      </c>
      <c r="BI23" s="93" t="str">
        <f t="shared" si="18"/>
        <v>N/A</v>
      </c>
      <c r="BJ23" s="25">
        <v>8</v>
      </c>
      <c r="BK23" s="25">
        <v>8</v>
      </c>
      <c r="BL23" s="93">
        <f t="shared" si="19"/>
        <v>1</v>
      </c>
      <c r="BM23" s="25">
        <v>5</v>
      </c>
      <c r="BN23" s="25">
        <v>5</v>
      </c>
      <c r="BO23" s="93">
        <f t="shared" si="20"/>
        <v>1</v>
      </c>
    </row>
    <row r="24" spans="1:67" s="1" customFormat="1" ht="15" customHeight="1" x14ac:dyDescent="0.55000000000000004">
      <c r="A24" s="16">
        <v>5</v>
      </c>
      <c r="B24" s="17" t="s">
        <v>502</v>
      </c>
      <c r="C24" s="18">
        <v>9503</v>
      </c>
      <c r="D24" s="17" t="s">
        <v>572</v>
      </c>
      <c r="E24" s="8">
        <v>6297</v>
      </c>
      <c r="F24" s="8">
        <v>13851</v>
      </c>
      <c r="G24" s="93">
        <f t="shared" si="0"/>
        <v>2.1996188661267269</v>
      </c>
      <c r="H24" s="8">
        <v>644</v>
      </c>
      <c r="I24" s="8">
        <v>450</v>
      </c>
      <c r="J24" s="93">
        <f t="shared" si="1"/>
        <v>0.69875776397515532</v>
      </c>
      <c r="K24" s="8">
        <v>6941</v>
      </c>
      <c r="L24" s="8">
        <v>14301</v>
      </c>
      <c r="M24" s="93">
        <f t="shared" si="2"/>
        <v>2.0603659415069875</v>
      </c>
      <c r="N24" s="8">
        <v>6578</v>
      </c>
      <c r="O24" s="8">
        <v>10327</v>
      </c>
      <c r="P24" s="93">
        <f t="shared" si="3"/>
        <v>1.56993006993007</v>
      </c>
      <c r="Q24" s="8">
        <v>13519</v>
      </c>
      <c r="R24" s="8">
        <v>24628</v>
      </c>
      <c r="S24" s="93">
        <f t="shared" si="4"/>
        <v>1.8217323766550781</v>
      </c>
      <c r="T24" s="8">
        <v>652</v>
      </c>
      <c r="U24" s="8">
        <v>1483</v>
      </c>
      <c r="V24" s="93">
        <f t="shared" si="5"/>
        <v>2.2745398773006134</v>
      </c>
      <c r="W24" s="8">
        <v>58</v>
      </c>
      <c r="X24" s="8">
        <v>62</v>
      </c>
      <c r="Y24" s="93">
        <f t="shared" si="6"/>
        <v>1.0689655172413792</v>
      </c>
      <c r="Z24" s="8">
        <v>83</v>
      </c>
      <c r="AA24" s="8">
        <v>79</v>
      </c>
      <c r="AB24" s="93">
        <f t="shared" si="7"/>
        <v>0.95180722891566261</v>
      </c>
      <c r="AC24" s="8">
        <v>2740</v>
      </c>
      <c r="AD24" s="8">
        <v>3744</v>
      </c>
      <c r="AE24" s="93">
        <f t="shared" si="8"/>
        <v>1.3664233576642335</v>
      </c>
      <c r="AF24" s="8">
        <v>12</v>
      </c>
      <c r="AG24" s="8">
        <v>9</v>
      </c>
      <c r="AH24" s="93">
        <f t="shared" si="9"/>
        <v>0.75</v>
      </c>
      <c r="AI24" s="8">
        <v>1228</v>
      </c>
      <c r="AJ24" s="8">
        <v>2054</v>
      </c>
      <c r="AK24" s="93">
        <f t="shared" si="10"/>
        <v>1.6726384364820848</v>
      </c>
      <c r="AL24" s="8">
        <v>4</v>
      </c>
      <c r="AM24" s="8">
        <v>518</v>
      </c>
      <c r="AN24" s="93">
        <f t="shared" si="11"/>
        <v>129.5</v>
      </c>
      <c r="AO24" s="8">
        <v>41</v>
      </c>
      <c r="AP24" s="8">
        <v>59</v>
      </c>
      <c r="AQ24" s="93">
        <f t="shared" si="12"/>
        <v>1.4390243902439024</v>
      </c>
      <c r="AR24" s="8">
        <v>0</v>
      </c>
      <c r="AS24" s="8">
        <v>2</v>
      </c>
      <c r="AT24" s="93" t="str">
        <f t="shared" si="13"/>
        <v>N/A</v>
      </c>
      <c r="AU24" s="8">
        <v>0</v>
      </c>
      <c r="AV24" s="8">
        <v>4</v>
      </c>
      <c r="AW24" s="93" t="str">
        <f t="shared" si="14"/>
        <v>N/A</v>
      </c>
      <c r="AX24" s="8">
        <v>5</v>
      </c>
      <c r="AY24" s="8">
        <v>6</v>
      </c>
      <c r="AZ24" s="93">
        <f t="shared" si="15"/>
        <v>1.2</v>
      </c>
      <c r="BA24" s="8">
        <v>361</v>
      </c>
      <c r="BB24" s="8">
        <v>594</v>
      </c>
      <c r="BC24" s="93">
        <f t="shared" si="16"/>
        <v>1.6454293628808865</v>
      </c>
      <c r="BD24" s="8">
        <v>1394</v>
      </c>
      <c r="BE24" s="8">
        <v>1363</v>
      </c>
      <c r="BF24" s="93">
        <f t="shared" si="17"/>
        <v>0.97776183644189385</v>
      </c>
      <c r="BG24" s="8">
        <v>0</v>
      </c>
      <c r="BH24" s="8">
        <v>0</v>
      </c>
      <c r="BI24" s="93" t="str">
        <f t="shared" si="18"/>
        <v>N/A</v>
      </c>
      <c r="BJ24" s="25">
        <v>11</v>
      </c>
      <c r="BK24" s="25">
        <v>11</v>
      </c>
      <c r="BL24" s="93">
        <f t="shared" si="19"/>
        <v>1</v>
      </c>
      <c r="BM24" s="25">
        <v>5</v>
      </c>
      <c r="BN24" s="25">
        <v>5</v>
      </c>
      <c r="BO24" s="93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502</v>
      </c>
      <c r="C25" s="18">
        <v>9504</v>
      </c>
      <c r="D25" s="17" t="s">
        <v>573</v>
      </c>
      <c r="E25" s="8">
        <v>16314</v>
      </c>
      <c r="F25" s="8">
        <v>34748</v>
      </c>
      <c r="G25" s="93">
        <f t="shared" si="0"/>
        <v>2.1299497364227045</v>
      </c>
      <c r="H25" s="8">
        <v>1243</v>
      </c>
      <c r="I25" s="8">
        <v>731</v>
      </c>
      <c r="J25" s="93">
        <f t="shared" si="1"/>
        <v>0.58809332260659697</v>
      </c>
      <c r="K25" s="8">
        <v>17557</v>
      </c>
      <c r="L25" s="8">
        <v>35479</v>
      </c>
      <c r="M25" s="93">
        <f t="shared" si="2"/>
        <v>2.0207894287178902</v>
      </c>
      <c r="N25" s="8">
        <v>21579</v>
      </c>
      <c r="O25" s="8">
        <v>7692</v>
      </c>
      <c r="P25" s="93">
        <f t="shared" si="3"/>
        <v>0.35645766717642152</v>
      </c>
      <c r="Q25" s="8">
        <v>39136</v>
      </c>
      <c r="R25" s="8">
        <v>43171</v>
      </c>
      <c r="S25" s="93">
        <f t="shared" si="4"/>
        <v>1.103102003270646</v>
      </c>
      <c r="T25" s="8">
        <v>74</v>
      </c>
      <c r="U25" s="8">
        <v>89</v>
      </c>
      <c r="V25" s="93">
        <f t="shared" si="5"/>
        <v>1.2027027027027026</v>
      </c>
      <c r="W25" s="8">
        <v>552</v>
      </c>
      <c r="X25" s="8">
        <v>184</v>
      </c>
      <c r="Y25" s="93">
        <f t="shared" si="6"/>
        <v>0.33333333333333331</v>
      </c>
      <c r="Z25" s="8">
        <v>116</v>
      </c>
      <c r="AA25" s="8">
        <v>318</v>
      </c>
      <c r="AB25" s="93">
        <f t="shared" si="7"/>
        <v>2.7413793103448274</v>
      </c>
      <c r="AC25" s="8">
        <v>10864</v>
      </c>
      <c r="AD25" s="8">
        <v>2385</v>
      </c>
      <c r="AE25" s="93">
        <f t="shared" si="8"/>
        <v>0.21953240058910162</v>
      </c>
      <c r="AF25" s="8">
        <v>116</v>
      </c>
      <c r="AG25" s="8">
        <v>44</v>
      </c>
      <c r="AH25" s="93">
        <f t="shared" si="9"/>
        <v>0.37931034482758619</v>
      </c>
      <c r="AI25" s="8">
        <v>4485</v>
      </c>
      <c r="AJ25" s="8">
        <v>2451</v>
      </c>
      <c r="AK25" s="93">
        <f t="shared" si="10"/>
        <v>0.54648829431438128</v>
      </c>
      <c r="AL25" s="8">
        <v>379</v>
      </c>
      <c r="AM25" s="8">
        <v>219</v>
      </c>
      <c r="AN25" s="93">
        <f t="shared" si="11"/>
        <v>0.57783641160949872</v>
      </c>
      <c r="AO25" s="8">
        <v>2431</v>
      </c>
      <c r="AP25" s="8">
        <v>730</v>
      </c>
      <c r="AQ25" s="93">
        <f t="shared" si="12"/>
        <v>0.30028794734677089</v>
      </c>
      <c r="AR25" s="8">
        <v>0</v>
      </c>
      <c r="AS25" s="8">
        <v>8</v>
      </c>
      <c r="AT25" s="93" t="str">
        <f t="shared" si="13"/>
        <v>N/A</v>
      </c>
      <c r="AU25" s="8">
        <v>0</v>
      </c>
      <c r="AV25" s="8">
        <v>4</v>
      </c>
      <c r="AW25" s="93" t="str">
        <f t="shared" si="14"/>
        <v>N/A</v>
      </c>
      <c r="AX25" s="8">
        <v>65</v>
      </c>
      <c r="AY25" s="8">
        <v>27</v>
      </c>
      <c r="AZ25" s="93">
        <f t="shared" si="15"/>
        <v>0.41538461538461541</v>
      </c>
      <c r="BA25" s="8">
        <v>237</v>
      </c>
      <c r="BB25" s="8">
        <v>256</v>
      </c>
      <c r="BC25" s="93">
        <f t="shared" si="16"/>
        <v>1.0801687763713079</v>
      </c>
      <c r="BD25" s="8">
        <v>2260</v>
      </c>
      <c r="BE25" s="8">
        <v>677</v>
      </c>
      <c r="BF25" s="93">
        <f t="shared" si="17"/>
        <v>0.2995575221238938</v>
      </c>
      <c r="BG25" s="8">
        <v>0</v>
      </c>
      <c r="BH25" s="8">
        <v>0</v>
      </c>
      <c r="BI25" s="93" t="str">
        <f t="shared" si="18"/>
        <v>N/A</v>
      </c>
      <c r="BJ25" s="25">
        <v>34</v>
      </c>
      <c r="BK25" s="25">
        <v>34</v>
      </c>
      <c r="BL25" s="93">
        <f t="shared" si="19"/>
        <v>1</v>
      </c>
      <c r="BM25" s="25">
        <v>5</v>
      </c>
      <c r="BN25" s="25">
        <v>5</v>
      </c>
      <c r="BO25" s="93">
        <f t="shared" si="20"/>
        <v>1</v>
      </c>
    </row>
    <row r="26" spans="1:67" s="1" customFormat="1" ht="15" customHeight="1" x14ac:dyDescent="0.55000000000000004">
      <c r="A26" s="16">
        <v>5</v>
      </c>
      <c r="B26" s="17" t="s">
        <v>502</v>
      </c>
      <c r="C26" s="18">
        <v>9549</v>
      </c>
      <c r="D26" s="17" t="s">
        <v>574</v>
      </c>
      <c r="E26" s="8">
        <v>3246</v>
      </c>
      <c r="F26" s="8">
        <v>12036</v>
      </c>
      <c r="G26" s="93">
        <f t="shared" si="0"/>
        <v>3.7079482439926061</v>
      </c>
      <c r="H26" s="8">
        <v>726</v>
      </c>
      <c r="I26" s="8">
        <v>709</v>
      </c>
      <c r="J26" s="93">
        <f t="shared" si="1"/>
        <v>0.97658402203856753</v>
      </c>
      <c r="K26" s="8">
        <v>3972</v>
      </c>
      <c r="L26" s="8">
        <v>12745</v>
      </c>
      <c r="M26" s="93">
        <f t="shared" si="2"/>
        <v>3.2087109768378652</v>
      </c>
      <c r="N26" s="8">
        <v>9992</v>
      </c>
      <c r="O26" s="8">
        <v>12290</v>
      </c>
      <c r="P26" s="93">
        <f t="shared" si="3"/>
        <v>1.2299839871897518</v>
      </c>
      <c r="Q26" s="8">
        <v>13964</v>
      </c>
      <c r="R26" s="8">
        <v>25035</v>
      </c>
      <c r="S26" s="93">
        <f t="shared" si="4"/>
        <v>1.7928244056144371</v>
      </c>
      <c r="T26" s="8">
        <v>276</v>
      </c>
      <c r="U26" s="8">
        <v>286</v>
      </c>
      <c r="V26" s="93">
        <f t="shared" si="5"/>
        <v>1.036231884057971</v>
      </c>
      <c r="W26" s="8">
        <v>116</v>
      </c>
      <c r="X26" s="8">
        <v>52</v>
      </c>
      <c r="Y26" s="93">
        <f t="shared" si="6"/>
        <v>0.44827586206896552</v>
      </c>
      <c r="Z26" s="8">
        <v>50</v>
      </c>
      <c r="AA26" s="8">
        <v>34</v>
      </c>
      <c r="AB26" s="93">
        <f t="shared" si="7"/>
        <v>0.68</v>
      </c>
      <c r="AC26" s="8">
        <v>4675</v>
      </c>
      <c r="AD26" s="8">
        <v>5367</v>
      </c>
      <c r="AE26" s="93">
        <f t="shared" si="8"/>
        <v>1.1480213903743315</v>
      </c>
      <c r="AF26" s="8">
        <v>0</v>
      </c>
      <c r="AG26" s="8">
        <v>15</v>
      </c>
      <c r="AH26" s="93" t="str">
        <f t="shared" si="9"/>
        <v>N/A</v>
      </c>
      <c r="AI26" s="8">
        <v>3328</v>
      </c>
      <c r="AJ26" s="8">
        <v>4351</v>
      </c>
      <c r="AK26" s="93">
        <f t="shared" si="10"/>
        <v>1.3073918269230769</v>
      </c>
      <c r="AL26" s="8">
        <v>7</v>
      </c>
      <c r="AM26" s="8">
        <v>12</v>
      </c>
      <c r="AN26" s="93">
        <f t="shared" si="11"/>
        <v>1.7142857142857142</v>
      </c>
      <c r="AO26" s="8">
        <v>33</v>
      </c>
      <c r="AP26" s="8">
        <v>109</v>
      </c>
      <c r="AQ26" s="93">
        <f t="shared" si="12"/>
        <v>3.3030303030303032</v>
      </c>
      <c r="AR26" s="8">
        <v>0</v>
      </c>
      <c r="AS26" s="8">
        <v>5</v>
      </c>
      <c r="AT26" s="93" t="str">
        <f t="shared" si="13"/>
        <v>N/A</v>
      </c>
      <c r="AU26" s="8">
        <v>0</v>
      </c>
      <c r="AV26" s="8">
        <v>2</v>
      </c>
      <c r="AW26" s="93" t="str">
        <f t="shared" si="14"/>
        <v>N/A</v>
      </c>
      <c r="AX26" s="8">
        <v>14</v>
      </c>
      <c r="AY26" s="8">
        <v>33</v>
      </c>
      <c r="AZ26" s="93">
        <f t="shared" si="15"/>
        <v>2.3571428571428572</v>
      </c>
      <c r="BA26" s="8">
        <v>741</v>
      </c>
      <c r="BB26" s="8">
        <v>1264</v>
      </c>
      <c r="BC26" s="93">
        <f t="shared" si="16"/>
        <v>1.7058029689608638</v>
      </c>
      <c r="BD26" s="8">
        <v>752</v>
      </c>
      <c r="BE26" s="8">
        <v>679</v>
      </c>
      <c r="BF26" s="93">
        <f t="shared" si="17"/>
        <v>0.90292553191489366</v>
      </c>
      <c r="BG26" s="8">
        <v>0</v>
      </c>
      <c r="BH26" s="8">
        <v>0</v>
      </c>
      <c r="BI26" s="93" t="str">
        <f t="shared" si="18"/>
        <v>N/A</v>
      </c>
      <c r="BJ26" s="25">
        <v>7</v>
      </c>
      <c r="BK26" s="25">
        <v>7</v>
      </c>
      <c r="BL26" s="93">
        <f t="shared" si="19"/>
        <v>1</v>
      </c>
      <c r="BM26" s="25">
        <v>5</v>
      </c>
      <c r="BN26" s="25">
        <v>5</v>
      </c>
      <c r="BO26" s="93">
        <f t="shared" si="20"/>
        <v>1</v>
      </c>
    </row>
    <row r="27" spans="1:67" s="1" customFormat="1" ht="15" customHeight="1" x14ac:dyDescent="0.55000000000000004">
      <c r="A27" s="16">
        <v>8</v>
      </c>
      <c r="B27" s="17" t="s">
        <v>503</v>
      </c>
      <c r="C27" s="18">
        <v>9103</v>
      </c>
      <c r="D27" s="17" t="s">
        <v>575</v>
      </c>
      <c r="E27" s="8">
        <v>5706</v>
      </c>
      <c r="F27" s="8">
        <v>12601</v>
      </c>
      <c r="G27" s="93">
        <f t="shared" si="0"/>
        <v>2.2083771468629512</v>
      </c>
      <c r="H27" s="8">
        <v>635</v>
      </c>
      <c r="I27" s="8">
        <v>522</v>
      </c>
      <c r="J27" s="93">
        <f t="shared" si="1"/>
        <v>0.82204724409448815</v>
      </c>
      <c r="K27" s="8">
        <v>6341</v>
      </c>
      <c r="L27" s="8">
        <v>13123</v>
      </c>
      <c r="M27" s="93">
        <f t="shared" si="2"/>
        <v>2.0695473900015768</v>
      </c>
      <c r="N27" s="8">
        <v>29690</v>
      </c>
      <c r="O27" s="8">
        <v>34278</v>
      </c>
      <c r="P27" s="93">
        <f t="shared" si="3"/>
        <v>1.154530144829909</v>
      </c>
      <c r="Q27" s="8">
        <v>36031</v>
      </c>
      <c r="R27" s="8">
        <v>47401</v>
      </c>
      <c r="S27" s="93">
        <f t="shared" si="4"/>
        <v>1.3155615997335628</v>
      </c>
      <c r="T27" s="8">
        <v>603</v>
      </c>
      <c r="U27" s="8">
        <v>419</v>
      </c>
      <c r="V27" s="93">
        <f t="shared" si="5"/>
        <v>0.69485903814262018</v>
      </c>
      <c r="W27" s="8">
        <v>369</v>
      </c>
      <c r="X27" s="8">
        <v>591</v>
      </c>
      <c r="Y27" s="93">
        <f t="shared" si="6"/>
        <v>1.6016260162601625</v>
      </c>
      <c r="Z27" s="8">
        <v>52</v>
      </c>
      <c r="AA27" s="8">
        <v>68</v>
      </c>
      <c r="AB27" s="93">
        <f t="shared" si="7"/>
        <v>1.3076923076923077</v>
      </c>
      <c r="AC27" s="8">
        <v>14664</v>
      </c>
      <c r="AD27" s="8">
        <v>16745</v>
      </c>
      <c r="AE27" s="93">
        <f t="shared" si="8"/>
        <v>1.141912165848336</v>
      </c>
      <c r="AF27" s="8">
        <v>11</v>
      </c>
      <c r="AG27" s="8">
        <v>38</v>
      </c>
      <c r="AH27" s="93">
        <f t="shared" si="9"/>
        <v>3.4545454545454546</v>
      </c>
      <c r="AI27" s="8">
        <v>7772</v>
      </c>
      <c r="AJ27" s="8">
        <v>8034</v>
      </c>
      <c r="AK27" s="93">
        <f t="shared" si="10"/>
        <v>1.0337107565620176</v>
      </c>
      <c r="AL27" s="8">
        <v>189</v>
      </c>
      <c r="AM27" s="8">
        <v>421</v>
      </c>
      <c r="AN27" s="93">
        <f t="shared" si="11"/>
        <v>2.2275132275132274</v>
      </c>
      <c r="AO27" s="8">
        <v>1697</v>
      </c>
      <c r="AP27" s="8">
        <v>3662</v>
      </c>
      <c r="AQ27" s="93">
        <f t="shared" si="12"/>
        <v>2.1579257513258692</v>
      </c>
      <c r="AR27" s="8">
        <v>0</v>
      </c>
      <c r="AS27" s="8">
        <v>10</v>
      </c>
      <c r="AT27" s="93" t="str">
        <f t="shared" si="13"/>
        <v>N/A</v>
      </c>
      <c r="AU27" s="8">
        <v>22</v>
      </c>
      <c r="AV27" s="8">
        <v>44</v>
      </c>
      <c r="AW27" s="93">
        <f t="shared" si="14"/>
        <v>2</v>
      </c>
      <c r="AX27" s="8">
        <v>7</v>
      </c>
      <c r="AY27" s="8">
        <v>7</v>
      </c>
      <c r="AZ27" s="93">
        <f t="shared" si="15"/>
        <v>1</v>
      </c>
      <c r="BA27" s="8">
        <v>689</v>
      </c>
      <c r="BB27" s="8">
        <v>898</v>
      </c>
      <c r="BC27" s="93">
        <f t="shared" si="16"/>
        <v>1.3033381712626995</v>
      </c>
      <c r="BD27" s="8">
        <v>3608</v>
      </c>
      <c r="BE27" s="8">
        <v>3306</v>
      </c>
      <c r="BF27" s="93">
        <f t="shared" si="17"/>
        <v>0.91629711751662968</v>
      </c>
      <c r="BG27" s="8">
        <v>7</v>
      </c>
      <c r="BH27" s="8">
        <v>5</v>
      </c>
      <c r="BI27" s="93">
        <f t="shared" si="18"/>
        <v>0.7142857142857143</v>
      </c>
      <c r="BJ27" s="25">
        <v>36</v>
      </c>
      <c r="BK27" s="25">
        <v>35</v>
      </c>
      <c r="BL27" s="93">
        <f t="shared" si="19"/>
        <v>0.97222222222222221</v>
      </c>
      <c r="BM27" s="25">
        <v>25</v>
      </c>
      <c r="BN27" s="25">
        <v>25</v>
      </c>
      <c r="BO27" s="93">
        <f t="shared" si="20"/>
        <v>1</v>
      </c>
    </row>
    <row r="28" spans="1:67" s="1" customFormat="1" ht="15" customHeight="1" x14ac:dyDescent="0.55000000000000004">
      <c r="A28" s="16">
        <v>8</v>
      </c>
      <c r="B28" s="17" t="s">
        <v>503</v>
      </c>
      <c r="C28" s="18">
        <v>9207</v>
      </c>
      <c r="D28" s="17" t="s">
        <v>576</v>
      </c>
      <c r="E28" s="8">
        <v>8825</v>
      </c>
      <c r="F28" s="8">
        <v>14036</v>
      </c>
      <c r="G28" s="93">
        <f t="shared" si="0"/>
        <v>1.5904815864022663</v>
      </c>
      <c r="H28" s="8">
        <v>518</v>
      </c>
      <c r="I28" s="8">
        <v>476</v>
      </c>
      <c r="J28" s="93">
        <f t="shared" si="1"/>
        <v>0.91891891891891897</v>
      </c>
      <c r="K28" s="8">
        <v>9343</v>
      </c>
      <c r="L28" s="8">
        <v>14512</v>
      </c>
      <c r="M28" s="93">
        <f t="shared" si="2"/>
        <v>1.553248421277962</v>
      </c>
      <c r="N28" s="8">
        <v>22013</v>
      </c>
      <c r="O28" s="8">
        <v>36364</v>
      </c>
      <c r="P28" s="93">
        <f t="shared" si="3"/>
        <v>1.6519329487121246</v>
      </c>
      <c r="Q28" s="8">
        <v>31356</v>
      </c>
      <c r="R28" s="8">
        <v>50876</v>
      </c>
      <c r="S28" s="93">
        <f t="shared" si="4"/>
        <v>1.6225283837224136</v>
      </c>
      <c r="T28" s="8">
        <v>720</v>
      </c>
      <c r="U28" s="8">
        <v>424</v>
      </c>
      <c r="V28" s="93">
        <f t="shared" si="5"/>
        <v>0.58888888888888891</v>
      </c>
      <c r="W28" s="8">
        <v>216</v>
      </c>
      <c r="X28" s="8">
        <v>428</v>
      </c>
      <c r="Y28" s="93">
        <f t="shared" si="6"/>
        <v>1.9814814814814814</v>
      </c>
      <c r="Z28" s="8">
        <v>107</v>
      </c>
      <c r="AA28" s="8">
        <v>153</v>
      </c>
      <c r="AB28" s="93">
        <f t="shared" si="7"/>
        <v>1.4299065420560748</v>
      </c>
      <c r="AC28" s="8">
        <v>16863</v>
      </c>
      <c r="AD28" s="8">
        <v>29445</v>
      </c>
      <c r="AE28" s="93">
        <f t="shared" si="8"/>
        <v>1.7461305817470201</v>
      </c>
      <c r="AF28" s="8">
        <v>85</v>
      </c>
      <c r="AG28" s="8">
        <v>132</v>
      </c>
      <c r="AH28" s="93">
        <f t="shared" si="9"/>
        <v>1.5529411764705883</v>
      </c>
      <c r="AI28" s="8">
        <v>2336</v>
      </c>
      <c r="AJ28" s="8">
        <v>3466</v>
      </c>
      <c r="AK28" s="93">
        <f t="shared" si="10"/>
        <v>1.4837328767123288</v>
      </c>
      <c r="AL28" s="8">
        <v>94</v>
      </c>
      <c r="AM28" s="8">
        <v>286</v>
      </c>
      <c r="AN28" s="93">
        <f t="shared" si="11"/>
        <v>3.0425531914893615</v>
      </c>
      <c r="AO28" s="8">
        <v>426</v>
      </c>
      <c r="AP28" s="8">
        <v>556</v>
      </c>
      <c r="AQ28" s="93">
        <f t="shared" si="12"/>
        <v>1.3051643192488263</v>
      </c>
      <c r="AR28" s="8">
        <v>0</v>
      </c>
      <c r="AS28" s="8">
        <v>10</v>
      </c>
      <c r="AT28" s="93" t="str">
        <f t="shared" si="13"/>
        <v>N/A</v>
      </c>
      <c r="AU28" s="8">
        <v>16</v>
      </c>
      <c r="AV28" s="8">
        <v>47</v>
      </c>
      <c r="AW28" s="93">
        <f t="shared" si="14"/>
        <v>2.9375</v>
      </c>
      <c r="AX28" s="8">
        <v>0</v>
      </c>
      <c r="AY28" s="8">
        <v>10</v>
      </c>
      <c r="AZ28" s="93" t="str">
        <f t="shared" si="15"/>
        <v>N/A</v>
      </c>
      <c r="BA28" s="8">
        <v>40</v>
      </c>
      <c r="BB28" s="8">
        <v>94</v>
      </c>
      <c r="BC28" s="93">
        <f t="shared" si="16"/>
        <v>2.35</v>
      </c>
      <c r="BD28" s="8">
        <v>1110</v>
      </c>
      <c r="BE28" s="8">
        <v>1297</v>
      </c>
      <c r="BF28" s="93">
        <f t="shared" si="17"/>
        <v>1.1684684684684685</v>
      </c>
      <c r="BG28" s="8">
        <v>0</v>
      </c>
      <c r="BH28" s="8">
        <v>4</v>
      </c>
      <c r="BI28" s="93" t="str">
        <f t="shared" si="18"/>
        <v>N/A</v>
      </c>
      <c r="BJ28" s="25">
        <v>16</v>
      </c>
      <c r="BK28" s="25">
        <v>16</v>
      </c>
      <c r="BL28" s="93">
        <f t="shared" si="19"/>
        <v>1</v>
      </c>
      <c r="BM28" s="25">
        <v>6</v>
      </c>
      <c r="BN28" s="25">
        <v>6</v>
      </c>
      <c r="BO28" s="93">
        <f t="shared" si="20"/>
        <v>1</v>
      </c>
    </row>
    <row r="29" spans="1:67" s="1" customFormat="1" ht="15" customHeight="1" x14ac:dyDescent="0.55000000000000004">
      <c r="A29" s="16">
        <v>8</v>
      </c>
      <c r="B29" s="17" t="s">
        <v>503</v>
      </c>
      <c r="C29" s="18">
        <v>9208</v>
      </c>
      <c r="D29" s="17" t="s">
        <v>577</v>
      </c>
      <c r="E29" s="8">
        <v>5163</v>
      </c>
      <c r="F29" s="8">
        <v>12036</v>
      </c>
      <c r="G29" s="93">
        <f t="shared" si="0"/>
        <v>2.3312027890761184</v>
      </c>
      <c r="H29" s="8">
        <v>491</v>
      </c>
      <c r="I29" s="8">
        <v>425</v>
      </c>
      <c r="J29" s="93">
        <f t="shared" si="1"/>
        <v>0.86558044806517309</v>
      </c>
      <c r="K29" s="8">
        <v>5654</v>
      </c>
      <c r="L29" s="8">
        <v>12461</v>
      </c>
      <c r="M29" s="93">
        <f t="shared" si="2"/>
        <v>2.2039264237707816</v>
      </c>
      <c r="N29" s="8">
        <v>19246</v>
      </c>
      <c r="O29" s="8">
        <v>37720</v>
      </c>
      <c r="P29" s="93">
        <f t="shared" si="3"/>
        <v>1.9598877688870415</v>
      </c>
      <c r="Q29" s="8">
        <v>24900</v>
      </c>
      <c r="R29" s="8">
        <v>50181</v>
      </c>
      <c r="S29" s="93">
        <f t="shared" si="4"/>
        <v>2.0153012048192771</v>
      </c>
      <c r="T29" s="8">
        <v>991</v>
      </c>
      <c r="U29" s="8">
        <v>1348</v>
      </c>
      <c r="V29" s="93">
        <f t="shared" si="5"/>
        <v>1.3602421796165489</v>
      </c>
      <c r="W29" s="8">
        <v>181</v>
      </c>
      <c r="X29" s="8">
        <v>280</v>
      </c>
      <c r="Y29" s="93">
        <f t="shared" si="6"/>
        <v>1.5469613259668509</v>
      </c>
      <c r="Z29" s="8">
        <v>77</v>
      </c>
      <c r="AA29" s="8">
        <v>160</v>
      </c>
      <c r="AB29" s="93">
        <f t="shared" si="7"/>
        <v>2.0779220779220777</v>
      </c>
      <c r="AC29" s="8">
        <v>13604</v>
      </c>
      <c r="AD29" s="8">
        <v>29116</v>
      </c>
      <c r="AE29" s="93">
        <f t="shared" si="8"/>
        <v>2.1402528668038814</v>
      </c>
      <c r="AF29" s="8">
        <v>35</v>
      </c>
      <c r="AG29" s="8">
        <v>23</v>
      </c>
      <c r="AH29" s="93">
        <f t="shared" si="9"/>
        <v>0.65714285714285714</v>
      </c>
      <c r="AI29" s="8">
        <v>2944</v>
      </c>
      <c r="AJ29" s="8">
        <v>4666</v>
      </c>
      <c r="AK29" s="93">
        <f t="shared" si="10"/>
        <v>1.5849184782608696</v>
      </c>
      <c r="AL29" s="8">
        <v>23</v>
      </c>
      <c r="AM29" s="8">
        <v>81</v>
      </c>
      <c r="AN29" s="93">
        <f t="shared" si="11"/>
        <v>3.5217391304347827</v>
      </c>
      <c r="AO29" s="8">
        <v>442</v>
      </c>
      <c r="AP29" s="8">
        <v>696</v>
      </c>
      <c r="AQ29" s="93">
        <f t="shared" si="12"/>
        <v>1.5746606334841629</v>
      </c>
      <c r="AR29" s="8">
        <v>0</v>
      </c>
      <c r="AS29" s="8">
        <v>11</v>
      </c>
      <c r="AT29" s="93" t="str">
        <f t="shared" si="13"/>
        <v>N/A</v>
      </c>
      <c r="AU29" s="8">
        <v>27</v>
      </c>
      <c r="AV29" s="8">
        <v>26</v>
      </c>
      <c r="AW29" s="93">
        <f t="shared" si="14"/>
        <v>0.96296296296296291</v>
      </c>
      <c r="AX29" s="8">
        <v>7</v>
      </c>
      <c r="AY29" s="8">
        <v>7</v>
      </c>
      <c r="AZ29" s="93">
        <f t="shared" si="15"/>
        <v>1</v>
      </c>
      <c r="BA29" s="8">
        <v>100</v>
      </c>
      <c r="BB29" s="8">
        <v>310</v>
      </c>
      <c r="BC29" s="93">
        <f t="shared" si="16"/>
        <v>3.1</v>
      </c>
      <c r="BD29" s="8">
        <v>810</v>
      </c>
      <c r="BE29" s="8">
        <v>971</v>
      </c>
      <c r="BF29" s="93">
        <f t="shared" si="17"/>
        <v>1.1987654320987655</v>
      </c>
      <c r="BG29" s="8">
        <v>5</v>
      </c>
      <c r="BH29" s="8">
        <v>9</v>
      </c>
      <c r="BI29" s="93">
        <f t="shared" si="18"/>
        <v>1.8</v>
      </c>
      <c r="BJ29" s="25">
        <v>28</v>
      </c>
      <c r="BK29" s="25">
        <v>27</v>
      </c>
      <c r="BL29" s="93">
        <f t="shared" si="19"/>
        <v>0.9642857142857143</v>
      </c>
      <c r="BM29" s="25">
        <v>9</v>
      </c>
      <c r="BN29" s="25">
        <v>9</v>
      </c>
      <c r="BO29" s="93">
        <f t="shared" si="20"/>
        <v>1</v>
      </c>
    </row>
    <row r="30" spans="1:67" s="1" customFormat="1" ht="15" customHeight="1" x14ac:dyDescent="0.55000000000000004">
      <c r="A30" s="16">
        <v>8</v>
      </c>
      <c r="B30" s="17" t="s">
        <v>503</v>
      </c>
      <c r="C30" s="18">
        <v>9302</v>
      </c>
      <c r="D30" s="17" t="s">
        <v>578</v>
      </c>
      <c r="E30" s="8">
        <v>14466</v>
      </c>
      <c r="F30" s="8">
        <v>22280</v>
      </c>
      <c r="G30" s="93">
        <f t="shared" si="0"/>
        <v>1.5401631411585788</v>
      </c>
      <c r="H30" s="8">
        <v>725</v>
      </c>
      <c r="I30" s="8">
        <v>699</v>
      </c>
      <c r="J30" s="93">
        <f t="shared" si="1"/>
        <v>0.96413793103448275</v>
      </c>
      <c r="K30" s="8">
        <v>15191</v>
      </c>
      <c r="L30" s="8">
        <v>22979</v>
      </c>
      <c r="M30" s="93">
        <f t="shared" si="2"/>
        <v>1.5126719768283852</v>
      </c>
      <c r="N30" s="8">
        <v>32461</v>
      </c>
      <c r="O30" s="8">
        <v>46151</v>
      </c>
      <c r="P30" s="93">
        <f t="shared" si="3"/>
        <v>1.4217368534549151</v>
      </c>
      <c r="Q30" s="8">
        <v>47652</v>
      </c>
      <c r="R30" s="8">
        <v>69130</v>
      </c>
      <c r="S30" s="93">
        <f t="shared" si="4"/>
        <v>1.4507260975405021</v>
      </c>
      <c r="T30" s="8">
        <v>1438</v>
      </c>
      <c r="U30" s="8">
        <v>1372</v>
      </c>
      <c r="V30" s="93">
        <f t="shared" si="5"/>
        <v>0.95410292072322667</v>
      </c>
      <c r="W30" s="8">
        <v>388</v>
      </c>
      <c r="X30" s="8">
        <v>503</v>
      </c>
      <c r="Y30" s="93">
        <f t="shared" si="6"/>
        <v>1.2963917525773196</v>
      </c>
      <c r="Z30" s="8">
        <v>260</v>
      </c>
      <c r="AA30" s="8">
        <v>251</v>
      </c>
      <c r="AB30" s="93">
        <f t="shared" si="7"/>
        <v>0.9653846153846154</v>
      </c>
      <c r="AC30" s="8">
        <v>16337</v>
      </c>
      <c r="AD30" s="8">
        <v>27730</v>
      </c>
      <c r="AE30" s="93">
        <f t="shared" si="8"/>
        <v>1.6973740588847401</v>
      </c>
      <c r="AF30" s="8">
        <v>25</v>
      </c>
      <c r="AG30" s="8">
        <v>31</v>
      </c>
      <c r="AH30" s="93">
        <f t="shared" si="9"/>
        <v>1.24</v>
      </c>
      <c r="AI30" s="8">
        <v>11342</v>
      </c>
      <c r="AJ30" s="8">
        <v>10353</v>
      </c>
      <c r="AK30" s="93">
        <f t="shared" si="10"/>
        <v>0.91280197496032445</v>
      </c>
      <c r="AL30" s="8">
        <v>109</v>
      </c>
      <c r="AM30" s="8">
        <v>280</v>
      </c>
      <c r="AN30" s="93">
        <f t="shared" si="11"/>
        <v>2.5688073394495414</v>
      </c>
      <c r="AO30" s="8">
        <v>707</v>
      </c>
      <c r="AP30" s="8">
        <v>1116</v>
      </c>
      <c r="AQ30" s="93">
        <f t="shared" si="12"/>
        <v>1.5785007072135786</v>
      </c>
      <c r="AR30" s="8">
        <v>0</v>
      </c>
      <c r="AS30" s="8">
        <v>13</v>
      </c>
      <c r="AT30" s="93" t="str">
        <f t="shared" si="13"/>
        <v>N/A</v>
      </c>
      <c r="AU30" s="8">
        <v>27</v>
      </c>
      <c r="AV30" s="8">
        <v>178</v>
      </c>
      <c r="AW30" s="93">
        <f t="shared" si="14"/>
        <v>6.5925925925925926</v>
      </c>
      <c r="AX30" s="8">
        <v>7</v>
      </c>
      <c r="AY30" s="8">
        <v>12</v>
      </c>
      <c r="AZ30" s="93">
        <f t="shared" si="15"/>
        <v>1.7142857142857142</v>
      </c>
      <c r="BA30" s="8">
        <v>771</v>
      </c>
      <c r="BB30" s="8">
        <v>1097</v>
      </c>
      <c r="BC30" s="93">
        <f t="shared" si="16"/>
        <v>1.4228274967574579</v>
      </c>
      <c r="BD30" s="8">
        <v>1050</v>
      </c>
      <c r="BE30" s="8">
        <v>3175</v>
      </c>
      <c r="BF30" s="93">
        <f t="shared" si="17"/>
        <v>3.0238095238095237</v>
      </c>
      <c r="BG30" s="8">
        <v>0</v>
      </c>
      <c r="BH30" s="8">
        <v>2</v>
      </c>
      <c r="BI30" s="93" t="str">
        <f t="shared" si="18"/>
        <v>N/A</v>
      </c>
      <c r="BJ30" s="25">
        <v>37</v>
      </c>
      <c r="BK30" s="25">
        <v>36</v>
      </c>
      <c r="BL30" s="93">
        <f t="shared" si="19"/>
        <v>0.97297297297297303</v>
      </c>
      <c r="BM30" s="25">
        <v>24</v>
      </c>
      <c r="BN30" s="25">
        <v>24</v>
      </c>
      <c r="BO30" s="93">
        <f t="shared" si="20"/>
        <v>1</v>
      </c>
    </row>
    <row r="31" spans="1:67" s="1" customFormat="1" ht="15" customHeight="1" x14ac:dyDescent="0.55000000000000004">
      <c r="A31" s="16">
        <v>11</v>
      </c>
      <c r="B31" s="17" t="s">
        <v>504</v>
      </c>
      <c r="C31" s="18">
        <v>9209</v>
      </c>
      <c r="D31" s="17" t="s">
        <v>579</v>
      </c>
      <c r="E31" s="8">
        <v>5427</v>
      </c>
      <c r="F31" s="8">
        <v>5957</v>
      </c>
      <c r="G31" s="93">
        <f t="shared" si="0"/>
        <v>1.09765984890363</v>
      </c>
      <c r="H31" s="8">
        <v>420</v>
      </c>
      <c r="I31" s="8">
        <v>276</v>
      </c>
      <c r="J31" s="93">
        <f t="shared" si="1"/>
        <v>0.65714285714285714</v>
      </c>
      <c r="K31" s="8">
        <v>5847</v>
      </c>
      <c r="L31" s="8">
        <v>6233</v>
      </c>
      <c r="M31" s="93">
        <f t="shared" si="2"/>
        <v>1.0660167607319992</v>
      </c>
      <c r="N31" s="8">
        <v>7089</v>
      </c>
      <c r="O31" s="8">
        <v>8551</v>
      </c>
      <c r="P31" s="93">
        <f t="shared" si="3"/>
        <v>1.2062350119904077</v>
      </c>
      <c r="Q31" s="8">
        <v>12936</v>
      </c>
      <c r="R31" s="8">
        <v>14784</v>
      </c>
      <c r="S31" s="93">
        <f t="shared" si="4"/>
        <v>1.1428571428571428</v>
      </c>
      <c r="T31" s="8">
        <v>505</v>
      </c>
      <c r="U31" s="8">
        <v>568</v>
      </c>
      <c r="V31" s="93">
        <f t="shared" si="5"/>
        <v>1.1247524752475249</v>
      </c>
      <c r="W31" s="8">
        <v>91</v>
      </c>
      <c r="X31" s="8">
        <v>89</v>
      </c>
      <c r="Y31" s="93">
        <f t="shared" si="6"/>
        <v>0.97802197802197799</v>
      </c>
      <c r="Z31" s="8">
        <v>450</v>
      </c>
      <c r="AA31" s="8">
        <v>1921</v>
      </c>
      <c r="AB31" s="93">
        <f t="shared" si="7"/>
        <v>4.2688888888888892</v>
      </c>
      <c r="AC31" s="8">
        <v>3199</v>
      </c>
      <c r="AD31" s="8">
        <v>3745</v>
      </c>
      <c r="AE31" s="93">
        <f t="shared" si="8"/>
        <v>1.1706783369803064</v>
      </c>
      <c r="AF31" s="8">
        <v>24</v>
      </c>
      <c r="AG31" s="8">
        <v>301</v>
      </c>
      <c r="AH31" s="93">
        <f t="shared" si="9"/>
        <v>12.541666666666666</v>
      </c>
      <c r="AI31" s="8">
        <v>2204</v>
      </c>
      <c r="AJ31" s="8">
        <v>1070</v>
      </c>
      <c r="AK31" s="93">
        <f t="shared" si="10"/>
        <v>0.48548094373865697</v>
      </c>
      <c r="AL31" s="8">
        <v>9</v>
      </c>
      <c r="AM31" s="8">
        <v>34</v>
      </c>
      <c r="AN31" s="93">
        <f t="shared" si="11"/>
        <v>3.7777777777777777</v>
      </c>
      <c r="AO31" s="8">
        <v>135</v>
      </c>
      <c r="AP31" s="8">
        <v>150</v>
      </c>
      <c r="AQ31" s="93">
        <f t="shared" si="12"/>
        <v>1.1111111111111112</v>
      </c>
      <c r="AR31" s="8">
        <v>6</v>
      </c>
      <c r="AS31" s="8">
        <v>2</v>
      </c>
      <c r="AT31" s="93">
        <f t="shared" si="13"/>
        <v>0.33333333333333331</v>
      </c>
      <c r="AU31" s="8">
        <v>0</v>
      </c>
      <c r="AV31" s="8">
        <v>0</v>
      </c>
      <c r="AW31" s="93" t="str">
        <f t="shared" si="14"/>
        <v>N/A</v>
      </c>
      <c r="AX31" s="8">
        <v>6</v>
      </c>
      <c r="AY31" s="8">
        <v>2</v>
      </c>
      <c r="AZ31" s="93">
        <f t="shared" si="15"/>
        <v>0.33333333333333331</v>
      </c>
      <c r="BA31" s="8">
        <v>120</v>
      </c>
      <c r="BB31" s="8">
        <v>248</v>
      </c>
      <c r="BC31" s="93">
        <f t="shared" si="16"/>
        <v>2.0666666666666669</v>
      </c>
      <c r="BD31" s="8">
        <v>339</v>
      </c>
      <c r="BE31" s="8">
        <v>272</v>
      </c>
      <c r="BF31" s="93">
        <f t="shared" si="17"/>
        <v>0.80235988200589969</v>
      </c>
      <c r="BG31" s="8">
        <v>1</v>
      </c>
      <c r="BH31" s="8">
        <v>0</v>
      </c>
      <c r="BI31" s="93">
        <f t="shared" si="18"/>
        <v>0</v>
      </c>
      <c r="BJ31" s="25">
        <v>0</v>
      </c>
      <c r="BK31" s="25">
        <v>0</v>
      </c>
      <c r="BL31" s="93" t="str">
        <f t="shared" si="19"/>
        <v>N/A</v>
      </c>
      <c r="BM31" s="25">
        <v>0</v>
      </c>
      <c r="BN31" s="25">
        <v>0</v>
      </c>
      <c r="BO31" s="93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504</v>
      </c>
      <c r="C32" s="18">
        <v>9210</v>
      </c>
      <c r="D32" s="17" t="s">
        <v>580</v>
      </c>
      <c r="E32" s="8">
        <v>1583</v>
      </c>
      <c r="F32" s="8">
        <v>4070</v>
      </c>
      <c r="G32" s="93">
        <f t="shared" si="0"/>
        <v>2.5710675931775109</v>
      </c>
      <c r="H32" s="8">
        <v>275</v>
      </c>
      <c r="I32" s="8">
        <v>135</v>
      </c>
      <c r="J32" s="93">
        <f t="shared" si="1"/>
        <v>0.49090909090909091</v>
      </c>
      <c r="K32" s="8">
        <v>1858</v>
      </c>
      <c r="L32" s="8">
        <v>4205</v>
      </c>
      <c r="M32" s="93">
        <f t="shared" si="2"/>
        <v>2.2631862217438106</v>
      </c>
      <c r="N32" s="8">
        <v>4610</v>
      </c>
      <c r="O32" s="8">
        <v>2426</v>
      </c>
      <c r="P32" s="93">
        <f t="shared" si="3"/>
        <v>0.52624728850325375</v>
      </c>
      <c r="Q32" s="8">
        <v>6468</v>
      </c>
      <c r="R32" s="8">
        <v>6631</v>
      </c>
      <c r="S32" s="93">
        <f t="shared" si="4"/>
        <v>1.0252009894867038</v>
      </c>
      <c r="T32" s="8">
        <v>505</v>
      </c>
      <c r="U32" s="8">
        <v>107</v>
      </c>
      <c r="V32" s="93">
        <f t="shared" si="5"/>
        <v>0.21188118811881188</v>
      </c>
      <c r="W32" s="8">
        <v>91</v>
      </c>
      <c r="X32" s="8">
        <v>82</v>
      </c>
      <c r="Y32" s="93">
        <f t="shared" si="6"/>
        <v>0.90109890109890112</v>
      </c>
      <c r="Z32" s="8">
        <v>15</v>
      </c>
      <c r="AA32" s="8">
        <v>8</v>
      </c>
      <c r="AB32" s="93">
        <f t="shared" si="7"/>
        <v>0.53333333333333333</v>
      </c>
      <c r="AC32" s="8">
        <v>2072</v>
      </c>
      <c r="AD32" s="8">
        <v>1536</v>
      </c>
      <c r="AE32" s="93">
        <f t="shared" si="8"/>
        <v>0.74131274131274127</v>
      </c>
      <c r="AF32" s="8">
        <v>9</v>
      </c>
      <c r="AG32" s="8">
        <v>2</v>
      </c>
      <c r="AH32" s="93">
        <f t="shared" si="9"/>
        <v>0.22222222222222221</v>
      </c>
      <c r="AI32" s="8">
        <v>1275</v>
      </c>
      <c r="AJ32" s="8">
        <v>235</v>
      </c>
      <c r="AK32" s="93">
        <f t="shared" si="10"/>
        <v>0.18431372549019609</v>
      </c>
      <c r="AL32" s="8">
        <v>9</v>
      </c>
      <c r="AM32" s="8">
        <v>15</v>
      </c>
      <c r="AN32" s="93">
        <f t="shared" si="11"/>
        <v>1.6666666666666667</v>
      </c>
      <c r="AO32" s="8">
        <v>135</v>
      </c>
      <c r="AP32" s="8">
        <v>108</v>
      </c>
      <c r="AQ32" s="93">
        <f t="shared" si="12"/>
        <v>0.8</v>
      </c>
      <c r="AR32" s="8">
        <v>7</v>
      </c>
      <c r="AS32" s="8">
        <v>5</v>
      </c>
      <c r="AT32" s="93">
        <f t="shared" si="13"/>
        <v>0.7142857142857143</v>
      </c>
      <c r="AU32" s="8">
        <v>0</v>
      </c>
      <c r="AV32" s="8">
        <v>2</v>
      </c>
      <c r="AW32" s="93" t="str">
        <f t="shared" si="14"/>
        <v>N/A</v>
      </c>
      <c r="AX32" s="8">
        <v>4</v>
      </c>
      <c r="AY32" s="8">
        <v>4</v>
      </c>
      <c r="AZ32" s="93">
        <f t="shared" si="15"/>
        <v>1</v>
      </c>
      <c r="BA32" s="8">
        <v>120</v>
      </c>
      <c r="BB32" s="8">
        <v>121</v>
      </c>
      <c r="BC32" s="93">
        <f t="shared" si="16"/>
        <v>1.0083333333333333</v>
      </c>
      <c r="BD32" s="8">
        <v>367</v>
      </c>
      <c r="BE32" s="8">
        <v>195</v>
      </c>
      <c r="BF32" s="93">
        <f t="shared" si="17"/>
        <v>0.53133514986376018</v>
      </c>
      <c r="BG32" s="8">
        <v>1</v>
      </c>
      <c r="BH32" s="8">
        <v>0</v>
      </c>
      <c r="BI32" s="93">
        <f t="shared" si="18"/>
        <v>0</v>
      </c>
      <c r="BJ32" s="25">
        <v>0</v>
      </c>
      <c r="BK32" s="25">
        <v>0</v>
      </c>
      <c r="BL32" s="93" t="str">
        <f t="shared" si="19"/>
        <v>N/A</v>
      </c>
      <c r="BM32" s="25">
        <v>0</v>
      </c>
      <c r="BN32" s="25">
        <v>0</v>
      </c>
      <c r="BO32" s="93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504</v>
      </c>
      <c r="C33" s="18">
        <v>9211</v>
      </c>
      <c r="D33" s="17" t="s">
        <v>581</v>
      </c>
      <c r="E33" s="8">
        <v>2840</v>
      </c>
      <c r="F33" s="8">
        <v>3729</v>
      </c>
      <c r="G33" s="93">
        <f t="shared" si="0"/>
        <v>1.3130281690140846</v>
      </c>
      <c r="H33" s="8">
        <v>315</v>
      </c>
      <c r="I33" s="8">
        <v>150</v>
      </c>
      <c r="J33" s="93">
        <f t="shared" si="1"/>
        <v>0.47619047619047616</v>
      </c>
      <c r="K33" s="8">
        <v>3155</v>
      </c>
      <c r="L33" s="8">
        <v>3879</v>
      </c>
      <c r="M33" s="93">
        <f t="shared" si="2"/>
        <v>1.2294770206022188</v>
      </c>
      <c r="N33" s="8">
        <v>4805</v>
      </c>
      <c r="O33" s="8">
        <v>4461</v>
      </c>
      <c r="P33" s="93">
        <f t="shared" si="3"/>
        <v>0.92840790842872012</v>
      </c>
      <c r="Q33" s="8">
        <v>7960</v>
      </c>
      <c r="R33" s="8">
        <v>8340</v>
      </c>
      <c r="S33" s="93">
        <f t="shared" si="4"/>
        <v>1.0477386934673367</v>
      </c>
      <c r="T33" s="8">
        <v>443</v>
      </c>
      <c r="U33" s="8">
        <v>276</v>
      </c>
      <c r="V33" s="93">
        <f t="shared" si="5"/>
        <v>0.62302483069977421</v>
      </c>
      <c r="W33" s="8">
        <v>91</v>
      </c>
      <c r="X33" s="8">
        <v>49</v>
      </c>
      <c r="Y33" s="93">
        <f t="shared" si="6"/>
        <v>0.53846153846153844</v>
      </c>
      <c r="Z33" s="8">
        <v>50</v>
      </c>
      <c r="AA33" s="8">
        <v>60</v>
      </c>
      <c r="AB33" s="93">
        <f t="shared" si="7"/>
        <v>1.2</v>
      </c>
      <c r="AC33" s="8">
        <v>2073</v>
      </c>
      <c r="AD33" s="8">
        <v>1428</v>
      </c>
      <c r="AE33" s="93">
        <f t="shared" si="8"/>
        <v>0.68885672937771347</v>
      </c>
      <c r="AF33" s="8">
        <v>24</v>
      </c>
      <c r="AG33" s="8">
        <v>84</v>
      </c>
      <c r="AH33" s="93">
        <f t="shared" si="9"/>
        <v>3.5</v>
      </c>
      <c r="AI33" s="8">
        <v>1422</v>
      </c>
      <c r="AJ33" s="8">
        <v>1731</v>
      </c>
      <c r="AK33" s="93">
        <f t="shared" si="10"/>
        <v>1.2172995780590716</v>
      </c>
      <c r="AL33" s="8">
        <v>9</v>
      </c>
      <c r="AM33" s="8">
        <v>5</v>
      </c>
      <c r="AN33" s="93">
        <f t="shared" si="11"/>
        <v>0.55555555555555558</v>
      </c>
      <c r="AO33" s="8">
        <v>135</v>
      </c>
      <c r="AP33" s="8">
        <v>75</v>
      </c>
      <c r="AQ33" s="93">
        <f t="shared" si="12"/>
        <v>0.55555555555555558</v>
      </c>
      <c r="AR33" s="8">
        <v>6</v>
      </c>
      <c r="AS33" s="8">
        <v>5</v>
      </c>
      <c r="AT33" s="93">
        <f t="shared" si="13"/>
        <v>0.83333333333333337</v>
      </c>
      <c r="AU33" s="8">
        <v>0</v>
      </c>
      <c r="AV33" s="8">
        <v>2</v>
      </c>
      <c r="AW33" s="93" t="str">
        <f t="shared" si="14"/>
        <v>N/A</v>
      </c>
      <c r="AX33" s="8">
        <v>13</v>
      </c>
      <c r="AY33" s="8">
        <v>3</v>
      </c>
      <c r="AZ33" s="93">
        <f t="shared" si="15"/>
        <v>0.23076923076923078</v>
      </c>
      <c r="BA33" s="8">
        <v>120</v>
      </c>
      <c r="BB33" s="8">
        <v>285</v>
      </c>
      <c r="BC33" s="93">
        <f t="shared" si="16"/>
        <v>2.375</v>
      </c>
      <c r="BD33" s="8">
        <v>418</v>
      </c>
      <c r="BE33" s="8">
        <v>437</v>
      </c>
      <c r="BF33" s="93">
        <f t="shared" si="17"/>
        <v>1.0454545454545454</v>
      </c>
      <c r="BG33" s="8">
        <v>1</v>
      </c>
      <c r="BH33" s="8">
        <v>2</v>
      </c>
      <c r="BI33" s="93">
        <f t="shared" si="18"/>
        <v>2</v>
      </c>
      <c r="BJ33" s="25">
        <v>0</v>
      </c>
      <c r="BK33" s="25">
        <v>0</v>
      </c>
      <c r="BL33" s="93" t="str">
        <f t="shared" si="19"/>
        <v>N/A</v>
      </c>
      <c r="BM33" s="25">
        <v>0</v>
      </c>
      <c r="BN33" s="25">
        <v>0</v>
      </c>
      <c r="BO33" s="93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504</v>
      </c>
      <c r="C34" s="18">
        <v>9212</v>
      </c>
      <c r="D34" s="17" t="s">
        <v>582</v>
      </c>
      <c r="E34" s="8">
        <v>2053</v>
      </c>
      <c r="F34" s="8">
        <v>4358</v>
      </c>
      <c r="G34" s="93">
        <f t="shared" si="0"/>
        <v>2.1227471992206528</v>
      </c>
      <c r="H34" s="8">
        <v>220</v>
      </c>
      <c r="I34" s="8">
        <v>227</v>
      </c>
      <c r="J34" s="93">
        <f t="shared" si="1"/>
        <v>1.0318181818181817</v>
      </c>
      <c r="K34" s="8">
        <v>2273</v>
      </c>
      <c r="L34" s="8">
        <v>4585</v>
      </c>
      <c r="M34" s="93">
        <f t="shared" si="2"/>
        <v>2.0171579410470741</v>
      </c>
      <c r="N34" s="8">
        <v>7087</v>
      </c>
      <c r="O34" s="8">
        <v>8585</v>
      </c>
      <c r="P34" s="93">
        <f t="shared" si="3"/>
        <v>1.2113729363623535</v>
      </c>
      <c r="Q34" s="8">
        <v>9360</v>
      </c>
      <c r="R34" s="8">
        <v>13170</v>
      </c>
      <c r="S34" s="93">
        <f t="shared" si="4"/>
        <v>1.4070512820512822</v>
      </c>
      <c r="T34" s="8">
        <v>408</v>
      </c>
      <c r="U34" s="8">
        <v>348</v>
      </c>
      <c r="V34" s="93">
        <f t="shared" si="5"/>
        <v>0.8529411764705882</v>
      </c>
      <c r="W34" s="8">
        <v>91</v>
      </c>
      <c r="X34" s="8">
        <v>73</v>
      </c>
      <c r="Y34" s="93">
        <f t="shared" si="6"/>
        <v>0.80219780219780223</v>
      </c>
      <c r="Z34" s="8">
        <v>60</v>
      </c>
      <c r="AA34" s="8">
        <v>85</v>
      </c>
      <c r="AB34" s="93">
        <f t="shared" si="7"/>
        <v>1.4166666666666667</v>
      </c>
      <c r="AC34" s="8">
        <v>2175</v>
      </c>
      <c r="AD34" s="8">
        <v>1810</v>
      </c>
      <c r="AE34" s="93">
        <f t="shared" si="8"/>
        <v>0.83218390804597697</v>
      </c>
      <c r="AF34" s="8">
        <v>24</v>
      </c>
      <c r="AG34" s="8">
        <v>23</v>
      </c>
      <c r="AH34" s="93">
        <f t="shared" si="9"/>
        <v>0.95833333333333337</v>
      </c>
      <c r="AI34" s="8">
        <v>3383</v>
      </c>
      <c r="AJ34" s="8">
        <v>4664</v>
      </c>
      <c r="AK34" s="93">
        <f t="shared" si="10"/>
        <v>1.3786579958616612</v>
      </c>
      <c r="AL34" s="8">
        <v>9</v>
      </c>
      <c r="AM34" s="8">
        <v>12</v>
      </c>
      <c r="AN34" s="93">
        <f t="shared" si="11"/>
        <v>1.3333333333333333</v>
      </c>
      <c r="AO34" s="8">
        <v>135</v>
      </c>
      <c r="AP34" s="8">
        <v>89</v>
      </c>
      <c r="AQ34" s="93">
        <f t="shared" si="12"/>
        <v>0.65925925925925921</v>
      </c>
      <c r="AR34" s="8">
        <v>6</v>
      </c>
      <c r="AS34" s="8">
        <v>2</v>
      </c>
      <c r="AT34" s="93">
        <f t="shared" si="13"/>
        <v>0.33333333333333331</v>
      </c>
      <c r="AU34" s="8">
        <v>0</v>
      </c>
      <c r="AV34" s="8">
        <v>11</v>
      </c>
      <c r="AW34" s="93" t="str">
        <f t="shared" si="14"/>
        <v>N/A</v>
      </c>
      <c r="AX34" s="8">
        <v>5</v>
      </c>
      <c r="AY34" s="8">
        <v>8</v>
      </c>
      <c r="AZ34" s="93">
        <f t="shared" si="15"/>
        <v>1.6</v>
      </c>
      <c r="BA34" s="8">
        <v>370</v>
      </c>
      <c r="BB34" s="8">
        <v>1016</v>
      </c>
      <c r="BC34" s="93">
        <f t="shared" si="16"/>
        <v>2.7459459459459459</v>
      </c>
      <c r="BD34" s="8">
        <v>418</v>
      </c>
      <c r="BE34" s="8">
        <v>283</v>
      </c>
      <c r="BF34" s="93">
        <f t="shared" si="17"/>
        <v>0.67703349282296654</v>
      </c>
      <c r="BG34" s="8">
        <v>3</v>
      </c>
      <c r="BH34" s="8">
        <v>0</v>
      </c>
      <c r="BI34" s="93">
        <f t="shared" si="18"/>
        <v>0</v>
      </c>
      <c r="BJ34" s="25">
        <v>0</v>
      </c>
      <c r="BK34" s="25">
        <v>0</v>
      </c>
      <c r="BL34" s="93" t="str">
        <f t="shared" si="19"/>
        <v>N/A</v>
      </c>
      <c r="BM34" s="25">
        <v>0</v>
      </c>
      <c r="BN34" s="25">
        <v>0</v>
      </c>
      <c r="BO34" s="93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504</v>
      </c>
      <c r="C35" s="18">
        <v>9213</v>
      </c>
      <c r="D35" s="17" t="s">
        <v>583</v>
      </c>
      <c r="E35" s="8">
        <v>2514</v>
      </c>
      <c r="F35" s="8">
        <v>4103</v>
      </c>
      <c r="G35" s="93">
        <f t="shared" si="0"/>
        <v>1.6320604614160701</v>
      </c>
      <c r="H35" s="8">
        <v>255</v>
      </c>
      <c r="I35" s="8">
        <v>215</v>
      </c>
      <c r="J35" s="93">
        <f t="shared" si="1"/>
        <v>0.84313725490196079</v>
      </c>
      <c r="K35" s="8">
        <v>2769</v>
      </c>
      <c r="L35" s="8">
        <v>4318</v>
      </c>
      <c r="M35" s="93">
        <f t="shared" si="2"/>
        <v>1.5594077284218129</v>
      </c>
      <c r="N35" s="8">
        <v>4749</v>
      </c>
      <c r="O35" s="8">
        <v>5604</v>
      </c>
      <c r="P35" s="93">
        <f t="shared" si="3"/>
        <v>1.1800379027163614</v>
      </c>
      <c r="Q35" s="8">
        <v>7518</v>
      </c>
      <c r="R35" s="8">
        <v>9922</v>
      </c>
      <c r="S35" s="93">
        <f t="shared" si="4"/>
        <v>1.3197658951848896</v>
      </c>
      <c r="T35" s="8">
        <v>371</v>
      </c>
      <c r="U35" s="8">
        <v>78</v>
      </c>
      <c r="V35" s="93">
        <f t="shared" si="5"/>
        <v>0.21024258760107817</v>
      </c>
      <c r="W35" s="8">
        <v>75</v>
      </c>
      <c r="X35" s="8">
        <v>70</v>
      </c>
      <c r="Y35" s="93">
        <f t="shared" si="6"/>
        <v>0.93333333333333335</v>
      </c>
      <c r="Z35" s="8">
        <v>20</v>
      </c>
      <c r="AA35" s="8">
        <v>81</v>
      </c>
      <c r="AB35" s="93">
        <f t="shared" si="7"/>
        <v>4.05</v>
      </c>
      <c r="AC35" s="8">
        <v>2397</v>
      </c>
      <c r="AD35" s="8">
        <v>3702</v>
      </c>
      <c r="AE35" s="93">
        <f t="shared" si="8"/>
        <v>1.5444305381727159</v>
      </c>
      <c r="AF35" s="8">
        <v>24</v>
      </c>
      <c r="AG35" s="8">
        <v>3</v>
      </c>
      <c r="AH35" s="93">
        <f t="shared" si="9"/>
        <v>0.125</v>
      </c>
      <c r="AI35" s="8">
        <v>1128</v>
      </c>
      <c r="AJ35" s="8">
        <v>597</v>
      </c>
      <c r="AK35" s="93">
        <f t="shared" si="10"/>
        <v>0.5292553191489362</v>
      </c>
      <c r="AL35" s="8">
        <v>10</v>
      </c>
      <c r="AM35" s="8">
        <v>13</v>
      </c>
      <c r="AN35" s="93">
        <f t="shared" si="11"/>
        <v>1.3</v>
      </c>
      <c r="AO35" s="8">
        <v>135</v>
      </c>
      <c r="AP35" s="8">
        <v>77</v>
      </c>
      <c r="AQ35" s="93">
        <f t="shared" si="12"/>
        <v>0.57037037037037042</v>
      </c>
      <c r="AR35" s="8">
        <v>10</v>
      </c>
      <c r="AS35" s="8">
        <v>1</v>
      </c>
      <c r="AT35" s="93">
        <f t="shared" si="13"/>
        <v>0.1</v>
      </c>
      <c r="AU35" s="8">
        <v>0</v>
      </c>
      <c r="AV35" s="8">
        <v>2</v>
      </c>
      <c r="AW35" s="93" t="str">
        <f t="shared" si="14"/>
        <v>N/A</v>
      </c>
      <c r="AX35" s="8">
        <v>7</v>
      </c>
      <c r="AY35" s="8">
        <v>7</v>
      </c>
      <c r="AZ35" s="93">
        <f t="shared" si="15"/>
        <v>1</v>
      </c>
      <c r="BA35" s="8">
        <v>120</v>
      </c>
      <c r="BB35" s="8">
        <v>234</v>
      </c>
      <c r="BC35" s="93">
        <f t="shared" si="16"/>
        <v>1.95</v>
      </c>
      <c r="BD35" s="8">
        <v>452</v>
      </c>
      <c r="BE35" s="8">
        <v>730</v>
      </c>
      <c r="BF35" s="93">
        <f t="shared" si="17"/>
        <v>1.6150442477876106</v>
      </c>
      <c r="BG35" s="8">
        <v>0</v>
      </c>
      <c r="BH35" s="8">
        <v>0</v>
      </c>
      <c r="BI35" s="93" t="str">
        <f t="shared" si="18"/>
        <v>N/A</v>
      </c>
      <c r="BJ35" s="25">
        <v>0</v>
      </c>
      <c r="BK35" s="25">
        <v>0</v>
      </c>
      <c r="BL35" s="93" t="str">
        <f t="shared" si="19"/>
        <v>N/A</v>
      </c>
      <c r="BM35" s="25">
        <v>0</v>
      </c>
      <c r="BN35" s="25">
        <v>0</v>
      </c>
      <c r="BO35" s="93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504</v>
      </c>
      <c r="C36" s="18">
        <v>9214</v>
      </c>
      <c r="D36" s="17" t="s">
        <v>584</v>
      </c>
      <c r="E36" s="8">
        <v>1264</v>
      </c>
      <c r="F36" s="8">
        <v>2676</v>
      </c>
      <c r="G36" s="93">
        <f t="shared" si="0"/>
        <v>2.1170886075949369</v>
      </c>
      <c r="H36" s="8">
        <v>170</v>
      </c>
      <c r="I36" s="8">
        <v>126</v>
      </c>
      <c r="J36" s="93">
        <f t="shared" si="1"/>
        <v>0.74117647058823533</v>
      </c>
      <c r="K36" s="8">
        <v>1434</v>
      </c>
      <c r="L36" s="8">
        <v>2802</v>
      </c>
      <c r="M36" s="93">
        <f t="shared" si="2"/>
        <v>1.9539748953974896</v>
      </c>
      <c r="N36" s="8">
        <v>6005</v>
      </c>
      <c r="O36" s="8">
        <v>2608</v>
      </c>
      <c r="P36" s="93">
        <f t="shared" si="3"/>
        <v>0.43430474604496255</v>
      </c>
      <c r="Q36" s="8">
        <v>7439</v>
      </c>
      <c r="R36" s="8">
        <v>5410</v>
      </c>
      <c r="S36" s="93">
        <f t="shared" si="4"/>
        <v>0.72724828605995429</v>
      </c>
      <c r="T36" s="8">
        <v>371</v>
      </c>
      <c r="U36" s="8">
        <v>76</v>
      </c>
      <c r="V36" s="93">
        <f t="shared" si="5"/>
        <v>0.20485175202156333</v>
      </c>
      <c r="W36" s="8">
        <v>75</v>
      </c>
      <c r="X36" s="8">
        <v>66</v>
      </c>
      <c r="Y36" s="93">
        <f t="shared" si="6"/>
        <v>0.88</v>
      </c>
      <c r="Z36" s="8">
        <v>30</v>
      </c>
      <c r="AA36" s="8">
        <v>7</v>
      </c>
      <c r="AB36" s="93">
        <f t="shared" si="7"/>
        <v>0.23333333333333334</v>
      </c>
      <c r="AC36" s="8">
        <v>3153</v>
      </c>
      <c r="AD36" s="8">
        <v>726</v>
      </c>
      <c r="AE36" s="93">
        <f t="shared" si="8"/>
        <v>0.23025689819219791</v>
      </c>
      <c r="AF36" s="8">
        <v>9</v>
      </c>
      <c r="AG36" s="8">
        <v>1</v>
      </c>
      <c r="AH36" s="93">
        <f t="shared" si="9"/>
        <v>0.1111111111111111</v>
      </c>
      <c r="AI36" s="8">
        <v>1471</v>
      </c>
      <c r="AJ36" s="8">
        <v>624</v>
      </c>
      <c r="AK36" s="93">
        <f t="shared" si="10"/>
        <v>0.42420122365737595</v>
      </c>
      <c r="AL36" s="8">
        <v>10</v>
      </c>
      <c r="AM36" s="8">
        <v>18</v>
      </c>
      <c r="AN36" s="93">
        <f t="shared" si="11"/>
        <v>1.8</v>
      </c>
      <c r="AO36" s="8">
        <v>134</v>
      </c>
      <c r="AP36" s="8">
        <v>69</v>
      </c>
      <c r="AQ36" s="93">
        <f t="shared" si="12"/>
        <v>0.5149253731343284</v>
      </c>
      <c r="AR36" s="8">
        <v>5</v>
      </c>
      <c r="AS36" s="8">
        <v>4</v>
      </c>
      <c r="AT36" s="93">
        <f t="shared" si="13"/>
        <v>0.8</v>
      </c>
      <c r="AU36" s="8">
        <v>0</v>
      </c>
      <c r="AV36" s="8">
        <v>2</v>
      </c>
      <c r="AW36" s="93" t="str">
        <f t="shared" si="14"/>
        <v>N/A</v>
      </c>
      <c r="AX36" s="8">
        <v>5</v>
      </c>
      <c r="AY36" s="8">
        <v>1</v>
      </c>
      <c r="AZ36" s="93">
        <f t="shared" si="15"/>
        <v>0.2</v>
      </c>
      <c r="BA36" s="8">
        <v>120</v>
      </c>
      <c r="BB36" s="8">
        <v>593</v>
      </c>
      <c r="BC36" s="93">
        <f t="shared" si="16"/>
        <v>4.9416666666666664</v>
      </c>
      <c r="BD36" s="8">
        <v>622</v>
      </c>
      <c r="BE36" s="8">
        <v>405</v>
      </c>
      <c r="BF36" s="93">
        <f t="shared" si="17"/>
        <v>0.65112540192926049</v>
      </c>
      <c r="BG36" s="8">
        <v>0</v>
      </c>
      <c r="BH36" s="8">
        <v>0</v>
      </c>
      <c r="BI36" s="93" t="str">
        <f t="shared" si="18"/>
        <v>N/A</v>
      </c>
      <c r="BJ36" s="25">
        <v>0</v>
      </c>
      <c r="BK36" s="25">
        <v>0</v>
      </c>
      <c r="BL36" s="93" t="str">
        <f t="shared" si="19"/>
        <v>N/A</v>
      </c>
      <c r="BM36" s="25">
        <v>0</v>
      </c>
      <c r="BN36" s="25">
        <v>0</v>
      </c>
      <c r="BO36" s="93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504</v>
      </c>
      <c r="C37" s="18">
        <v>9215</v>
      </c>
      <c r="D37" s="17" t="s">
        <v>585</v>
      </c>
      <c r="E37" s="8">
        <v>1895</v>
      </c>
      <c r="F37" s="8">
        <v>6880</v>
      </c>
      <c r="G37" s="93">
        <f t="shared" si="0"/>
        <v>3.6306068601583115</v>
      </c>
      <c r="H37" s="8">
        <v>260</v>
      </c>
      <c r="I37" s="8">
        <v>269</v>
      </c>
      <c r="J37" s="93">
        <f t="shared" si="1"/>
        <v>1.0346153846153847</v>
      </c>
      <c r="K37" s="8">
        <v>2155</v>
      </c>
      <c r="L37" s="8">
        <v>7149</v>
      </c>
      <c r="M37" s="93">
        <f t="shared" si="2"/>
        <v>3.317401392111369</v>
      </c>
      <c r="N37" s="8">
        <v>6847</v>
      </c>
      <c r="O37" s="8">
        <v>6401</v>
      </c>
      <c r="P37" s="93">
        <f t="shared" si="3"/>
        <v>0.93486198335037241</v>
      </c>
      <c r="Q37" s="8">
        <v>9002</v>
      </c>
      <c r="R37" s="8">
        <v>13550</v>
      </c>
      <c r="S37" s="93">
        <f t="shared" si="4"/>
        <v>1.5052210619862252</v>
      </c>
      <c r="T37" s="8">
        <v>371</v>
      </c>
      <c r="U37" s="8">
        <v>120</v>
      </c>
      <c r="V37" s="93">
        <f t="shared" si="5"/>
        <v>0.32345013477088946</v>
      </c>
      <c r="W37" s="8">
        <v>75</v>
      </c>
      <c r="X37" s="8">
        <v>135</v>
      </c>
      <c r="Y37" s="93">
        <f t="shared" si="6"/>
        <v>1.8</v>
      </c>
      <c r="Z37" s="8">
        <v>20</v>
      </c>
      <c r="AA37" s="8">
        <v>17</v>
      </c>
      <c r="AB37" s="93">
        <f t="shared" si="7"/>
        <v>0.85</v>
      </c>
      <c r="AC37" s="8">
        <v>3051</v>
      </c>
      <c r="AD37" s="8">
        <v>3820</v>
      </c>
      <c r="AE37" s="93">
        <f t="shared" si="8"/>
        <v>1.2520485086856767</v>
      </c>
      <c r="AF37" s="8">
        <v>24</v>
      </c>
      <c r="AG37" s="8">
        <v>6</v>
      </c>
      <c r="AH37" s="93">
        <f t="shared" si="9"/>
        <v>0.25</v>
      </c>
      <c r="AI37" s="8">
        <v>1667</v>
      </c>
      <c r="AJ37" s="8">
        <v>979</v>
      </c>
      <c r="AK37" s="93">
        <f t="shared" si="10"/>
        <v>0.58728254349130171</v>
      </c>
      <c r="AL37" s="8">
        <v>10</v>
      </c>
      <c r="AM37" s="8">
        <v>37</v>
      </c>
      <c r="AN37" s="93">
        <f t="shared" si="11"/>
        <v>3.7</v>
      </c>
      <c r="AO37" s="8">
        <v>138</v>
      </c>
      <c r="AP37" s="8">
        <v>177</v>
      </c>
      <c r="AQ37" s="93">
        <f t="shared" si="12"/>
        <v>1.2826086956521738</v>
      </c>
      <c r="AR37" s="8">
        <v>7</v>
      </c>
      <c r="AS37" s="8">
        <v>8</v>
      </c>
      <c r="AT37" s="93">
        <f t="shared" si="13"/>
        <v>1.1428571428571428</v>
      </c>
      <c r="AU37" s="8">
        <v>0</v>
      </c>
      <c r="AV37" s="8">
        <v>1</v>
      </c>
      <c r="AW37" s="93" t="str">
        <f t="shared" si="14"/>
        <v>N/A</v>
      </c>
      <c r="AX37" s="8">
        <v>7</v>
      </c>
      <c r="AY37" s="8">
        <v>6</v>
      </c>
      <c r="AZ37" s="93">
        <f t="shared" si="15"/>
        <v>0.8571428571428571</v>
      </c>
      <c r="BA37" s="8">
        <v>120</v>
      </c>
      <c r="BB37" s="8">
        <v>61</v>
      </c>
      <c r="BC37" s="93">
        <f t="shared" si="16"/>
        <v>0.5083333333333333</v>
      </c>
      <c r="BD37" s="8">
        <v>1357</v>
      </c>
      <c r="BE37" s="8">
        <v>1010</v>
      </c>
      <c r="BF37" s="93">
        <f t="shared" si="17"/>
        <v>0.7442888725128961</v>
      </c>
      <c r="BG37" s="8">
        <v>0</v>
      </c>
      <c r="BH37" s="8">
        <v>0</v>
      </c>
      <c r="BI37" s="93" t="str">
        <f t="shared" si="18"/>
        <v>N/A</v>
      </c>
      <c r="BJ37" s="25">
        <v>0</v>
      </c>
      <c r="BK37" s="25">
        <v>0</v>
      </c>
      <c r="BL37" s="93" t="str">
        <f t="shared" si="19"/>
        <v>N/A</v>
      </c>
      <c r="BM37" s="25">
        <v>0</v>
      </c>
      <c r="BN37" s="25">
        <v>0</v>
      </c>
      <c r="BO37" s="93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504</v>
      </c>
      <c r="C38" s="18">
        <v>9216</v>
      </c>
      <c r="D38" s="17" t="s">
        <v>586</v>
      </c>
      <c r="E38" s="8">
        <v>2021</v>
      </c>
      <c r="F38" s="8">
        <v>2538</v>
      </c>
      <c r="G38" s="93">
        <f t="shared" si="0"/>
        <v>1.2558139534883721</v>
      </c>
      <c r="H38" s="8">
        <v>155</v>
      </c>
      <c r="I38" s="8">
        <v>123</v>
      </c>
      <c r="J38" s="93">
        <f t="shared" si="1"/>
        <v>0.79354838709677422</v>
      </c>
      <c r="K38" s="8">
        <v>2176</v>
      </c>
      <c r="L38" s="8">
        <v>2661</v>
      </c>
      <c r="M38" s="93">
        <f t="shared" si="2"/>
        <v>1.2228860294117647</v>
      </c>
      <c r="N38" s="8">
        <v>5271</v>
      </c>
      <c r="O38" s="8">
        <v>5416</v>
      </c>
      <c r="P38" s="93">
        <f t="shared" si="3"/>
        <v>1.0275090115727565</v>
      </c>
      <c r="Q38" s="8">
        <v>7447</v>
      </c>
      <c r="R38" s="8">
        <v>8077</v>
      </c>
      <c r="S38" s="93">
        <f t="shared" si="4"/>
        <v>1.0845978246273666</v>
      </c>
      <c r="T38" s="8">
        <v>371</v>
      </c>
      <c r="U38" s="8">
        <v>260</v>
      </c>
      <c r="V38" s="93">
        <f t="shared" si="5"/>
        <v>0.70080862533692723</v>
      </c>
      <c r="W38" s="8">
        <v>75</v>
      </c>
      <c r="X38" s="8">
        <v>45</v>
      </c>
      <c r="Y38" s="93">
        <f t="shared" si="6"/>
        <v>0.6</v>
      </c>
      <c r="Z38" s="8">
        <v>90</v>
      </c>
      <c r="AA38" s="8">
        <v>156</v>
      </c>
      <c r="AB38" s="93">
        <f t="shared" si="7"/>
        <v>1.7333333333333334</v>
      </c>
      <c r="AC38" s="8">
        <v>2432</v>
      </c>
      <c r="AD38" s="8">
        <v>2054</v>
      </c>
      <c r="AE38" s="93">
        <f t="shared" si="8"/>
        <v>0.84457236842105265</v>
      </c>
      <c r="AF38" s="8">
        <v>9</v>
      </c>
      <c r="AG38" s="8">
        <v>14</v>
      </c>
      <c r="AH38" s="93">
        <f t="shared" si="9"/>
        <v>1.5555555555555556</v>
      </c>
      <c r="AI38" s="8">
        <v>1520</v>
      </c>
      <c r="AJ38" s="8">
        <v>1923</v>
      </c>
      <c r="AK38" s="93">
        <f t="shared" si="10"/>
        <v>1.2651315789473685</v>
      </c>
      <c r="AL38" s="8">
        <v>10</v>
      </c>
      <c r="AM38" s="8">
        <v>5</v>
      </c>
      <c r="AN38" s="93">
        <f t="shared" si="11"/>
        <v>0.5</v>
      </c>
      <c r="AO38" s="8">
        <v>134</v>
      </c>
      <c r="AP38" s="8">
        <v>50</v>
      </c>
      <c r="AQ38" s="93">
        <f t="shared" si="12"/>
        <v>0.37313432835820898</v>
      </c>
      <c r="AR38" s="8">
        <v>7</v>
      </c>
      <c r="AS38" s="8">
        <v>2</v>
      </c>
      <c r="AT38" s="93">
        <f t="shared" si="13"/>
        <v>0.2857142857142857</v>
      </c>
      <c r="AU38" s="8">
        <v>0</v>
      </c>
      <c r="AV38" s="8">
        <v>0</v>
      </c>
      <c r="AW38" s="93" t="str">
        <f t="shared" si="14"/>
        <v>N/A</v>
      </c>
      <c r="AX38" s="8">
        <v>4</v>
      </c>
      <c r="AY38" s="8">
        <v>5</v>
      </c>
      <c r="AZ38" s="93">
        <f t="shared" si="15"/>
        <v>1.25</v>
      </c>
      <c r="BA38" s="8">
        <v>190</v>
      </c>
      <c r="BB38" s="8">
        <v>262</v>
      </c>
      <c r="BC38" s="93">
        <f t="shared" si="16"/>
        <v>1.3789473684210527</v>
      </c>
      <c r="BD38" s="8">
        <v>429</v>
      </c>
      <c r="BE38" s="8">
        <v>553</v>
      </c>
      <c r="BF38" s="93">
        <f t="shared" si="17"/>
        <v>1.289044289044289</v>
      </c>
      <c r="BG38" s="8">
        <v>0</v>
      </c>
      <c r="BH38" s="8">
        <v>0</v>
      </c>
      <c r="BI38" s="93" t="str">
        <f t="shared" si="18"/>
        <v>N/A</v>
      </c>
      <c r="BJ38" s="25">
        <v>0</v>
      </c>
      <c r="BK38" s="25">
        <v>0</v>
      </c>
      <c r="BL38" s="93" t="str">
        <f t="shared" si="19"/>
        <v>N/A</v>
      </c>
      <c r="BM38" s="25">
        <v>0</v>
      </c>
      <c r="BN38" s="25">
        <v>0</v>
      </c>
      <c r="BO38" s="93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504</v>
      </c>
      <c r="C39" s="18">
        <v>9217</v>
      </c>
      <c r="D39" s="17" t="s">
        <v>587</v>
      </c>
      <c r="E39" s="8">
        <v>1341</v>
      </c>
      <c r="F39" s="8">
        <v>3476</v>
      </c>
      <c r="G39" s="93">
        <f t="shared" si="0"/>
        <v>2.592095451155854</v>
      </c>
      <c r="H39" s="8">
        <v>191</v>
      </c>
      <c r="I39" s="8">
        <v>94</v>
      </c>
      <c r="J39" s="93">
        <f t="shared" si="1"/>
        <v>0.49214659685863876</v>
      </c>
      <c r="K39" s="8">
        <v>1532</v>
      </c>
      <c r="L39" s="8">
        <v>3570</v>
      </c>
      <c r="M39" s="93">
        <f t="shared" si="2"/>
        <v>2.3302872062663185</v>
      </c>
      <c r="N39" s="8">
        <v>4834</v>
      </c>
      <c r="O39" s="8">
        <v>2945</v>
      </c>
      <c r="P39" s="93">
        <f t="shared" si="3"/>
        <v>0.60922631361191559</v>
      </c>
      <c r="Q39" s="8">
        <v>6366</v>
      </c>
      <c r="R39" s="8">
        <v>6515</v>
      </c>
      <c r="S39" s="93">
        <f t="shared" si="4"/>
        <v>1.0234055922086083</v>
      </c>
      <c r="T39" s="8">
        <v>464</v>
      </c>
      <c r="U39" s="8">
        <v>323</v>
      </c>
      <c r="V39" s="93">
        <f t="shared" si="5"/>
        <v>0.69612068965517238</v>
      </c>
      <c r="W39" s="8">
        <v>75</v>
      </c>
      <c r="X39" s="8">
        <v>67</v>
      </c>
      <c r="Y39" s="93">
        <f t="shared" si="6"/>
        <v>0.89333333333333331</v>
      </c>
      <c r="Z39" s="8">
        <v>140</v>
      </c>
      <c r="AA39" s="8">
        <v>22</v>
      </c>
      <c r="AB39" s="93">
        <f t="shared" si="7"/>
        <v>0.15714285714285714</v>
      </c>
      <c r="AC39" s="8">
        <v>2175</v>
      </c>
      <c r="AD39" s="8">
        <v>1684</v>
      </c>
      <c r="AE39" s="93">
        <f t="shared" si="8"/>
        <v>0.77425287356321837</v>
      </c>
      <c r="AF39" s="8">
        <v>9</v>
      </c>
      <c r="AG39" s="8">
        <v>3</v>
      </c>
      <c r="AH39" s="93">
        <f t="shared" si="9"/>
        <v>0.33333333333333331</v>
      </c>
      <c r="AI39" s="8">
        <v>1128</v>
      </c>
      <c r="AJ39" s="8">
        <v>411</v>
      </c>
      <c r="AK39" s="93">
        <f t="shared" si="10"/>
        <v>0.36436170212765956</v>
      </c>
      <c r="AL39" s="8">
        <v>10</v>
      </c>
      <c r="AM39" s="8">
        <v>11</v>
      </c>
      <c r="AN39" s="93">
        <f t="shared" si="11"/>
        <v>1.1000000000000001</v>
      </c>
      <c r="AO39" s="8">
        <v>134</v>
      </c>
      <c r="AP39" s="8">
        <v>71</v>
      </c>
      <c r="AQ39" s="93">
        <f t="shared" si="12"/>
        <v>0.52985074626865669</v>
      </c>
      <c r="AR39" s="8">
        <v>7</v>
      </c>
      <c r="AS39" s="8">
        <v>8</v>
      </c>
      <c r="AT39" s="93">
        <f t="shared" si="13"/>
        <v>1.1428571428571428</v>
      </c>
      <c r="AU39" s="8">
        <v>0</v>
      </c>
      <c r="AV39" s="8">
        <v>5</v>
      </c>
      <c r="AW39" s="93" t="str">
        <f t="shared" si="14"/>
        <v>N/A</v>
      </c>
      <c r="AX39" s="8">
        <v>3</v>
      </c>
      <c r="AY39" s="8">
        <v>3</v>
      </c>
      <c r="AZ39" s="93">
        <f t="shared" si="15"/>
        <v>1</v>
      </c>
      <c r="BA39" s="8">
        <v>120</v>
      </c>
      <c r="BB39" s="8">
        <v>182</v>
      </c>
      <c r="BC39" s="93">
        <f t="shared" si="16"/>
        <v>1.5166666666666666</v>
      </c>
      <c r="BD39" s="8">
        <v>565</v>
      </c>
      <c r="BE39" s="8">
        <v>152</v>
      </c>
      <c r="BF39" s="93">
        <f t="shared" si="17"/>
        <v>0.26902654867256637</v>
      </c>
      <c r="BG39" s="8">
        <v>4</v>
      </c>
      <c r="BH39" s="8">
        <v>0</v>
      </c>
      <c r="BI39" s="93">
        <f t="shared" si="18"/>
        <v>0</v>
      </c>
      <c r="BJ39" s="25">
        <v>75</v>
      </c>
      <c r="BK39" s="25">
        <v>72</v>
      </c>
      <c r="BL39" s="93">
        <f t="shared" si="19"/>
        <v>0.96</v>
      </c>
      <c r="BM39" s="25">
        <v>42</v>
      </c>
      <c r="BN39" s="25">
        <v>40</v>
      </c>
      <c r="BO39" s="93">
        <f t="shared" si="20"/>
        <v>0.95238095238095233</v>
      </c>
    </row>
    <row r="40" spans="1:67" s="1" customFormat="1" ht="15" customHeight="1" x14ac:dyDescent="0.55000000000000004">
      <c r="A40" s="16">
        <v>11</v>
      </c>
      <c r="B40" s="17" t="s">
        <v>504</v>
      </c>
      <c r="C40" s="18">
        <v>9303</v>
      </c>
      <c r="D40" s="17" t="s">
        <v>588</v>
      </c>
      <c r="E40" s="8">
        <v>6583</v>
      </c>
      <c r="F40" s="8">
        <v>8129</v>
      </c>
      <c r="G40" s="93">
        <f t="shared" si="0"/>
        <v>1.2348473340422299</v>
      </c>
      <c r="H40" s="8">
        <v>410</v>
      </c>
      <c r="I40" s="8">
        <v>378</v>
      </c>
      <c r="J40" s="93">
        <f t="shared" si="1"/>
        <v>0.92195121951219516</v>
      </c>
      <c r="K40" s="8">
        <v>6993</v>
      </c>
      <c r="L40" s="8">
        <v>8507</v>
      </c>
      <c r="M40" s="93">
        <f t="shared" si="2"/>
        <v>1.2165022165022166</v>
      </c>
      <c r="N40" s="8">
        <v>7759</v>
      </c>
      <c r="O40" s="8">
        <v>11399</v>
      </c>
      <c r="P40" s="93">
        <f t="shared" si="3"/>
        <v>1.4691326201830133</v>
      </c>
      <c r="Q40" s="8">
        <v>14752</v>
      </c>
      <c r="R40" s="8">
        <v>19906</v>
      </c>
      <c r="S40" s="93">
        <f t="shared" si="4"/>
        <v>1.3493763557483731</v>
      </c>
      <c r="T40" s="8">
        <v>794</v>
      </c>
      <c r="U40" s="8">
        <v>614</v>
      </c>
      <c r="V40" s="93">
        <f t="shared" si="5"/>
        <v>0.77329974811083124</v>
      </c>
      <c r="W40" s="8">
        <v>110</v>
      </c>
      <c r="X40" s="8">
        <v>103</v>
      </c>
      <c r="Y40" s="93">
        <f t="shared" si="6"/>
        <v>0.9363636363636364</v>
      </c>
      <c r="Z40" s="8">
        <v>110</v>
      </c>
      <c r="AA40" s="8">
        <v>76</v>
      </c>
      <c r="AB40" s="93">
        <f t="shared" si="7"/>
        <v>0.69090909090909092</v>
      </c>
      <c r="AC40" s="8">
        <v>2736</v>
      </c>
      <c r="AD40" s="8">
        <v>6518</v>
      </c>
      <c r="AE40" s="93">
        <f t="shared" si="8"/>
        <v>2.382309941520468</v>
      </c>
      <c r="AF40" s="8">
        <v>25</v>
      </c>
      <c r="AG40" s="8">
        <v>11</v>
      </c>
      <c r="AH40" s="93">
        <f t="shared" si="9"/>
        <v>0.44</v>
      </c>
      <c r="AI40" s="8">
        <v>2942</v>
      </c>
      <c r="AJ40" s="8">
        <v>2444</v>
      </c>
      <c r="AK40" s="93">
        <f t="shared" si="10"/>
        <v>0.83072739632902792</v>
      </c>
      <c r="AL40" s="8">
        <v>10</v>
      </c>
      <c r="AM40" s="8">
        <v>18</v>
      </c>
      <c r="AN40" s="93">
        <f t="shared" si="11"/>
        <v>1.8</v>
      </c>
      <c r="AO40" s="8">
        <v>134</v>
      </c>
      <c r="AP40" s="8">
        <v>160</v>
      </c>
      <c r="AQ40" s="93">
        <f t="shared" si="12"/>
        <v>1.1940298507462686</v>
      </c>
      <c r="AR40" s="8">
        <v>19</v>
      </c>
      <c r="AS40" s="8">
        <v>12</v>
      </c>
      <c r="AT40" s="93">
        <f t="shared" si="13"/>
        <v>0.63157894736842102</v>
      </c>
      <c r="AU40" s="8">
        <v>0</v>
      </c>
      <c r="AV40" s="8">
        <v>7</v>
      </c>
      <c r="AW40" s="93" t="str">
        <f t="shared" si="14"/>
        <v>N/A</v>
      </c>
      <c r="AX40" s="8">
        <v>49</v>
      </c>
      <c r="AY40" s="8">
        <v>2</v>
      </c>
      <c r="AZ40" s="93">
        <f t="shared" si="15"/>
        <v>4.0816326530612242E-2</v>
      </c>
      <c r="BA40" s="8">
        <v>320</v>
      </c>
      <c r="BB40" s="8">
        <v>592</v>
      </c>
      <c r="BC40" s="93">
        <f t="shared" si="16"/>
        <v>1.85</v>
      </c>
      <c r="BD40" s="8">
        <v>509</v>
      </c>
      <c r="BE40" s="8">
        <v>768</v>
      </c>
      <c r="BF40" s="93">
        <f t="shared" si="17"/>
        <v>1.5088408644400786</v>
      </c>
      <c r="BG40" s="8">
        <v>1</v>
      </c>
      <c r="BH40" s="8">
        <v>0</v>
      </c>
      <c r="BI40" s="93">
        <f t="shared" si="18"/>
        <v>0</v>
      </c>
      <c r="BJ40" s="25">
        <v>0</v>
      </c>
      <c r="BK40" s="25">
        <v>0</v>
      </c>
      <c r="BL40" s="93" t="str">
        <f t="shared" si="19"/>
        <v>N/A</v>
      </c>
      <c r="BM40" s="25">
        <v>0</v>
      </c>
      <c r="BN40" s="25">
        <v>0</v>
      </c>
      <c r="BO40" s="93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504</v>
      </c>
      <c r="C41" s="18">
        <v>9403</v>
      </c>
      <c r="D41" s="17" t="s">
        <v>589</v>
      </c>
      <c r="E41" s="8">
        <v>1904</v>
      </c>
      <c r="F41" s="8">
        <v>5236</v>
      </c>
      <c r="G41" s="93">
        <f t="shared" si="0"/>
        <v>2.75</v>
      </c>
      <c r="H41" s="8">
        <v>220</v>
      </c>
      <c r="I41" s="8">
        <v>252</v>
      </c>
      <c r="J41" s="93">
        <f t="shared" si="1"/>
        <v>1.1454545454545455</v>
      </c>
      <c r="K41" s="8">
        <v>2124</v>
      </c>
      <c r="L41" s="8">
        <v>5488</v>
      </c>
      <c r="M41" s="93">
        <f t="shared" si="2"/>
        <v>2.5838041431261769</v>
      </c>
      <c r="N41" s="8">
        <v>6937</v>
      </c>
      <c r="O41" s="8">
        <v>9994</v>
      </c>
      <c r="P41" s="93">
        <f t="shared" si="3"/>
        <v>1.4406804093988756</v>
      </c>
      <c r="Q41" s="8">
        <v>9061</v>
      </c>
      <c r="R41" s="8">
        <v>15482</v>
      </c>
      <c r="S41" s="93">
        <f t="shared" si="4"/>
        <v>1.7086414303057058</v>
      </c>
      <c r="T41" s="8">
        <v>588</v>
      </c>
      <c r="U41" s="8">
        <v>382</v>
      </c>
      <c r="V41" s="93">
        <f t="shared" si="5"/>
        <v>0.64965986394557829</v>
      </c>
      <c r="W41" s="8">
        <v>91</v>
      </c>
      <c r="X41" s="8">
        <v>82</v>
      </c>
      <c r="Y41" s="93">
        <f t="shared" si="6"/>
        <v>0.90109890109890112</v>
      </c>
      <c r="Z41" s="8">
        <v>100</v>
      </c>
      <c r="AA41" s="8">
        <v>89</v>
      </c>
      <c r="AB41" s="93">
        <f t="shared" si="7"/>
        <v>0.89</v>
      </c>
      <c r="AC41" s="8">
        <v>2319</v>
      </c>
      <c r="AD41" s="8">
        <v>1768</v>
      </c>
      <c r="AE41" s="93">
        <f t="shared" si="8"/>
        <v>0.76239758516601985</v>
      </c>
      <c r="AF41" s="8">
        <v>25</v>
      </c>
      <c r="AG41" s="8">
        <v>26</v>
      </c>
      <c r="AH41" s="93">
        <f t="shared" si="9"/>
        <v>1.04</v>
      </c>
      <c r="AI41" s="8">
        <v>2942</v>
      </c>
      <c r="AJ41" s="8">
        <v>6377</v>
      </c>
      <c r="AK41" s="93">
        <f t="shared" si="10"/>
        <v>2.1675730795377293</v>
      </c>
      <c r="AL41" s="8">
        <v>10</v>
      </c>
      <c r="AM41" s="8">
        <v>17</v>
      </c>
      <c r="AN41" s="93">
        <f t="shared" si="11"/>
        <v>1.7</v>
      </c>
      <c r="AO41" s="8">
        <v>134</v>
      </c>
      <c r="AP41" s="8">
        <v>124</v>
      </c>
      <c r="AQ41" s="93">
        <f t="shared" si="12"/>
        <v>0.92537313432835822</v>
      </c>
      <c r="AR41" s="8">
        <v>7</v>
      </c>
      <c r="AS41" s="8">
        <v>4</v>
      </c>
      <c r="AT41" s="93">
        <f t="shared" si="13"/>
        <v>0.5714285714285714</v>
      </c>
      <c r="AU41" s="8">
        <v>0</v>
      </c>
      <c r="AV41" s="8">
        <v>2</v>
      </c>
      <c r="AW41" s="93" t="str">
        <f t="shared" si="14"/>
        <v>N/A</v>
      </c>
      <c r="AX41" s="8">
        <v>11</v>
      </c>
      <c r="AY41" s="8">
        <v>6</v>
      </c>
      <c r="AZ41" s="93">
        <f t="shared" si="15"/>
        <v>0.54545454545454541</v>
      </c>
      <c r="BA41" s="8">
        <v>120</v>
      </c>
      <c r="BB41" s="8">
        <v>168</v>
      </c>
      <c r="BC41" s="93">
        <f t="shared" si="16"/>
        <v>1.4</v>
      </c>
      <c r="BD41" s="8">
        <v>588</v>
      </c>
      <c r="BE41" s="8">
        <v>532</v>
      </c>
      <c r="BF41" s="93">
        <f t="shared" si="17"/>
        <v>0.90476190476190477</v>
      </c>
      <c r="BG41" s="8">
        <v>2</v>
      </c>
      <c r="BH41" s="8">
        <v>0</v>
      </c>
      <c r="BI41" s="93">
        <f t="shared" si="18"/>
        <v>0</v>
      </c>
      <c r="BJ41" s="25">
        <v>0</v>
      </c>
      <c r="BK41" s="25">
        <v>0</v>
      </c>
      <c r="BL41" s="93" t="str">
        <f t="shared" si="19"/>
        <v>N/A</v>
      </c>
      <c r="BM41" s="25">
        <v>0</v>
      </c>
      <c r="BN41" s="25">
        <v>0</v>
      </c>
      <c r="BO41" s="93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504</v>
      </c>
      <c r="C42" s="18">
        <v>9404</v>
      </c>
      <c r="D42" s="17" t="s">
        <v>590</v>
      </c>
      <c r="E42" s="8">
        <v>2372</v>
      </c>
      <c r="F42" s="8">
        <v>5444</v>
      </c>
      <c r="G42" s="93">
        <f t="shared" si="0"/>
        <v>2.2951096121416525</v>
      </c>
      <c r="H42" s="8">
        <v>260</v>
      </c>
      <c r="I42" s="8">
        <v>173</v>
      </c>
      <c r="J42" s="93">
        <f t="shared" si="1"/>
        <v>0.66538461538461535</v>
      </c>
      <c r="K42" s="8">
        <v>2632</v>
      </c>
      <c r="L42" s="8">
        <v>5617</v>
      </c>
      <c r="M42" s="93">
        <f t="shared" si="2"/>
        <v>2.1341185410334345</v>
      </c>
      <c r="N42" s="8">
        <v>7931</v>
      </c>
      <c r="O42" s="8">
        <v>4295</v>
      </c>
      <c r="P42" s="93">
        <f t="shared" si="3"/>
        <v>0.54154583280796875</v>
      </c>
      <c r="Q42" s="8">
        <v>10563</v>
      </c>
      <c r="R42" s="8">
        <v>9912</v>
      </c>
      <c r="S42" s="93">
        <f t="shared" si="4"/>
        <v>0.93836978131212723</v>
      </c>
      <c r="T42" s="8">
        <v>658</v>
      </c>
      <c r="U42" s="8">
        <v>315</v>
      </c>
      <c r="V42" s="93">
        <f t="shared" si="5"/>
        <v>0.47872340425531917</v>
      </c>
      <c r="W42" s="8">
        <v>91</v>
      </c>
      <c r="X42" s="8">
        <v>97</v>
      </c>
      <c r="Y42" s="93">
        <f t="shared" si="6"/>
        <v>1.0659340659340659</v>
      </c>
      <c r="Z42" s="8">
        <v>50</v>
      </c>
      <c r="AA42" s="8">
        <v>20</v>
      </c>
      <c r="AB42" s="93">
        <f t="shared" si="7"/>
        <v>0.4</v>
      </c>
      <c r="AC42" s="8">
        <v>4197</v>
      </c>
      <c r="AD42" s="8">
        <v>1769</v>
      </c>
      <c r="AE42" s="93">
        <f t="shared" si="8"/>
        <v>0.42149154157731711</v>
      </c>
      <c r="AF42" s="8">
        <v>24</v>
      </c>
      <c r="AG42" s="8">
        <v>22</v>
      </c>
      <c r="AH42" s="93">
        <f t="shared" si="9"/>
        <v>0.91666666666666663</v>
      </c>
      <c r="AI42" s="8">
        <v>2158</v>
      </c>
      <c r="AJ42" s="8">
        <v>1204</v>
      </c>
      <c r="AK42" s="93">
        <f t="shared" si="10"/>
        <v>0.55792400370713624</v>
      </c>
      <c r="AL42" s="8">
        <v>10</v>
      </c>
      <c r="AM42" s="8">
        <v>14</v>
      </c>
      <c r="AN42" s="93">
        <f t="shared" si="11"/>
        <v>1.4</v>
      </c>
      <c r="AO42" s="8">
        <v>134</v>
      </c>
      <c r="AP42" s="8">
        <v>127</v>
      </c>
      <c r="AQ42" s="93">
        <f t="shared" si="12"/>
        <v>0.94776119402985071</v>
      </c>
      <c r="AR42" s="8">
        <v>9</v>
      </c>
      <c r="AS42" s="8">
        <v>9</v>
      </c>
      <c r="AT42" s="93">
        <f t="shared" si="13"/>
        <v>1</v>
      </c>
      <c r="AU42" s="8">
        <v>0</v>
      </c>
      <c r="AV42" s="8">
        <v>1</v>
      </c>
      <c r="AW42" s="93" t="str">
        <f t="shared" si="14"/>
        <v>N/A</v>
      </c>
      <c r="AX42" s="8">
        <v>5</v>
      </c>
      <c r="AY42" s="8">
        <v>14</v>
      </c>
      <c r="AZ42" s="93">
        <f t="shared" si="15"/>
        <v>2.8</v>
      </c>
      <c r="BA42" s="8">
        <v>120</v>
      </c>
      <c r="BB42" s="8">
        <v>240</v>
      </c>
      <c r="BC42" s="93">
        <f t="shared" si="16"/>
        <v>2</v>
      </c>
      <c r="BD42" s="8">
        <v>475</v>
      </c>
      <c r="BE42" s="8">
        <v>228</v>
      </c>
      <c r="BF42" s="93">
        <f t="shared" si="17"/>
        <v>0.48</v>
      </c>
      <c r="BG42" s="8">
        <v>0</v>
      </c>
      <c r="BH42" s="8">
        <v>0</v>
      </c>
      <c r="BI42" s="93" t="str">
        <f t="shared" si="18"/>
        <v>N/A</v>
      </c>
      <c r="BJ42" s="25">
        <v>0</v>
      </c>
      <c r="BK42" s="25">
        <v>0</v>
      </c>
      <c r="BL42" s="93" t="str">
        <f t="shared" si="19"/>
        <v>N/A</v>
      </c>
      <c r="BM42" s="25">
        <v>0</v>
      </c>
      <c r="BN42" s="25">
        <v>0</v>
      </c>
      <c r="BO42" s="93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504</v>
      </c>
      <c r="C43" s="18">
        <v>9405</v>
      </c>
      <c r="D43" s="17" t="s">
        <v>591</v>
      </c>
      <c r="E43" s="8">
        <v>5746</v>
      </c>
      <c r="F43" s="8">
        <v>10778</v>
      </c>
      <c r="G43" s="93">
        <f t="shared" si="0"/>
        <v>1.8757396449704142</v>
      </c>
      <c r="H43" s="8">
        <v>410</v>
      </c>
      <c r="I43" s="8">
        <v>466</v>
      </c>
      <c r="J43" s="93">
        <f t="shared" si="1"/>
        <v>1.1365853658536584</v>
      </c>
      <c r="K43" s="8">
        <v>6156</v>
      </c>
      <c r="L43" s="8">
        <v>11244</v>
      </c>
      <c r="M43" s="93">
        <f t="shared" si="2"/>
        <v>1.8265107212475633</v>
      </c>
      <c r="N43" s="8">
        <v>10984</v>
      </c>
      <c r="O43" s="8">
        <v>21026</v>
      </c>
      <c r="P43" s="93">
        <f t="shared" si="3"/>
        <v>1.9142388929351783</v>
      </c>
      <c r="Q43" s="8">
        <v>17140</v>
      </c>
      <c r="R43" s="8">
        <v>32270</v>
      </c>
      <c r="S43" s="93">
        <f t="shared" si="4"/>
        <v>1.8827304550758459</v>
      </c>
      <c r="T43" s="8">
        <v>819</v>
      </c>
      <c r="U43" s="8">
        <v>859</v>
      </c>
      <c r="V43" s="93">
        <f t="shared" si="5"/>
        <v>1.0488400488400489</v>
      </c>
      <c r="W43" s="8">
        <v>290</v>
      </c>
      <c r="X43" s="8">
        <v>322</v>
      </c>
      <c r="Y43" s="93">
        <f t="shared" si="6"/>
        <v>1.1103448275862069</v>
      </c>
      <c r="Z43" s="8">
        <v>135</v>
      </c>
      <c r="AA43" s="8">
        <v>215</v>
      </c>
      <c r="AB43" s="93">
        <f t="shared" si="7"/>
        <v>1.5925925925925926</v>
      </c>
      <c r="AC43" s="8">
        <v>4740</v>
      </c>
      <c r="AD43" s="8">
        <v>11033</v>
      </c>
      <c r="AE43" s="93">
        <f t="shared" si="8"/>
        <v>2.3276371308016879</v>
      </c>
      <c r="AF43" s="8">
        <v>11</v>
      </c>
      <c r="AG43" s="8">
        <v>113</v>
      </c>
      <c r="AH43" s="93">
        <f t="shared" si="9"/>
        <v>10.272727272727273</v>
      </c>
      <c r="AI43" s="8">
        <v>2967</v>
      </c>
      <c r="AJ43" s="8">
        <v>4895</v>
      </c>
      <c r="AK43" s="93">
        <f t="shared" si="10"/>
        <v>1.6498146275699359</v>
      </c>
      <c r="AL43" s="8">
        <v>10</v>
      </c>
      <c r="AM43" s="8">
        <v>55</v>
      </c>
      <c r="AN43" s="93">
        <f t="shared" si="11"/>
        <v>5.5</v>
      </c>
      <c r="AO43" s="8">
        <v>135</v>
      </c>
      <c r="AP43" s="8">
        <v>537</v>
      </c>
      <c r="AQ43" s="93">
        <f t="shared" si="12"/>
        <v>3.9777777777777779</v>
      </c>
      <c r="AR43" s="8">
        <v>14</v>
      </c>
      <c r="AS43" s="8">
        <v>23</v>
      </c>
      <c r="AT43" s="93">
        <f t="shared" si="13"/>
        <v>1.6428571428571428</v>
      </c>
      <c r="AU43" s="8">
        <v>0</v>
      </c>
      <c r="AV43" s="8">
        <v>7</v>
      </c>
      <c r="AW43" s="93" t="str">
        <f t="shared" si="14"/>
        <v>N/A</v>
      </c>
      <c r="AX43" s="8">
        <v>13</v>
      </c>
      <c r="AY43" s="8">
        <v>20</v>
      </c>
      <c r="AZ43" s="93">
        <f t="shared" si="15"/>
        <v>1.5384615384615385</v>
      </c>
      <c r="BA43" s="8">
        <v>250</v>
      </c>
      <c r="BB43" s="8">
        <v>828</v>
      </c>
      <c r="BC43" s="93">
        <f t="shared" si="16"/>
        <v>3.3119999999999998</v>
      </c>
      <c r="BD43" s="8">
        <v>1600</v>
      </c>
      <c r="BE43" s="8">
        <v>2087</v>
      </c>
      <c r="BF43" s="93">
        <f t="shared" si="17"/>
        <v>1.3043750000000001</v>
      </c>
      <c r="BG43" s="8">
        <v>0</v>
      </c>
      <c r="BH43" s="8">
        <v>2</v>
      </c>
      <c r="BI43" s="93" t="str">
        <f t="shared" si="18"/>
        <v>N/A</v>
      </c>
      <c r="BJ43" s="25">
        <v>0</v>
      </c>
      <c r="BK43" s="25">
        <v>0</v>
      </c>
      <c r="BL43" s="93" t="str">
        <f t="shared" si="19"/>
        <v>N/A</v>
      </c>
      <c r="BM43" s="25">
        <v>0</v>
      </c>
      <c r="BN43" s="25">
        <v>0</v>
      </c>
      <c r="BO43" s="93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504</v>
      </c>
      <c r="C44" s="18">
        <v>9406</v>
      </c>
      <c r="D44" s="17" t="s">
        <v>592</v>
      </c>
      <c r="E44" s="8">
        <v>3349</v>
      </c>
      <c r="F44" s="8">
        <v>4864</v>
      </c>
      <c r="G44" s="93">
        <f t="shared" si="0"/>
        <v>1.4523738429381905</v>
      </c>
      <c r="H44" s="8">
        <v>315</v>
      </c>
      <c r="I44" s="8">
        <v>204</v>
      </c>
      <c r="J44" s="93">
        <f t="shared" si="1"/>
        <v>0.64761904761904765</v>
      </c>
      <c r="K44" s="8">
        <v>3664</v>
      </c>
      <c r="L44" s="8">
        <v>5068</v>
      </c>
      <c r="M44" s="93">
        <f t="shared" si="2"/>
        <v>1.3831877729257642</v>
      </c>
      <c r="N44" s="8">
        <v>8023</v>
      </c>
      <c r="O44" s="8">
        <v>7673</v>
      </c>
      <c r="P44" s="93">
        <f t="shared" si="3"/>
        <v>0.95637542066558645</v>
      </c>
      <c r="Q44" s="8">
        <v>11687</v>
      </c>
      <c r="R44" s="8">
        <v>12741</v>
      </c>
      <c r="S44" s="93">
        <f t="shared" si="4"/>
        <v>1.090185676392573</v>
      </c>
      <c r="T44" s="8">
        <v>675</v>
      </c>
      <c r="U44" s="8">
        <v>516</v>
      </c>
      <c r="V44" s="93">
        <f t="shared" si="5"/>
        <v>0.76444444444444448</v>
      </c>
      <c r="W44" s="8">
        <v>91</v>
      </c>
      <c r="X44" s="8">
        <v>56</v>
      </c>
      <c r="Y44" s="93">
        <f t="shared" si="6"/>
        <v>0.61538461538461542</v>
      </c>
      <c r="Z44" s="8">
        <v>170</v>
      </c>
      <c r="AA44" s="8">
        <v>7</v>
      </c>
      <c r="AB44" s="93">
        <f t="shared" si="7"/>
        <v>4.1176470588235294E-2</v>
      </c>
      <c r="AC44" s="8">
        <v>4124</v>
      </c>
      <c r="AD44" s="8">
        <v>3797</v>
      </c>
      <c r="AE44" s="93">
        <f t="shared" si="8"/>
        <v>0.92070805043646942</v>
      </c>
      <c r="AF44" s="8">
        <v>24</v>
      </c>
      <c r="AG44" s="8">
        <v>38</v>
      </c>
      <c r="AH44" s="93">
        <f t="shared" si="9"/>
        <v>1.5833333333333333</v>
      </c>
      <c r="AI44" s="8">
        <v>2256</v>
      </c>
      <c r="AJ44" s="8">
        <v>2326</v>
      </c>
      <c r="AK44" s="93">
        <f t="shared" si="10"/>
        <v>1.0310283687943262</v>
      </c>
      <c r="AL44" s="8">
        <v>10</v>
      </c>
      <c r="AM44" s="8">
        <v>13</v>
      </c>
      <c r="AN44" s="93">
        <f t="shared" si="11"/>
        <v>1.3</v>
      </c>
      <c r="AO44" s="8">
        <v>134</v>
      </c>
      <c r="AP44" s="8">
        <v>85</v>
      </c>
      <c r="AQ44" s="93">
        <f t="shared" si="12"/>
        <v>0.63432835820895528</v>
      </c>
      <c r="AR44" s="8">
        <v>7</v>
      </c>
      <c r="AS44" s="8">
        <v>7</v>
      </c>
      <c r="AT44" s="93">
        <f t="shared" si="13"/>
        <v>1</v>
      </c>
      <c r="AU44" s="8">
        <v>0</v>
      </c>
      <c r="AV44" s="8">
        <v>5</v>
      </c>
      <c r="AW44" s="93" t="str">
        <f t="shared" si="14"/>
        <v>N/A</v>
      </c>
      <c r="AX44" s="8">
        <v>5</v>
      </c>
      <c r="AY44" s="8">
        <v>10</v>
      </c>
      <c r="AZ44" s="93">
        <f t="shared" si="15"/>
        <v>2</v>
      </c>
      <c r="BA44" s="8">
        <v>120</v>
      </c>
      <c r="BB44" s="8">
        <v>363</v>
      </c>
      <c r="BC44" s="93">
        <f t="shared" si="16"/>
        <v>3.0249999999999999</v>
      </c>
      <c r="BD44" s="8">
        <v>407</v>
      </c>
      <c r="BE44" s="8">
        <v>384</v>
      </c>
      <c r="BF44" s="93">
        <f t="shared" si="17"/>
        <v>0.94348894348894352</v>
      </c>
      <c r="BG44" s="8">
        <v>0</v>
      </c>
      <c r="BH44" s="8">
        <v>0</v>
      </c>
      <c r="BI44" s="93" t="str">
        <f t="shared" si="18"/>
        <v>N/A</v>
      </c>
      <c r="BJ44" s="25">
        <v>0</v>
      </c>
      <c r="BK44" s="25">
        <v>0</v>
      </c>
      <c r="BL44" s="93" t="str">
        <f t="shared" si="19"/>
        <v>N/A</v>
      </c>
      <c r="BM44" s="25">
        <v>0</v>
      </c>
      <c r="BN44" s="25">
        <v>0</v>
      </c>
      <c r="BO44" s="93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504</v>
      </c>
      <c r="C45" s="18">
        <v>9508</v>
      </c>
      <c r="D45" s="17" t="s">
        <v>593</v>
      </c>
      <c r="E45" s="8">
        <v>1831</v>
      </c>
      <c r="F45" s="8">
        <v>3765</v>
      </c>
      <c r="G45" s="93">
        <f t="shared" si="0"/>
        <v>2.0562534134352815</v>
      </c>
      <c r="H45" s="8">
        <v>220</v>
      </c>
      <c r="I45" s="8">
        <v>190</v>
      </c>
      <c r="J45" s="93">
        <f t="shared" si="1"/>
        <v>0.86363636363636365</v>
      </c>
      <c r="K45" s="8">
        <v>2051</v>
      </c>
      <c r="L45" s="8">
        <v>3955</v>
      </c>
      <c r="M45" s="93">
        <f t="shared" si="2"/>
        <v>1.9283276450511946</v>
      </c>
      <c r="N45" s="8">
        <v>6530</v>
      </c>
      <c r="O45" s="8">
        <v>13436</v>
      </c>
      <c r="P45" s="93">
        <f t="shared" si="3"/>
        <v>2.0575803981623277</v>
      </c>
      <c r="Q45" s="8">
        <v>8581</v>
      </c>
      <c r="R45" s="8">
        <v>17391</v>
      </c>
      <c r="S45" s="93">
        <f t="shared" si="4"/>
        <v>2.0266868663325952</v>
      </c>
      <c r="T45" s="8">
        <v>675</v>
      </c>
      <c r="U45" s="8">
        <v>585</v>
      </c>
      <c r="V45" s="93">
        <f t="shared" si="5"/>
        <v>0.8666666666666667</v>
      </c>
      <c r="W45" s="8">
        <v>91</v>
      </c>
      <c r="X45" s="8">
        <v>53</v>
      </c>
      <c r="Y45" s="93">
        <f t="shared" si="6"/>
        <v>0.58241758241758246</v>
      </c>
      <c r="Z45" s="8">
        <v>65</v>
      </c>
      <c r="AA45" s="8">
        <v>23</v>
      </c>
      <c r="AB45" s="93">
        <f t="shared" si="7"/>
        <v>0.35384615384615387</v>
      </c>
      <c r="AC45" s="8">
        <v>2790</v>
      </c>
      <c r="AD45" s="8">
        <v>4393</v>
      </c>
      <c r="AE45" s="93">
        <f t="shared" si="8"/>
        <v>1.5745519713261649</v>
      </c>
      <c r="AF45" s="8">
        <v>9</v>
      </c>
      <c r="AG45" s="8">
        <v>3</v>
      </c>
      <c r="AH45" s="93">
        <f t="shared" si="9"/>
        <v>0.33333333333333331</v>
      </c>
      <c r="AI45" s="8">
        <v>2256</v>
      </c>
      <c r="AJ45" s="8">
        <v>2679</v>
      </c>
      <c r="AK45" s="93">
        <f t="shared" si="10"/>
        <v>1.1875</v>
      </c>
      <c r="AL45" s="8">
        <v>10</v>
      </c>
      <c r="AM45" s="8">
        <v>11</v>
      </c>
      <c r="AN45" s="93">
        <f t="shared" si="11"/>
        <v>1.1000000000000001</v>
      </c>
      <c r="AO45" s="8">
        <v>134</v>
      </c>
      <c r="AP45" s="8">
        <v>66</v>
      </c>
      <c r="AQ45" s="93">
        <f t="shared" si="12"/>
        <v>0.4925373134328358</v>
      </c>
      <c r="AR45" s="8">
        <v>7</v>
      </c>
      <c r="AS45" s="8">
        <v>6</v>
      </c>
      <c r="AT45" s="93">
        <f t="shared" si="13"/>
        <v>0.8571428571428571</v>
      </c>
      <c r="AU45" s="8">
        <v>0</v>
      </c>
      <c r="AV45" s="8">
        <v>2</v>
      </c>
      <c r="AW45" s="93" t="str">
        <f t="shared" si="14"/>
        <v>N/A</v>
      </c>
      <c r="AX45" s="8">
        <v>5</v>
      </c>
      <c r="AY45" s="8">
        <v>3</v>
      </c>
      <c r="AZ45" s="93">
        <f t="shared" si="15"/>
        <v>0.6</v>
      </c>
      <c r="BA45" s="8">
        <v>120</v>
      </c>
      <c r="BB45" s="8">
        <v>4994</v>
      </c>
      <c r="BC45" s="93">
        <f t="shared" si="16"/>
        <v>41.616666666666667</v>
      </c>
      <c r="BD45" s="8">
        <v>367</v>
      </c>
      <c r="BE45" s="8">
        <v>578</v>
      </c>
      <c r="BF45" s="93">
        <f t="shared" si="17"/>
        <v>1.5749318801089918</v>
      </c>
      <c r="BG45" s="8">
        <v>1</v>
      </c>
      <c r="BH45" s="8">
        <v>1</v>
      </c>
      <c r="BI45" s="93">
        <f t="shared" si="18"/>
        <v>1</v>
      </c>
      <c r="BJ45" s="25">
        <v>0</v>
      </c>
      <c r="BK45" s="25">
        <v>0</v>
      </c>
      <c r="BL45" s="93" t="str">
        <f t="shared" si="19"/>
        <v>N/A</v>
      </c>
      <c r="BM45" s="25">
        <v>0</v>
      </c>
      <c r="BN45" s="25">
        <v>0</v>
      </c>
      <c r="BO45" s="93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505</v>
      </c>
      <c r="C46" s="18">
        <v>9104</v>
      </c>
      <c r="D46" s="17" t="s">
        <v>594</v>
      </c>
      <c r="E46" s="8">
        <v>15245</v>
      </c>
      <c r="F46" s="8">
        <v>44556</v>
      </c>
      <c r="G46" s="93">
        <f t="shared" si="0"/>
        <v>2.9226631682518858</v>
      </c>
      <c r="H46" s="8">
        <v>651</v>
      </c>
      <c r="I46" s="8">
        <v>805</v>
      </c>
      <c r="J46" s="93">
        <f t="shared" si="1"/>
        <v>1.2365591397849462</v>
      </c>
      <c r="K46" s="8">
        <v>15896</v>
      </c>
      <c r="L46" s="8">
        <v>45361</v>
      </c>
      <c r="M46" s="93">
        <f t="shared" si="2"/>
        <v>2.8536109713135378</v>
      </c>
      <c r="N46" s="8">
        <v>44633</v>
      </c>
      <c r="O46" s="8">
        <v>48123</v>
      </c>
      <c r="P46" s="93">
        <f t="shared" si="3"/>
        <v>1.078193265072928</v>
      </c>
      <c r="Q46" s="8">
        <v>60529</v>
      </c>
      <c r="R46" s="8">
        <v>93484</v>
      </c>
      <c r="S46" s="93">
        <f t="shared" si="4"/>
        <v>1.5444497678798592</v>
      </c>
      <c r="T46" s="8">
        <v>703</v>
      </c>
      <c r="U46" s="8">
        <v>792</v>
      </c>
      <c r="V46" s="93">
        <f t="shared" si="5"/>
        <v>1.1266002844950214</v>
      </c>
      <c r="W46" s="8">
        <v>343</v>
      </c>
      <c r="X46" s="8">
        <v>201</v>
      </c>
      <c r="Y46" s="93">
        <f t="shared" si="6"/>
        <v>0.5860058309037901</v>
      </c>
      <c r="Z46" s="8">
        <v>150</v>
      </c>
      <c r="AA46" s="8">
        <v>232</v>
      </c>
      <c r="AB46" s="93">
        <f t="shared" si="7"/>
        <v>1.5466666666666666</v>
      </c>
      <c r="AC46" s="8">
        <v>28714</v>
      </c>
      <c r="AD46" s="8">
        <v>26059</v>
      </c>
      <c r="AE46" s="93">
        <f t="shared" si="8"/>
        <v>0.90753639339694925</v>
      </c>
      <c r="AF46" s="8">
        <v>12</v>
      </c>
      <c r="AG46" s="8">
        <v>86</v>
      </c>
      <c r="AH46" s="93">
        <f t="shared" si="9"/>
        <v>7.166666666666667</v>
      </c>
      <c r="AI46" s="8">
        <v>8618</v>
      </c>
      <c r="AJ46" s="8">
        <v>10427</v>
      </c>
      <c r="AK46" s="93">
        <f t="shared" si="10"/>
        <v>1.2099094917614295</v>
      </c>
      <c r="AL46" s="8">
        <v>490</v>
      </c>
      <c r="AM46" s="8">
        <v>813</v>
      </c>
      <c r="AN46" s="93">
        <f t="shared" si="11"/>
        <v>1.6591836734693877</v>
      </c>
      <c r="AO46" s="8">
        <v>2110</v>
      </c>
      <c r="AP46" s="8">
        <v>1807</v>
      </c>
      <c r="AQ46" s="93">
        <f t="shared" si="12"/>
        <v>0.85639810426540286</v>
      </c>
      <c r="AR46" s="8">
        <v>131</v>
      </c>
      <c r="AS46" s="8">
        <v>266</v>
      </c>
      <c r="AT46" s="93">
        <f t="shared" si="13"/>
        <v>2.0305343511450382</v>
      </c>
      <c r="AU46" s="8">
        <v>104</v>
      </c>
      <c r="AV46" s="8">
        <v>156</v>
      </c>
      <c r="AW46" s="93">
        <f t="shared" si="14"/>
        <v>1.5</v>
      </c>
      <c r="AX46" s="8">
        <v>30</v>
      </c>
      <c r="AY46" s="8">
        <v>55</v>
      </c>
      <c r="AZ46" s="93">
        <f t="shared" si="15"/>
        <v>1.8333333333333333</v>
      </c>
      <c r="BA46" s="8">
        <v>1200</v>
      </c>
      <c r="BB46" s="8">
        <v>3639</v>
      </c>
      <c r="BC46" s="93">
        <f t="shared" si="16"/>
        <v>3.0325000000000002</v>
      </c>
      <c r="BD46" s="8">
        <v>2028</v>
      </c>
      <c r="BE46" s="8">
        <v>3305</v>
      </c>
      <c r="BF46" s="93">
        <f t="shared" si="17"/>
        <v>1.6296844181459567</v>
      </c>
      <c r="BG46" s="8">
        <v>0</v>
      </c>
      <c r="BH46" s="8">
        <v>1</v>
      </c>
      <c r="BI46" s="93" t="str">
        <f t="shared" si="18"/>
        <v>N/A</v>
      </c>
      <c r="BJ46" s="25">
        <v>60</v>
      </c>
      <c r="BK46" s="25">
        <v>59</v>
      </c>
      <c r="BL46" s="93">
        <f t="shared" si="19"/>
        <v>0.98333333333333328</v>
      </c>
      <c r="BM46" s="25">
        <v>38</v>
      </c>
      <c r="BN46" s="25">
        <v>36</v>
      </c>
      <c r="BO46" s="93">
        <f t="shared" si="20"/>
        <v>0.94736842105263153</v>
      </c>
    </row>
    <row r="47" spans="1:67" s="1" customFormat="1" ht="15" customHeight="1" x14ac:dyDescent="0.55000000000000004">
      <c r="A47" s="16">
        <v>13</v>
      </c>
      <c r="B47" s="17" t="s">
        <v>505</v>
      </c>
      <c r="C47" s="18">
        <v>9105</v>
      </c>
      <c r="D47" s="17" t="s">
        <v>595</v>
      </c>
      <c r="E47" s="8">
        <v>4085</v>
      </c>
      <c r="F47" s="8">
        <v>12713</v>
      </c>
      <c r="G47" s="93">
        <f t="shared" si="0"/>
        <v>3.1121175030599755</v>
      </c>
      <c r="H47" s="8">
        <v>550</v>
      </c>
      <c r="I47" s="8">
        <v>254</v>
      </c>
      <c r="J47" s="93">
        <f t="shared" si="1"/>
        <v>0.46181818181818179</v>
      </c>
      <c r="K47" s="8">
        <v>4635</v>
      </c>
      <c r="L47" s="8">
        <v>12967</v>
      </c>
      <c r="M47" s="93">
        <f t="shared" si="2"/>
        <v>2.7976267529665586</v>
      </c>
      <c r="N47" s="8">
        <v>31321</v>
      </c>
      <c r="O47" s="8">
        <v>33456</v>
      </c>
      <c r="P47" s="93">
        <f t="shared" si="3"/>
        <v>1.0681651288273044</v>
      </c>
      <c r="Q47" s="8">
        <v>35956</v>
      </c>
      <c r="R47" s="8">
        <v>46423</v>
      </c>
      <c r="S47" s="93">
        <f t="shared" si="4"/>
        <v>1.2911057959728558</v>
      </c>
      <c r="T47" s="8">
        <v>376</v>
      </c>
      <c r="U47" s="8">
        <v>289</v>
      </c>
      <c r="V47" s="93">
        <f t="shared" si="5"/>
        <v>0.7686170212765957</v>
      </c>
      <c r="W47" s="8">
        <v>220</v>
      </c>
      <c r="X47" s="8">
        <v>135</v>
      </c>
      <c r="Y47" s="93">
        <f t="shared" si="6"/>
        <v>0.61363636363636365</v>
      </c>
      <c r="Z47" s="8">
        <v>70</v>
      </c>
      <c r="AA47" s="8">
        <v>77</v>
      </c>
      <c r="AB47" s="93">
        <f t="shared" si="7"/>
        <v>1.1000000000000001</v>
      </c>
      <c r="AC47" s="8">
        <v>18873</v>
      </c>
      <c r="AD47" s="8">
        <v>20699</v>
      </c>
      <c r="AE47" s="93">
        <f t="shared" si="8"/>
        <v>1.0967519737190696</v>
      </c>
      <c r="AF47" s="8">
        <v>13</v>
      </c>
      <c r="AG47" s="8">
        <v>6</v>
      </c>
      <c r="AH47" s="93">
        <f t="shared" si="9"/>
        <v>0.46153846153846156</v>
      </c>
      <c r="AI47" s="8">
        <v>5766</v>
      </c>
      <c r="AJ47" s="8">
        <v>4509</v>
      </c>
      <c r="AK47" s="93">
        <f t="shared" si="10"/>
        <v>0.78199791883454739</v>
      </c>
      <c r="AL47" s="8">
        <v>413</v>
      </c>
      <c r="AM47" s="8">
        <v>551</v>
      </c>
      <c r="AN47" s="93">
        <f t="shared" si="11"/>
        <v>1.334140435835351</v>
      </c>
      <c r="AO47" s="8">
        <v>1122</v>
      </c>
      <c r="AP47" s="8">
        <v>684</v>
      </c>
      <c r="AQ47" s="93">
        <f t="shared" si="12"/>
        <v>0.60962566844919786</v>
      </c>
      <c r="AR47" s="8">
        <v>180</v>
      </c>
      <c r="AS47" s="8">
        <v>248</v>
      </c>
      <c r="AT47" s="93">
        <f t="shared" si="13"/>
        <v>1.3777777777777778</v>
      </c>
      <c r="AU47" s="8">
        <v>78</v>
      </c>
      <c r="AV47" s="8">
        <v>299</v>
      </c>
      <c r="AW47" s="93">
        <f t="shared" si="14"/>
        <v>3.8333333333333335</v>
      </c>
      <c r="AX47" s="8">
        <v>72</v>
      </c>
      <c r="AY47" s="8">
        <v>13</v>
      </c>
      <c r="AZ47" s="93">
        <f t="shared" si="15"/>
        <v>0.18055555555555555</v>
      </c>
      <c r="BA47" s="8">
        <v>420</v>
      </c>
      <c r="BB47" s="8">
        <v>606</v>
      </c>
      <c r="BC47" s="93">
        <f t="shared" si="16"/>
        <v>1.4428571428571428</v>
      </c>
      <c r="BD47" s="8">
        <v>3718</v>
      </c>
      <c r="BE47" s="8">
        <v>5134</v>
      </c>
      <c r="BF47" s="93">
        <f t="shared" si="17"/>
        <v>1.3808499193114578</v>
      </c>
      <c r="BG47" s="8">
        <v>0</v>
      </c>
      <c r="BH47" s="8">
        <v>0</v>
      </c>
      <c r="BI47" s="93" t="str">
        <f t="shared" si="18"/>
        <v>N/A</v>
      </c>
      <c r="BJ47" s="25">
        <v>29</v>
      </c>
      <c r="BK47" s="25">
        <v>28</v>
      </c>
      <c r="BL47" s="93">
        <f t="shared" si="19"/>
        <v>0.96551724137931039</v>
      </c>
      <c r="BM47" s="25">
        <v>20</v>
      </c>
      <c r="BN47" s="25">
        <v>21</v>
      </c>
      <c r="BO47" s="93">
        <f t="shared" si="20"/>
        <v>1.05</v>
      </c>
    </row>
    <row r="48" spans="1:67" s="1" customFormat="1" ht="15" customHeight="1" x14ac:dyDescent="0.55000000000000004">
      <c r="A48" s="16">
        <v>13</v>
      </c>
      <c r="B48" s="17" t="s">
        <v>505</v>
      </c>
      <c r="C48" s="18">
        <v>9218</v>
      </c>
      <c r="D48" s="17" t="s">
        <v>596</v>
      </c>
      <c r="E48" s="8">
        <v>13220</v>
      </c>
      <c r="F48" s="8">
        <v>21916</v>
      </c>
      <c r="G48" s="93">
        <f t="shared" si="0"/>
        <v>1.6577912254160363</v>
      </c>
      <c r="H48" s="8">
        <v>537</v>
      </c>
      <c r="I48" s="8">
        <v>439</v>
      </c>
      <c r="J48" s="93">
        <f t="shared" si="1"/>
        <v>0.81750465549348228</v>
      </c>
      <c r="K48" s="8">
        <v>13757</v>
      </c>
      <c r="L48" s="8">
        <v>22355</v>
      </c>
      <c r="M48" s="93">
        <f t="shared" si="2"/>
        <v>1.6249909137166534</v>
      </c>
      <c r="N48" s="8">
        <v>30174</v>
      </c>
      <c r="O48" s="8">
        <v>39497</v>
      </c>
      <c r="P48" s="93">
        <f t="shared" si="3"/>
        <v>1.3089746139060119</v>
      </c>
      <c r="Q48" s="8">
        <v>43931</v>
      </c>
      <c r="R48" s="8">
        <v>61852</v>
      </c>
      <c r="S48" s="93">
        <f t="shared" si="4"/>
        <v>1.4079351710637136</v>
      </c>
      <c r="T48" s="8">
        <v>788</v>
      </c>
      <c r="U48" s="8">
        <v>1034</v>
      </c>
      <c r="V48" s="93">
        <f t="shared" si="5"/>
        <v>1.3121827411167513</v>
      </c>
      <c r="W48" s="8">
        <v>200</v>
      </c>
      <c r="X48" s="8">
        <v>231</v>
      </c>
      <c r="Y48" s="93">
        <f t="shared" si="6"/>
        <v>1.155</v>
      </c>
      <c r="Z48" s="8">
        <v>150</v>
      </c>
      <c r="AA48" s="8">
        <v>95</v>
      </c>
      <c r="AB48" s="93">
        <f t="shared" si="7"/>
        <v>0.6333333333333333</v>
      </c>
      <c r="AC48" s="8">
        <v>16719</v>
      </c>
      <c r="AD48" s="8">
        <v>20020</v>
      </c>
      <c r="AE48" s="93">
        <f t="shared" si="8"/>
        <v>1.1974400382798014</v>
      </c>
      <c r="AF48" s="8">
        <v>25</v>
      </c>
      <c r="AG48" s="8">
        <v>23</v>
      </c>
      <c r="AH48" s="93">
        <f t="shared" si="9"/>
        <v>0.92</v>
      </c>
      <c r="AI48" s="8">
        <v>3816</v>
      </c>
      <c r="AJ48" s="8">
        <v>5483</v>
      </c>
      <c r="AK48" s="93">
        <f t="shared" si="10"/>
        <v>1.4368448637316562</v>
      </c>
      <c r="AL48" s="8">
        <v>342</v>
      </c>
      <c r="AM48" s="8">
        <v>739</v>
      </c>
      <c r="AN48" s="93">
        <f t="shared" si="11"/>
        <v>2.1608187134502925</v>
      </c>
      <c r="AO48" s="8">
        <v>1512</v>
      </c>
      <c r="AP48" s="8">
        <v>1266</v>
      </c>
      <c r="AQ48" s="93">
        <f t="shared" si="12"/>
        <v>0.83730158730158732</v>
      </c>
      <c r="AR48" s="8">
        <v>88</v>
      </c>
      <c r="AS48" s="8">
        <v>215</v>
      </c>
      <c r="AT48" s="93">
        <f t="shared" si="13"/>
        <v>2.4431818181818183</v>
      </c>
      <c r="AU48" s="8">
        <v>80</v>
      </c>
      <c r="AV48" s="8">
        <v>1108</v>
      </c>
      <c r="AW48" s="93">
        <f t="shared" si="14"/>
        <v>13.85</v>
      </c>
      <c r="AX48" s="8">
        <v>20</v>
      </c>
      <c r="AY48" s="8">
        <v>35</v>
      </c>
      <c r="AZ48" s="93">
        <f t="shared" si="15"/>
        <v>1.75</v>
      </c>
      <c r="BA48" s="8">
        <v>573</v>
      </c>
      <c r="BB48" s="8">
        <v>1232</v>
      </c>
      <c r="BC48" s="93">
        <f t="shared" si="16"/>
        <v>2.1500872600349039</v>
      </c>
      <c r="BD48" s="8">
        <v>5861</v>
      </c>
      <c r="BE48" s="8">
        <v>6917</v>
      </c>
      <c r="BF48" s="93">
        <f t="shared" si="17"/>
        <v>1.1801740317351987</v>
      </c>
      <c r="BG48" s="8">
        <v>0</v>
      </c>
      <c r="BH48" s="8">
        <v>0</v>
      </c>
      <c r="BI48" s="93" t="str">
        <f t="shared" si="18"/>
        <v>N/A</v>
      </c>
      <c r="BJ48" s="25">
        <v>46</v>
      </c>
      <c r="BK48" s="25">
        <v>44</v>
      </c>
      <c r="BL48" s="93">
        <f t="shared" si="19"/>
        <v>0.95652173913043481</v>
      </c>
      <c r="BM48" s="25">
        <v>21</v>
      </c>
      <c r="BN48" s="25">
        <v>21</v>
      </c>
      <c r="BO48" s="93">
        <f t="shared" si="20"/>
        <v>1</v>
      </c>
    </row>
    <row r="49" spans="1:67" s="1" customFormat="1" ht="15" customHeight="1" x14ac:dyDescent="0.55000000000000004">
      <c r="A49" s="16">
        <v>13</v>
      </c>
      <c r="B49" s="17" t="s">
        <v>505</v>
      </c>
      <c r="C49" s="18">
        <v>9304</v>
      </c>
      <c r="D49" s="17" t="s">
        <v>578</v>
      </c>
      <c r="E49" s="8">
        <v>8205</v>
      </c>
      <c r="F49" s="8">
        <v>25102</v>
      </c>
      <c r="G49" s="93">
        <f t="shared" si="0"/>
        <v>3.0593540524070688</v>
      </c>
      <c r="H49" s="8">
        <v>631</v>
      </c>
      <c r="I49" s="8">
        <v>645</v>
      </c>
      <c r="J49" s="93">
        <f t="shared" si="1"/>
        <v>1.0221870047543582</v>
      </c>
      <c r="K49" s="8">
        <v>8836</v>
      </c>
      <c r="L49" s="8">
        <v>25747</v>
      </c>
      <c r="M49" s="93">
        <f t="shared" si="2"/>
        <v>2.9138750565866909</v>
      </c>
      <c r="N49" s="8">
        <v>37520</v>
      </c>
      <c r="O49" s="8">
        <v>47367</v>
      </c>
      <c r="P49" s="93">
        <f t="shared" si="3"/>
        <v>1.2624466950959488</v>
      </c>
      <c r="Q49" s="8">
        <v>46356</v>
      </c>
      <c r="R49" s="8">
        <v>73114</v>
      </c>
      <c r="S49" s="93">
        <f t="shared" si="4"/>
        <v>1.5772284062473034</v>
      </c>
      <c r="T49" s="8">
        <v>695</v>
      </c>
      <c r="U49" s="8">
        <v>2316</v>
      </c>
      <c r="V49" s="93">
        <f t="shared" si="5"/>
        <v>3.3323741007194245</v>
      </c>
      <c r="W49" s="8">
        <v>390</v>
      </c>
      <c r="X49" s="8">
        <v>330</v>
      </c>
      <c r="Y49" s="93">
        <f t="shared" si="6"/>
        <v>0.84615384615384615</v>
      </c>
      <c r="Z49" s="8">
        <v>140</v>
      </c>
      <c r="AA49" s="8">
        <v>118</v>
      </c>
      <c r="AB49" s="93">
        <f t="shared" si="7"/>
        <v>0.84285714285714286</v>
      </c>
      <c r="AC49" s="8">
        <v>16961</v>
      </c>
      <c r="AD49" s="8">
        <v>15650</v>
      </c>
      <c r="AE49" s="93">
        <f t="shared" si="8"/>
        <v>0.92270502918459996</v>
      </c>
      <c r="AF49" s="8">
        <v>50</v>
      </c>
      <c r="AG49" s="8">
        <v>46</v>
      </c>
      <c r="AH49" s="93">
        <f t="shared" si="9"/>
        <v>0.92</v>
      </c>
      <c r="AI49" s="8">
        <v>13135</v>
      </c>
      <c r="AJ49" s="8">
        <v>16015</v>
      </c>
      <c r="AK49" s="93">
        <f t="shared" si="10"/>
        <v>1.219261515036163</v>
      </c>
      <c r="AL49" s="8">
        <v>511</v>
      </c>
      <c r="AM49" s="8">
        <v>3163</v>
      </c>
      <c r="AN49" s="93">
        <f t="shared" si="11"/>
        <v>6.1898238747553815</v>
      </c>
      <c r="AO49" s="8">
        <v>2247</v>
      </c>
      <c r="AP49" s="8">
        <v>2875</v>
      </c>
      <c r="AQ49" s="93">
        <f t="shared" si="12"/>
        <v>1.2794837561192702</v>
      </c>
      <c r="AR49" s="8">
        <v>127</v>
      </c>
      <c r="AS49" s="8">
        <v>416</v>
      </c>
      <c r="AT49" s="93">
        <f t="shared" si="13"/>
        <v>3.2755905511811023</v>
      </c>
      <c r="AU49" s="8">
        <v>156</v>
      </c>
      <c r="AV49" s="8">
        <v>1285</v>
      </c>
      <c r="AW49" s="93">
        <f t="shared" si="14"/>
        <v>8.2371794871794872</v>
      </c>
      <c r="AX49" s="8">
        <v>7</v>
      </c>
      <c r="AY49" s="8">
        <v>9</v>
      </c>
      <c r="AZ49" s="93">
        <f t="shared" si="15"/>
        <v>1.2857142857142858</v>
      </c>
      <c r="BA49" s="8">
        <v>1000</v>
      </c>
      <c r="BB49" s="8">
        <v>937</v>
      </c>
      <c r="BC49" s="93">
        <f t="shared" si="16"/>
        <v>0.93700000000000006</v>
      </c>
      <c r="BD49" s="8">
        <v>2101</v>
      </c>
      <c r="BE49" s="8">
        <v>3688</v>
      </c>
      <c r="BF49" s="93">
        <f t="shared" si="17"/>
        <v>1.7553545930509282</v>
      </c>
      <c r="BG49" s="8">
        <v>0</v>
      </c>
      <c r="BH49" s="8">
        <v>1</v>
      </c>
      <c r="BI49" s="93" t="str">
        <f t="shared" si="18"/>
        <v>N/A</v>
      </c>
      <c r="BJ49" s="25">
        <v>47</v>
      </c>
      <c r="BK49" s="25">
        <v>45</v>
      </c>
      <c r="BL49" s="93">
        <f t="shared" si="19"/>
        <v>0.95744680851063835</v>
      </c>
      <c r="BM49" s="25">
        <v>21</v>
      </c>
      <c r="BN49" s="25">
        <v>21</v>
      </c>
      <c r="BO49" s="93">
        <f t="shared" si="20"/>
        <v>1</v>
      </c>
    </row>
    <row r="50" spans="1:67" s="1" customFormat="1" ht="15" customHeight="1" x14ac:dyDescent="0.55000000000000004">
      <c r="A50" s="16">
        <v>15</v>
      </c>
      <c r="B50" s="17" t="s">
        <v>506</v>
      </c>
      <c r="C50" s="18">
        <v>9110</v>
      </c>
      <c r="D50" s="17" t="s">
        <v>597</v>
      </c>
      <c r="E50" s="8">
        <v>1953</v>
      </c>
      <c r="F50" s="8">
        <v>3544</v>
      </c>
      <c r="G50" s="93">
        <f t="shared" si="0"/>
        <v>1.8146441372247823</v>
      </c>
      <c r="H50" s="8">
        <v>163</v>
      </c>
      <c r="I50" s="8">
        <v>312</v>
      </c>
      <c r="J50" s="93">
        <f t="shared" si="1"/>
        <v>1.9141104294478528</v>
      </c>
      <c r="K50" s="8">
        <v>2116</v>
      </c>
      <c r="L50" s="8">
        <v>3856</v>
      </c>
      <c r="M50" s="93">
        <f t="shared" si="2"/>
        <v>1.8223062381852553</v>
      </c>
      <c r="N50" s="8">
        <v>7672</v>
      </c>
      <c r="O50" s="8">
        <v>5523</v>
      </c>
      <c r="P50" s="93">
        <f t="shared" si="3"/>
        <v>0.7198905109489051</v>
      </c>
      <c r="Q50" s="8">
        <v>9788</v>
      </c>
      <c r="R50" s="8">
        <v>9379</v>
      </c>
      <c r="S50" s="93">
        <f t="shared" si="4"/>
        <v>0.95821413976297509</v>
      </c>
      <c r="T50" s="8">
        <v>149</v>
      </c>
      <c r="U50" s="8">
        <v>65</v>
      </c>
      <c r="V50" s="93">
        <f t="shared" si="5"/>
        <v>0.43624161073825501</v>
      </c>
      <c r="W50" s="8">
        <v>44</v>
      </c>
      <c r="X50" s="8">
        <v>48</v>
      </c>
      <c r="Y50" s="93">
        <f t="shared" si="6"/>
        <v>1.0909090909090908</v>
      </c>
      <c r="Z50" s="8">
        <v>332</v>
      </c>
      <c r="AA50" s="8">
        <v>113</v>
      </c>
      <c r="AB50" s="93">
        <f t="shared" si="7"/>
        <v>0.34036144578313254</v>
      </c>
      <c r="AC50" s="8">
        <v>5033</v>
      </c>
      <c r="AD50" s="8">
        <v>3621</v>
      </c>
      <c r="AE50" s="93">
        <f t="shared" si="8"/>
        <v>0.7194516193125372</v>
      </c>
      <c r="AF50" s="8">
        <v>15</v>
      </c>
      <c r="AG50" s="8">
        <v>1</v>
      </c>
      <c r="AH50" s="93">
        <f t="shared" si="9"/>
        <v>6.6666666666666666E-2</v>
      </c>
      <c r="AI50" s="8">
        <v>1166</v>
      </c>
      <c r="AJ50" s="8">
        <v>1037</v>
      </c>
      <c r="AK50" s="93">
        <f t="shared" si="10"/>
        <v>0.88936535162950259</v>
      </c>
      <c r="AL50" s="8">
        <v>0</v>
      </c>
      <c r="AM50" s="8">
        <v>6</v>
      </c>
      <c r="AN50" s="93" t="str">
        <f t="shared" si="11"/>
        <v>N/A</v>
      </c>
      <c r="AO50" s="8">
        <v>64</v>
      </c>
      <c r="AP50" s="8">
        <v>76</v>
      </c>
      <c r="AQ50" s="93">
        <f t="shared" si="12"/>
        <v>1.1875</v>
      </c>
      <c r="AR50" s="8">
        <v>0</v>
      </c>
      <c r="AS50" s="8">
        <v>2</v>
      </c>
      <c r="AT50" s="93" t="str">
        <f t="shared" si="13"/>
        <v>N/A</v>
      </c>
      <c r="AU50" s="8">
        <v>0</v>
      </c>
      <c r="AV50" s="8">
        <v>1</v>
      </c>
      <c r="AW50" s="93" t="str">
        <f t="shared" si="14"/>
        <v>N/A</v>
      </c>
      <c r="AX50" s="8">
        <v>4</v>
      </c>
      <c r="AY50" s="8">
        <v>18</v>
      </c>
      <c r="AZ50" s="93">
        <f t="shared" si="15"/>
        <v>4.5</v>
      </c>
      <c r="BA50" s="8">
        <v>95</v>
      </c>
      <c r="BB50" s="8">
        <v>267</v>
      </c>
      <c r="BC50" s="93">
        <f t="shared" si="16"/>
        <v>2.8105263157894735</v>
      </c>
      <c r="BD50" s="8">
        <v>770</v>
      </c>
      <c r="BE50" s="8">
        <v>215</v>
      </c>
      <c r="BF50" s="93">
        <f t="shared" si="17"/>
        <v>0.2792207792207792</v>
      </c>
      <c r="BG50" s="8">
        <v>0</v>
      </c>
      <c r="BH50" s="8">
        <v>0</v>
      </c>
      <c r="BI50" s="93" t="str">
        <f t="shared" si="18"/>
        <v>N/A</v>
      </c>
      <c r="BJ50" s="25">
        <v>37</v>
      </c>
      <c r="BK50" s="25">
        <v>37</v>
      </c>
      <c r="BL50" s="93">
        <f t="shared" si="19"/>
        <v>1</v>
      </c>
      <c r="BM50" s="25">
        <v>20</v>
      </c>
      <c r="BN50" s="25">
        <v>20</v>
      </c>
      <c r="BO50" s="93">
        <f t="shared" si="20"/>
        <v>1</v>
      </c>
    </row>
    <row r="51" spans="1:67" s="1" customFormat="1" ht="15" customHeight="1" x14ac:dyDescent="0.55000000000000004">
      <c r="A51" s="16">
        <v>15</v>
      </c>
      <c r="B51" s="17" t="s">
        <v>506</v>
      </c>
      <c r="C51" s="18">
        <v>9111</v>
      </c>
      <c r="D51" s="17" t="s">
        <v>598</v>
      </c>
      <c r="E51" s="8">
        <v>1545</v>
      </c>
      <c r="F51" s="8">
        <v>4366</v>
      </c>
      <c r="G51" s="93">
        <f t="shared" si="0"/>
        <v>2.8258899676375404</v>
      </c>
      <c r="H51" s="8">
        <v>130</v>
      </c>
      <c r="I51" s="8">
        <v>278</v>
      </c>
      <c r="J51" s="93">
        <f t="shared" si="1"/>
        <v>2.1384615384615384</v>
      </c>
      <c r="K51" s="8">
        <v>1675</v>
      </c>
      <c r="L51" s="8">
        <v>4644</v>
      </c>
      <c r="M51" s="93">
        <f t="shared" si="2"/>
        <v>2.7725373134328359</v>
      </c>
      <c r="N51" s="8">
        <v>6071</v>
      </c>
      <c r="O51" s="8">
        <v>5744</v>
      </c>
      <c r="P51" s="93">
        <f t="shared" si="3"/>
        <v>0.94613737440289902</v>
      </c>
      <c r="Q51" s="8">
        <v>7746</v>
      </c>
      <c r="R51" s="8">
        <v>10388</v>
      </c>
      <c r="S51" s="93">
        <f t="shared" si="4"/>
        <v>1.3410792667183062</v>
      </c>
      <c r="T51" s="8">
        <v>118</v>
      </c>
      <c r="U51" s="8">
        <v>84</v>
      </c>
      <c r="V51" s="93">
        <f t="shared" si="5"/>
        <v>0.71186440677966101</v>
      </c>
      <c r="W51" s="8">
        <v>34</v>
      </c>
      <c r="X51" s="8">
        <v>30</v>
      </c>
      <c r="Y51" s="93">
        <f t="shared" si="6"/>
        <v>0.88235294117647056</v>
      </c>
      <c r="Z51" s="8">
        <v>261</v>
      </c>
      <c r="AA51" s="8">
        <v>1302</v>
      </c>
      <c r="AB51" s="93">
        <f t="shared" si="7"/>
        <v>4.9885057471264371</v>
      </c>
      <c r="AC51" s="8">
        <v>3983</v>
      </c>
      <c r="AD51" s="8">
        <v>3258</v>
      </c>
      <c r="AE51" s="93">
        <f t="shared" si="8"/>
        <v>0.8179763996987196</v>
      </c>
      <c r="AF51" s="8">
        <v>12</v>
      </c>
      <c r="AG51" s="8">
        <v>1</v>
      </c>
      <c r="AH51" s="93">
        <f t="shared" si="9"/>
        <v>8.3333333333333329E-2</v>
      </c>
      <c r="AI51" s="8">
        <v>923</v>
      </c>
      <c r="AJ51" s="8">
        <v>468</v>
      </c>
      <c r="AK51" s="93">
        <f t="shared" si="10"/>
        <v>0.50704225352112675</v>
      </c>
      <c r="AL51" s="8">
        <v>0</v>
      </c>
      <c r="AM51" s="8">
        <v>7</v>
      </c>
      <c r="AN51" s="93" t="str">
        <f t="shared" si="11"/>
        <v>N/A</v>
      </c>
      <c r="AO51" s="8">
        <v>51</v>
      </c>
      <c r="AP51" s="8">
        <v>69</v>
      </c>
      <c r="AQ51" s="93">
        <f t="shared" si="12"/>
        <v>1.3529411764705883</v>
      </c>
      <c r="AR51" s="8">
        <v>0</v>
      </c>
      <c r="AS51" s="8">
        <v>1</v>
      </c>
      <c r="AT51" s="93" t="str">
        <f t="shared" si="13"/>
        <v>N/A</v>
      </c>
      <c r="AU51" s="8">
        <v>0</v>
      </c>
      <c r="AV51" s="8">
        <v>1</v>
      </c>
      <c r="AW51" s="93" t="str">
        <f t="shared" si="14"/>
        <v>N/A</v>
      </c>
      <c r="AX51" s="8">
        <v>3</v>
      </c>
      <c r="AY51" s="8">
        <v>4</v>
      </c>
      <c r="AZ51" s="93">
        <f t="shared" si="15"/>
        <v>1.3333333333333333</v>
      </c>
      <c r="BA51" s="8">
        <v>76</v>
      </c>
      <c r="BB51" s="8">
        <v>23</v>
      </c>
      <c r="BC51" s="93">
        <f t="shared" si="16"/>
        <v>0.30263157894736842</v>
      </c>
      <c r="BD51" s="8">
        <v>610</v>
      </c>
      <c r="BE51" s="8">
        <v>219</v>
      </c>
      <c r="BF51" s="93">
        <f t="shared" si="17"/>
        <v>0.35901639344262293</v>
      </c>
      <c r="BG51" s="8">
        <v>0</v>
      </c>
      <c r="BH51" s="8">
        <v>0</v>
      </c>
      <c r="BI51" s="93" t="str">
        <f t="shared" si="18"/>
        <v>N/A</v>
      </c>
      <c r="BJ51" s="25">
        <v>27</v>
      </c>
      <c r="BK51" s="25">
        <v>30</v>
      </c>
      <c r="BL51" s="93">
        <f t="shared" si="19"/>
        <v>1.1111111111111112</v>
      </c>
      <c r="BM51" s="25">
        <v>15</v>
      </c>
      <c r="BN51" s="25">
        <v>15</v>
      </c>
      <c r="BO51" s="93">
        <f t="shared" si="20"/>
        <v>1</v>
      </c>
    </row>
    <row r="52" spans="1:67" s="1" customFormat="1" ht="15" customHeight="1" x14ac:dyDescent="0.55000000000000004">
      <c r="A52" s="16">
        <v>15</v>
      </c>
      <c r="B52" s="17" t="s">
        <v>506</v>
      </c>
      <c r="C52" s="18">
        <v>9305</v>
      </c>
      <c r="D52" s="17" t="s">
        <v>599</v>
      </c>
      <c r="E52" s="8">
        <v>1917</v>
      </c>
      <c r="F52" s="8">
        <v>4091</v>
      </c>
      <c r="G52" s="93">
        <f t="shared" si="0"/>
        <v>2.1340636411058944</v>
      </c>
      <c r="H52" s="8">
        <v>161</v>
      </c>
      <c r="I52" s="8">
        <v>277</v>
      </c>
      <c r="J52" s="93">
        <f t="shared" si="1"/>
        <v>1.7204968944099379</v>
      </c>
      <c r="K52" s="8">
        <v>2078</v>
      </c>
      <c r="L52" s="8">
        <v>4368</v>
      </c>
      <c r="M52" s="93">
        <f t="shared" si="2"/>
        <v>2.1020211742059671</v>
      </c>
      <c r="N52" s="8">
        <v>7532</v>
      </c>
      <c r="O52" s="8">
        <v>9487</v>
      </c>
      <c r="P52" s="93">
        <f t="shared" si="3"/>
        <v>1.2595592140201806</v>
      </c>
      <c r="Q52" s="8">
        <v>9610</v>
      </c>
      <c r="R52" s="8">
        <v>13855</v>
      </c>
      <c r="S52" s="93">
        <f t="shared" si="4"/>
        <v>1.4417273673257025</v>
      </c>
      <c r="T52" s="8">
        <v>147</v>
      </c>
      <c r="U52" s="8">
        <v>226</v>
      </c>
      <c r="V52" s="93">
        <f t="shared" si="5"/>
        <v>1.5374149659863945</v>
      </c>
      <c r="W52" s="8">
        <v>43</v>
      </c>
      <c r="X52" s="8">
        <v>58</v>
      </c>
      <c r="Y52" s="93">
        <f t="shared" si="6"/>
        <v>1.3488372093023255</v>
      </c>
      <c r="Z52" s="8">
        <v>324</v>
      </c>
      <c r="AA52" s="8">
        <v>996</v>
      </c>
      <c r="AB52" s="93">
        <f t="shared" si="7"/>
        <v>3.074074074074074</v>
      </c>
      <c r="AC52" s="8">
        <v>4941</v>
      </c>
      <c r="AD52" s="8">
        <v>5570</v>
      </c>
      <c r="AE52" s="93">
        <f t="shared" si="8"/>
        <v>1.1273021655535316</v>
      </c>
      <c r="AF52" s="8">
        <v>14</v>
      </c>
      <c r="AG52" s="8">
        <v>54</v>
      </c>
      <c r="AH52" s="93">
        <f t="shared" si="9"/>
        <v>3.8571428571428572</v>
      </c>
      <c r="AI52" s="8">
        <v>1145</v>
      </c>
      <c r="AJ52" s="8">
        <v>1058</v>
      </c>
      <c r="AK52" s="93">
        <f t="shared" si="10"/>
        <v>0.92401746724890832</v>
      </c>
      <c r="AL52" s="8">
        <v>0</v>
      </c>
      <c r="AM52" s="8">
        <v>7</v>
      </c>
      <c r="AN52" s="93" t="str">
        <f t="shared" si="11"/>
        <v>N/A</v>
      </c>
      <c r="AO52" s="8">
        <v>63</v>
      </c>
      <c r="AP52" s="8">
        <v>77</v>
      </c>
      <c r="AQ52" s="93">
        <f t="shared" si="12"/>
        <v>1.2222222222222223</v>
      </c>
      <c r="AR52" s="8">
        <v>0</v>
      </c>
      <c r="AS52" s="8">
        <v>2</v>
      </c>
      <c r="AT52" s="93" t="str">
        <f t="shared" si="13"/>
        <v>N/A</v>
      </c>
      <c r="AU52" s="8">
        <v>0</v>
      </c>
      <c r="AV52" s="8">
        <v>2</v>
      </c>
      <c r="AW52" s="93" t="str">
        <f t="shared" si="14"/>
        <v>N/A</v>
      </c>
      <c r="AX52" s="8">
        <v>4</v>
      </c>
      <c r="AY52" s="8">
        <v>2</v>
      </c>
      <c r="AZ52" s="93">
        <f t="shared" si="15"/>
        <v>0.5</v>
      </c>
      <c r="BA52" s="8">
        <v>94</v>
      </c>
      <c r="BB52" s="8">
        <v>150</v>
      </c>
      <c r="BC52" s="93">
        <f t="shared" si="16"/>
        <v>1.5957446808510638</v>
      </c>
      <c r="BD52" s="8">
        <v>757</v>
      </c>
      <c r="BE52" s="8">
        <v>1266</v>
      </c>
      <c r="BF52" s="93">
        <f t="shared" si="17"/>
        <v>1.6723910171730516</v>
      </c>
      <c r="BG52" s="8">
        <v>0</v>
      </c>
      <c r="BH52" s="8">
        <v>0</v>
      </c>
      <c r="BI52" s="93" t="str">
        <f t="shared" si="18"/>
        <v>N/A</v>
      </c>
      <c r="BJ52" s="25">
        <v>32</v>
      </c>
      <c r="BK52" s="25">
        <v>33</v>
      </c>
      <c r="BL52" s="93">
        <f t="shared" si="19"/>
        <v>1.03125</v>
      </c>
      <c r="BM52" s="25">
        <v>18</v>
      </c>
      <c r="BN52" s="25">
        <v>21</v>
      </c>
      <c r="BO52" s="93">
        <f t="shared" si="20"/>
        <v>1.1666666666666667</v>
      </c>
    </row>
    <row r="53" spans="1:67" s="1" customFormat="1" ht="15" customHeight="1" x14ac:dyDescent="0.55000000000000004">
      <c r="A53" s="16">
        <v>15</v>
      </c>
      <c r="B53" s="17" t="s">
        <v>506</v>
      </c>
      <c r="C53" s="18">
        <v>9514</v>
      </c>
      <c r="D53" s="17" t="s">
        <v>600</v>
      </c>
      <c r="E53" s="8">
        <v>1545</v>
      </c>
      <c r="F53" s="8">
        <v>4646</v>
      </c>
      <c r="G53" s="93">
        <f t="shared" si="0"/>
        <v>3.0071197411003237</v>
      </c>
      <c r="H53" s="8">
        <v>130</v>
      </c>
      <c r="I53" s="8">
        <v>274</v>
      </c>
      <c r="J53" s="93">
        <f t="shared" si="1"/>
        <v>2.1076923076923078</v>
      </c>
      <c r="K53" s="8">
        <v>1675</v>
      </c>
      <c r="L53" s="8">
        <v>4920</v>
      </c>
      <c r="M53" s="93">
        <f t="shared" si="2"/>
        <v>2.937313432835821</v>
      </c>
      <c r="N53" s="8">
        <v>6071</v>
      </c>
      <c r="O53" s="8">
        <v>5008</v>
      </c>
      <c r="P53" s="93">
        <f t="shared" si="3"/>
        <v>0.82490528743205405</v>
      </c>
      <c r="Q53" s="8">
        <v>7746</v>
      </c>
      <c r="R53" s="8">
        <v>9928</v>
      </c>
      <c r="S53" s="93">
        <f t="shared" si="4"/>
        <v>1.281693777433514</v>
      </c>
      <c r="T53" s="8">
        <v>118</v>
      </c>
      <c r="U53" s="8">
        <v>122</v>
      </c>
      <c r="V53" s="93">
        <f t="shared" si="5"/>
        <v>1.0338983050847457</v>
      </c>
      <c r="W53" s="8">
        <v>34</v>
      </c>
      <c r="X53" s="8">
        <v>60</v>
      </c>
      <c r="Y53" s="93">
        <f t="shared" si="6"/>
        <v>1.7647058823529411</v>
      </c>
      <c r="Z53" s="8">
        <v>261</v>
      </c>
      <c r="AA53" s="8">
        <v>298</v>
      </c>
      <c r="AB53" s="93">
        <f t="shared" si="7"/>
        <v>1.1417624521072798</v>
      </c>
      <c r="AC53" s="8">
        <v>3983</v>
      </c>
      <c r="AD53" s="8">
        <v>2754</v>
      </c>
      <c r="AE53" s="93">
        <f t="shared" si="8"/>
        <v>0.69143861410996732</v>
      </c>
      <c r="AF53" s="8">
        <v>12</v>
      </c>
      <c r="AG53" s="8">
        <v>34</v>
      </c>
      <c r="AH53" s="93">
        <f t="shared" si="9"/>
        <v>2.8333333333333335</v>
      </c>
      <c r="AI53" s="8">
        <v>923</v>
      </c>
      <c r="AJ53" s="8">
        <v>823</v>
      </c>
      <c r="AK53" s="93">
        <f t="shared" si="10"/>
        <v>0.89165763813651133</v>
      </c>
      <c r="AL53" s="8">
        <v>0</v>
      </c>
      <c r="AM53" s="8">
        <v>13</v>
      </c>
      <c r="AN53" s="93" t="str">
        <f t="shared" si="11"/>
        <v>N/A</v>
      </c>
      <c r="AO53" s="8">
        <v>51</v>
      </c>
      <c r="AP53" s="8">
        <v>94</v>
      </c>
      <c r="AQ53" s="93">
        <f t="shared" si="12"/>
        <v>1.8431372549019607</v>
      </c>
      <c r="AR53" s="8">
        <v>0</v>
      </c>
      <c r="AS53" s="8">
        <v>3</v>
      </c>
      <c r="AT53" s="93" t="str">
        <f t="shared" si="13"/>
        <v>N/A</v>
      </c>
      <c r="AU53" s="8">
        <v>0</v>
      </c>
      <c r="AV53" s="8">
        <v>2</v>
      </c>
      <c r="AW53" s="93" t="str">
        <f t="shared" si="14"/>
        <v>N/A</v>
      </c>
      <c r="AX53" s="8">
        <v>3</v>
      </c>
      <c r="AY53" s="8">
        <v>4</v>
      </c>
      <c r="AZ53" s="93">
        <f t="shared" si="15"/>
        <v>1.3333333333333333</v>
      </c>
      <c r="BA53" s="8">
        <v>76</v>
      </c>
      <c r="BB53" s="8">
        <v>173</v>
      </c>
      <c r="BC53" s="93">
        <f t="shared" si="16"/>
        <v>2.2763157894736841</v>
      </c>
      <c r="BD53" s="8">
        <v>610</v>
      </c>
      <c r="BE53" s="8">
        <v>579</v>
      </c>
      <c r="BF53" s="93">
        <f t="shared" si="17"/>
        <v>0.94918032786885242</v>
      </c>
      <c r="BG53" s="8">
        <v>0</v>
      </c>
      <c r="BH53" s="8">
        <v>1</v>
      </c>
      <c r="BI53" s="93" t="str">
        <f t="shared" si="18"/>
        <v>N/A</v>
      </c>
      <c r="BJ53" s="25">
        <v>27</v>
      </c>
      <c r="BK53" s="25">
        <v>27</v>
      </c>
      <c r="BL53" s="93">
        <f t="shared" si="19"/>
        <v>1</v>
      </c>
      <c r="BM53" s="25">
        <v>15</v>
      </c>
      <c r="BN53" s="25">
        <v>18</v>
      </c>
      <c r="BO53" s="93">
        <f t="shared" si="20"/>
        <v>1.2</v>
      </c>
    </row>
    <row r="54" spans="1:67" s="1" customFormat="1" ht="15" customHeight="1" x14ac:dyDescent="0.55000000000000004">
      <c r="A54" s="16">
        <v>15</v>
      </c>
      <c r="B54" s="17" t="s">
        <v>506</v>
      </c>
      <c r="C54" s="18">
        <v>9551</v>
      </c>
      <c r="D54" s="17" t="s">
        <v>601</v>
      </c>
      <c r="E54" s="8">
        <v>824</v>
      </c>
      <c r="F54" s="8">
        <v>1622</v>
      </c>
      <c r="G54" s="93">
        <f t="shared" si="0"/>
        <v>1.9684466019417475</v>
      </c>
      <c r="H54" s="8">
        <v>69</v>
      </c>
      <c r="I54" s="8">
        <v>221</v>
      </c>
      <c r="J54" s="93">
        <f t="shared" si="1"/>
        <v>3.2028985507246377</v>
      </c>
      <c r="K54" s="8">
        <v>893</v>
      </c>
      <c r="L54" s="8">
        <v>1843</v>
      </c>
      <c r="M54" s="93">
        <f t="shared" si="2"/>
        <v>2.0638297872340425</v>
      </c>
      <c r="N54" s="8">
        <v>3235</v>
      </c>
      <c r="O54" s="8">
        <v>4083</v>
      </c>
      <c r="P54" s="93">
        <f t="shared" si="3"/>
        <v>1.2621329211746521</v>
      </c>
      <c r="Q54" s="8">
        <v>4128</v>
      </c>
      <c r="R54" s="8">
        <v>5926</v>
      </c>
      <c r="S54" s="93">
        <f t="shared" si="4"/>
        <v>1.435562015503876</v>
      </c>
      <c r="T54" s="8">
        <v>63</v>
      </c>
      <c r="U54" s="8">
        <v>16</v>
      </c>
      <c r="V54" s="93">
        <f t="shared" si="5"/>
        <v>0.25396825396825395</v>
      </c>
      <c r="W54" s="8">
        <v>18</v>
      </c>
      <c r="X54" s="8">
        <v>10</v>
      </c>
      <c r="Y54" s="93">
        <f t="shared" si="6"/>
        <v>0.55555555555555558</v>
      </c>
      <c r="Z54" s="8">
        <v>139</v>
      </c>
      <c r="AA54" s="8">
        <v>13</v>
      </c>
      <c r="AB54" s="93">
        <f t="shared" si="7"/>
        <v>9.3525179856115109E-2</v>
      </c>
      <c r="AC54" s="8">
        <v>2124</v>
      </c>
      <c r="AD54" s="8">
        <v>2090</v>
      </c>
      <c r="AE54" s="93">
        <f t="shared" si="8"/>
        <v>0.98399246704331456</v>
      </c>
      <c r="AF54" s="8">
        <v>6</v>
      </c>
      <c r="AG54" s="8">
        <v>0</v>
      </c>
      <c r="AH54" s="93">
        <f t="shared" si="9"/>
        <v>0</v>
      </c>
      <c r="AI54" s="8">
        <v>492</v>
      </c>
      <c r="AJ54" s="8">
        <v>1195</v>
      </c>
      <c r="AK54" s="93">
        <f t="shared" si="10"/>
        <v>2.428861788617886</v>
      </c>
      <c r="AL54" s="8">
        <v>0</v>
      </c>
      <c r="AM54" s="8">
        <v>2</v>
      </c>
      <c r="AN54" s="93" t="str">
        <f t="shared" si="11"/>
        <v>N/A</v>
      </c>
      <c r="AO54" s="8">
        <v>27</v>
      </c>
      <c r="AP54" s="8">
        <v>150</v>
      </c>
      <c r="AQ54" s="93">
        <f t="shared" si="12"/>
        <v>5.5555555555555554</v>
      </c>
      <c r="AR54" s="8">
        <v>0</v>
      </c>
      <c r="AS54" s="8">
        <v>35</v>
      </c>
      <c r="AT54" s="93" t="str">
        <f t="shared" si="13"/>
        <v>N/A</v>
      </c>
      <c r="AU54" s="8">
        <v>0</v>
      </c>
      <c r="AV54" s="8">
        <v>0</v>
      </c>
      <c r="AW54" s="93" t="str">
        <f t="shared" si="14"/>
        <v>N/A</v>
      </c>
      <c r="AX54" s="8">
        <v>1</v>
      </c>
      <c r="AY54" s="8">
        <v>14</v>
      </c>
      <c r="AZ54" s="93">
        <f t="shared" si="15"/>
        <v>14</v>
      </c>
      <c r="BA54" s="8">
        <v>40</v>
      </c>
      <c r="BB54" s="8">
        <v>31</v>
      </c>
      <c r="BC54" s="93">
        <f t="shared" si="16"/>
        <v>0.77500000000000002</v>
      </c>
      <c r="BD54" s="8">
        <v>325</v>
      </c>
      <c r="BE54" s="8">
        <v>526</v>
      </c>
      <c r="BF54" s="93">
        <f t="shared" si="17"/>
        <v>1.6184615384615384</v>
      </c>
      <c r="BG54" s="8">
        <v>0</v>
      </c>
      <c r="BH54" s="8">
        <v>0</v>
      </c>
      <c r="BI54" s="93" t="str">
        <f t="shared" si="18"/>
        <v>N/A</v>
      </c>
      <c r="BJ54" s="25">
        <v>15</v>
      </c>
      <c r="BK54" s="25">
        <v>15</v>
      </c>
      <c r="BL54" s="93">
        <f t="shared" si="19"/>
        <v>1</v>
      </c>
      <c r="BM54" s="25">
        <v>8</v>
      </c>
      <c r="BN54" s="25">
        <v>9</v>
      </c>
      <c r="BO54" s="93">
        <f t="shared" si="20"/>
        <v>1.125</v>
      </c>
    </row>
    <row r="55" spans="1:67" s="1" customFormat="1" ht="15" customHeight="1" x14ac:dyDescent="0.55000000000000004">
      <c r="A55" s="16">
        <v>17</v>
      </c>
      <c r="B55" s="17" t="s">
        <v>507</v>
      </c>
      <c r="C55" s="18">
        <v>9112</v>
      </c>
      <c r="D55" s="17" t="s">
        <v>602</v>
      </c>
      <c r="E55" s="8">
        <v>2739</v>
      </c>
      <c r="F55" s="8">
        <v>3795</v>
      </c>
      <c r="G55" s="93">
        <f t="shared" si="0"/>
        <v>1.3855421686746987</v>
      </c>
      <c r="H55" s="8">
        <v>402</v>
      </c>
      <c r="I55" s="8">
        <v>365</v>
      </c>
      <c r="J55" s="93">
        <f t="shared" si="1"/>
        <v>0.90796019900497515</v>
      </c>
      <c r="K55" s="8">
        <v>3141</v>
      </c>
      <c r="L55" s="8">
        <v>4160</v>
      </c>
      <c r="M55" s="93">
        <f t="shared" si="2"/>
        <v>1.3244189748487742</v>
      </c>
      <c r="N55" s="8">
        <v>4997</v>
      </c>
      <c r="O55" s="8">
        <v>2712</v>
      </c>
      <c r="P55" s="93">
        <f t="shared" si="3"/>
        <v>0.54272563538122875</v>
      </c>
      <c r="Q55" s="8">
        <v>8138</v>
      </c>
      <c r="R55" s="8">
        <v>6872</v>
      </c>
      <c r="S55" s="93">
        <f t="shared" si="4"/>
        <v>0.84443352174981567</v>
      </c>
      <c r="T55" s="8">
        <v>103</v>
      </c>
      <c r="U55" s="8">
        <v>52</v>
      </c>
      <c r="V55" s="93">
        <f t="shared" si="5"/>
        <v>0.50485436893203883</v>
      </c>
      <c r="W55" s="8">
        <v>644</v>
      </c>
      <c r="X55" s="8">
        <v>332</v>
      </c>
      <c r="Y55" s="93">
        <f t="shared" si="6"/>
        <v>0.51552795031055898</v>
      </c>
      <c r="Z55" s="8">
        <v>190</v>
      </c>
      <c r="AA55" s="8">
        <v>308</v>
      </c>
      <c r="AB55" s="93">
        <f t="shared" si="7"/>
        <v>1.6210526315789473</v>
      </c>
      <c r="AC55" s="8">
        <v>2188</v>
      </c>
      <c r="AD55" s="8">
        <v>1070</v>
      </c>
      <c r="AE55" s="93">
        <f t="shared" si="8"/>
        <v>0.4890310786106033</v>
      </c>
      <c r="AF55" s="8">
        <v>26</v>
      </c>
      <c r="AG55" s="8">
        <v>2</v>
      </c>
      <c r="AH55" s="93">
        <f t="shared" si="9"/>
        <v>7.6923076923076927E-2</v>
      </c>
      <c r="AI55" s="8">
        <v>1327</v>
      </c>
      <c r="AJ55" s="8">
        <v>503</v>
      </c>
      <c r="AK55" s="93">
        <f t="shared" si="10"/>
        <v>0.37905048982667672</v>
      </c>
      <c r="AL55" s="8">
        <v>0</v>
      </c>
      <c r="AM55" s="8">
        <v>3</v>
      </c>
      <c r="AN55" s="93" t="str">
        <f t="shared" si="11"/>
        <v>N/A</v>
      </c>
      <c r="AO55" s="8">
        <v>129</v>
      </c>
      <c r="AP55" s="8">
        <v>61</v>
      </c>
      <c r="AQ55" s="93">
        <f t="shared" si="12"/>
        <v>0.47286821705426357</v>
      </c>
      <c r="AR55" s="8">
        <v>0</v>
      </c>
      <c r="AS55" s="8">
        <v>2</v>
      </c>
      <c r="AT55" s="93" t="str">
        <f t="shared" si="13"/>
        <v>N/A</v>
      </c>
      <c r="AU55" s="8">
        <v>0</v>
      </c>
      <c r="AV55" s="8">
        <v>1</v>
      </c>
      <c r="AW55" s="93" t="str">
        <f t="shared" si="14"/>
        <v>N/A</v>
      </c>
      <c r="AX55" s="8">
        <v>4</v>
      </c>
      <c r="AY55" s="8">
        <v>11</v>
      </c>
      <c r="AZ55" s="93">
        <f t="shared" si="15"/>
        <v>2.75</v>
      </c>
      <c r="BA55" s="8">
        <v>252</v>
      </c>
      <c r="BB55" s="8">
        <v>198</v>
      </c>
      <c r="BC55" s="93">
        <f t="shared" si="16"/>
        <v>0.7857142857142857</v>
      </c>
      <c r="BD55" s="8">
        <v>134</v>
      </c>
      <c r="BE55" s="8">
        <v>155</v>
      </c>
      <c r="BF55" s="93">
        <f t="shared" si="17"/>
        <v>1.1567164179104477</v>
      </c>
      <c r="BG55" s="8">
        <v>0</v>
      </c>
      <c r="BH55" s="8">
        <v>0</v>
      </c>
      <c r="BI55" s="93" t="str">
        <f t="shared" si="18"/>
        <v>N/A</v>
      </c>
      <c r="BJ55" s="25">
        <v>17</v>
      </c>
      <c r="BK55" s="25">
        <v>15</v>
      </c>
      <c r="BL55" s="93">
        <f t="shared" si="19"/>
        <v>0.88235294117647056</v>
      </c>
      <c r="BM55" s="25">
        <v>8</v>
      </c>
      <c r="BN55" s="25">
        <v>10</v>
      </c>
      <c r="BO55" s="93">
        <f t="shared" si="20"/>
        <v>1.25</v>
      </c>
    </row>
    <row r="56" spans="1:67" s="1" customFormat="1" ht="15" customHeight="1" x14ac:dyDescent="0.55000000000000004">
      <c r="A56" s="16">
        <v>17</v>
      </c>
      <c r="B56" s="17" t="s">
        <v>507</v>
      </c>
      <c r="C56" s="18">
        <v>9219</v>
      </c>
      <c r="D56" s="17" t="s">
        <v>603</v>
      </c>
      <c r="E56" s="8">
        <v>1895</v>
      </c>
      <c r="F56" s="8">
        <v>2615</v>
      </c>
      <c r="G56" s="93">
        <f t="shared" si="0"/>
        <v>1.3799472295514512</v>
      </c>
      <c r="H56" s="8">
        <v>285</v>
      </c>
      <c r="I56" s="8">
        <v>114</v>
      </c>
      <c r="J56" s="93">
        <f t="shared" si="1"/>
        <v>0.4</v>
      </c>
      <c r="K56" s="8">
        <v>2180</v>
      </c>
      <c r="L56" s="8">
        <v>2729</v>
      </c>
      <c r="M56" s="93">
        <f t="shared" si="2"/>
        <v>1.251834862385321</v>
      </c>
      <c r="N56" s="8">
        <v>4216</v>
      </c>
      <c r="O56" s="8">
        <v>5930</v>
      </c>
      <c r="P56" s="93">
        <f t="shared" si="3"/>
        <v>1.4065464895635673</v>
      </c>
      <c r="Q56" s="8">
        <v>6396</v>
      </c>
      <c r="R56" s="8">
        <v>8659</v>
      </c>
      <c r="S56" s="93">
        <f t="shared" si="4"/>
        <v>1.3538148843026891</v>
      </c>
      <c r="T56" s="8">
        <v>103</v>
      </c>
      <c r="U56" s="8">
        <v>82</v>
      </c>
      <c r="V56" s="93">
        <f t="shared" si="5"/>
        <v>0.79611650485436891</v>
      </c>
      <c r="W56" s="8">
        <v>230</v>
      </c>
      <c r="X56" s="8">
        <v>182</v>
      </c>
      <c r="Y56" s="93">
        <f t="shared" si="6"/>
        <v>0.79130434782608694</v>
      </c>
      <c r="Z56" s="8">
        <v>214</v>
      </c>
      <c r="AA56" s="8">
        <v>277</v>
      </c>
      <c r="AB56" s="93">
        <f t="shared" si="7"/>
        <v>1.294392523364486</v>
      </c>
      <c r="AC56" s="8">
        <v>2619</v>
      </c>
      <c r="AD56" s="8">
        <v>4422</v>
      </c>
      <c r="AE56" s="93">
        <f t="shared" si="8"/>
        <v>1.6884306987399771</v>
      </c>
      <c r="AF56" s="8">
        <v>30</v>
      </c>
      <c r="AG56" s="8">
        <v>46</v>
      </c>
      <c r="AH56" s="93">
        <f t="shared" si="9"/>
        <v>1.5333333333333334</v>
      </c>
      <c r="AI56" s="8">
        <v>400</v>
      </c>
      <c r="AJ56" s="8">
        <v>579</v>
      </c>
      <c r="AK56" s="93">
        <f t="shared" si="10"/>
        <v>1.4475</v>
      </c>
      <c r="AL56" s="8">
        <v>0</v>
      </c>
      <c r="AM56" s="8">
        <v>7</v>
      </c>
      <c r="AN56" s="93" t="str">
        <f t="shared" si="11"/>
        <v>N/A</v>
      </c>
      <c r="AO56" s="8">
        <v>119</v>
      </c>
      <c r="AP56" s="8">
        <v>31</v>
      </c>
      <c r="AQ56" s="93">
        <f t="shared" si="12"/>
        <v>0.26050420168067229</v>
      </c>
      <c r="AR56" s="8">
        <v>0</v>
      </c>
      <c r="AS56" s="8">
        <v>2</v>
      </c>
      <c r="AT56" s="93" t="str">
        <f t="shared" si="13"/>
        <v>N/A</v>
      </c>
      <c r="AU56" s="8">
        <v>0</v>
      </c>
      <c r="AV56" s="8">
        <v>0</v>
      </c>
      <c r="AW56" s="93" t="str">
        <f t="shared" si="14"/>
        <v>N/A</v>
      </c>
      <c r="AX56" s="8">
        <v>3</v>
      </c>
      <c r="AY56" s="8">
        <v>1</v>
      </c>
      <c r="AZ56" s="93">
        <f t="shared" si="15"/>
        <v>0.33333333333333331</v>
      </c>
      <c r="BA56" s="8">
        <v>302</v>
      </c>
      <c r="BB56" s="8">
        <v>227</v>
      </c>
      <c r="BC56" s="93">
        <f t="shared" si="16"/>
        <v>0.7516556291390728</v>
      </c>
      <c r="BD56" s="8">
        <v>196</v>
      </c>
      <c r="BE56" s="8">
        <v>71</v>
      </c>
      <c r="BF56" s="93">
        <f t="shared" si="17"/>
        <v>0.36224489795918369</v>
      </c>
      <c r="BG56" s="8">
        <v>0</v>
      </c>
      <c r="BH56" s="8">
        <v>0</v>
      </c>
      <c r="BI56" s="93" t="str">
        <f t="shared" si="18"/>
        <v>N/A</v>
      </c>
      <c r="BJ56" s="25">
        <v>12</v>
      </c>
      <c r="BK56" s="25">
        <v>11</v>
      </c>
      <c r="BL56" s="93">
        <f t="shared" si="19"/>
        <v>0.91666666666666663</v>
      </c>
      <c r="BM56" s="25">
        <v>8</v>
      </c>
      <c r="BN56" s="25">
        <v>9</v>
      </c>
      <c r="BO56" s="93">
        <f t="shared" si="20"/>
        <v>1.125</v>
      </c>
    </row>
    <row r="57" spans="1:67" s="1" customFormat="1" ht="15" customHeight="1" x14ac:dyDescent="0.55000000000000004">
      <c r="A57" s="16">
        <v>17</v>
      </c>
      <c r="B57" s="17" t="s">
        <v>507</v>
      </c>
      <c r="C57" s="18">
        <v>9220</v>
      </c>
      <c r="D57" s="17" t="s">
        <v>604</v>
      </c>
      <c r="E57" s="8">
        <v>1930</v>
      </c>
      <c r="F57" s="8">
        <v>3357</v>
      </c>
      <c r="G57" s="93">
        <f t="shared" si="0"/>
        <v>1.7393782383419689</v>
      </c>
      <c r="H57" s="8">
        <v>343</v>
      </c>
      <c r="I57" s="8">
        <v>161</v>
      </c>
      <c r="J57" s="93">
        <f t="shared" si="1"/>
        <v>0.46938775510204084</v>
      </c>
      <c r="K57" s="8">
        <v>2273</v>
      </c>
      <c r="L57" s="8">
        <v>3518</v>
      </c>
      <c r="M57" s="93">
        <f t="shared" si="2"/>
        <v>1.5477342718873734</v>
      </c>
      <c r="N57" s="8">
        <v>5211</v>
      </c>
      <c r="O57" s="8">
        <v>2376</v>
      </c>
      <c r="P57" s="93">
        <f t="shared" si="3"/>
        <v>0.45595854922279794</v>
      </c>
      <c r="Q57" s="8">
        <v>7484</v>
      </c>
      <c r="R57" s="8">
        <v>5894</v>
      </c>
      <c r="S57" s="93">
        <f t="shared" si="4"/>
        <v>0.7875467664350615</v>
      </c>
      <c r="T57" s="8">
        <v>107</v>
      </c>
      <c r="U57" s="8">
        <v>45</v>
      </c>
      <c r="V57" s="93">
        <f t="shared" si="5"/>
        <v>0.42056074766355139</v>
      </c>
      <c r="W57" s="8">
        <v>544</v>
      </c>
      <c r="X57" s="8">
        <v>70</v>
      </c>
      <c r="Y57" s="93">
        <f t="shared" si="6"/>
        <v>0.12867647058823528</v>
      </c>
      <c r="Z57" s="8">
        <v>190</v>
      </c>
      <c r="AA57" s="8">
        <v>127</v>
      </c>
      <c r="AB57" s="93">
        <f t="shared" si="7"/>
        <v>0.66842105263157892</v>
      </c>
      <c r="AC57" s="8">
        <v>2446</v>
      </c>
      <c r="AD57" s="8">
        <v>1058</v>
      </c>
      <c r="AE57" s="93">
        <f t="shared" si="8"/>
        <v>0.43254292722812754</v>
      </c>
      <c r="AF57" s="8">
        <v>26</v>
      </c>
      <c r="AG57" s="8">
        <v>4</v>
      </c>
      <c r="AH57" s="93">
        <f t="shared" si="9"/>
        <v>0.15384615384615385</v>
      </c>
      <c r="AI57" s="8">
        <v>1288</v>
      </c>
      <c r="AJ57" s="8">
        <v>809</v>
      </c>
      <c r="AK57" s="93">
        <f t="shared" si="10"/>
        <v>0.62810559006211175</v>
      </c>
      <c r="AL57" s="8">
        <v>0</v>
      </c>
      <c r="AM57" s="8">
        <v>30</v>
      </c>
      <c r="AN57" s="93" t="str">
        <f t="shared" si="11"/>
        <v>N/A</v>
      </c>
      <c r="AO57" s="8">
        <v>118</v>
      </c>
      <c r="AP57" s="8">
        <v>70</v>
      </c>
      <c r="AQ57" s="93">
        <f t="shared" si="12"/>
        <v>0.59322033898305082</v>
      </c>
      <c r="AR57" s="8">
        <v>0</v>
      </c>
      <c r="AS57" s="8">
        <v>4</v>
      </c>
      <c r="AT57" s="93" t="str">
        <f t="shared" si="13"/>
        <v>N/A</v>
      </c>
      <c r="AU57" s="8">
        <v>0</v>
      </c>
      <c r="AV57" s="8">
        <v>0</v>
      </c>
      <c r="AW57" s="93" t="str">
        <f t="shared" si="14"/>
        <v>N/A</v>
      </c>
      <c r="AX57" s="8">
        <v>3</v>
      </c>
      <c r="AY57" s="8">
        <v>1</v>
      </c>
      <c r="AZ57" s="93">
        <f t="shared" si="15"/>
        <v>0.33333333333333331</v>
      </c>
      <c r="BA57" s="8">
        <v>157</v>
      </c>
      <c r="BB57" s="8">
        <v>56</v>
      </c>
      <c r="BC57" s="93">
        <f t="shared" si="16"/>
        <v>0.35668789808917195</v>
      </c>
      <c r="BD57" s="8">
        <v>332</v>
      </c>
      <c r="BE57" s="8">
        <v>92</v>
      </c>
      <c r="BF57" s="93">
        <f t="shared" si="17"/>
        <v>0.27710843373493976</v>
      </c>
      <c r="BG57" s="8">
        <v>0</v>
      </c>
      <c r="BH57" s="8">
        <v>2</v>
      </c>
      <c r="BI57" s="93" t="str">
        <f t="shared" si="18"/>
        <v>N/A</v>
      </c>
      <c r="BJ57" s="25">
        <v>13</v>
      </c>
      <c r="BK57" s="25">
        <v>13</v>
      </c>
      <c r="BL57" s="93">
        <f t="shared" si="19"/>
        <v>1</v>
      </c>
      <c r="BM57" s="25">
        <v>8</v>
      </c>
      <c r="BN57" s="25">
        <v>10</v>
      </c>
      <c r="BO57" s="93">
        <f t="shared" si="20"/>
        <v>1.25</v>
      </c>
    </row>
    <row r="58" spans="1:67" s="1" customFormat="1" ht="15" customHeight="1" x14ac:dyDescent="0.55000000000000004">
      <c r="A58" s="16">
        <v>17</v>
      </c>
      <c r="B58" s="17" t="s">
        <v>507</v>
      </c>
      <c r="C58" s="18">
        <v>9306</v>
      </c>
      <c r="D58" s="17" t="s">
        <v>578</v>
      </c>
      <c r="E58" s="8">
        <v>1827</v>
      </c>
      <c r="F58" s="8">
        <v>2733</v>
      </c>
      <c r="G58" s="93">
        <f t="shared" si="0"/>
        <v>1.4958949096880132</v>
      </c>
      <c r="H58" s="8">
        <v>336</v>
      </c>
      <c r="I58" s="8">
        <v>233</v>
      </c>
      <c r="J58" s="93">
        <f t="shared" si="1"/>
        <v>0.69345238095238093</v>
      </c>
      <c r="K58" s="8">
        <v>2163</v>
      </c>
      <c r="L58" s="8">
        <v>2966</v>
      </c>
      <c r="M58" s="93">
        <f t="shared" si="2"/>
        <v>1.3712436430883033</v>
      </c>
      <c r="N58" s="8">
        <v>5478</v>
      </c>
      <c r="O58" s="8">
        <v>4338</v>
      </c>
      <c r="P58" s="93">
        <f t="shared" si="3"/>
        <v>0.79189485213581601</v>
      </c>
      <c r="Q58" s="8">
        <v>7641</v>
      </c>
      <c r="R58" s="8">
        <v>7304</v>
      </c>
      <c r="S58" s="93">
        <f t="shared" si="4"/>
        <v>0.95589582515377569</v>
      </c>
      <c r="T58" s="8">
        <v>125</v>
      </c>
      <c r="U58" s="8">
        <v>81</v>
      </c>
      <c r="V58" s="93">
        <f t="shared" si="5"/>
        <v>0.64800000000000002</v>
      </c>
      <c r="W58" s="8">
        <v>544</v>
      </c>
      <c r="X58" s="8">
        <v>138</v>
      </c>
      <c r="Y58" s="93">
        <f t="shared" si="6"/>
        <v>0.25367647058823528</v>
      </c>
      <c r="Z58" s="8">
        <v>320</v>
      </c>
      <c r="AA58" s="8">
        <v>63</v>
      </c>
      <c r="AB58" s="93">
        <f t="shared" si="7"/>
        <v>0.19687499999999999</v>
      </c>
      <c r="AC58" s="8">
        <v>2258</v>
      </c>
      <c r="AD58" s="8">
        <v>1879</v>
      </c>
      <c r="AE58" s="93">
        <f t="shared" si="8"/>
        <v>0.83215234720992026</v>
      </c>
      <c r="AF58" s="8">
        <v>27</v>
      </c>
      <c r="AG58" s="8">
        <v>25</v>
      </c>
      <c r="AH58" s="93">
        <f t="shared" si="9"/>
        <v>0.92592592592592593</v>
      </c>
      <c r="AI58" s="8">
        <v>1452</v>
      </c>
      <c r="AJ58" s="8">
        <v>1502</v>
      </c>
      <c r="AK58" s="93">
        <f t="shared" si="10"/>
        <v>1.0344352617079891</v>
      </c>
      <c r="AL58" s="8">
        <v>0</v>
      </c>
      <c r="AM58" s="8">
        <v>6</v>
      </c>
      <c r="AN58" s="93" t="str">
        <f t="shared" si="11"/>
        <v>N/A</v>
      </c>
      <c r="AO58" s="8">
        <v>153</v>
      </c>
      <c r="AP58" s="8">
        <v>43</v>
      </c>
      <c r="AQ58" s="93">
        <f t="shared" si="12"/>
        <v>0.28104575163398693</v>
      </c>
      <c r="AR58" s="8">
        <v>0</v>
      </c>
      <c r="AS58" s="8">
        <v>1</v>
      </c>
      <c r="AT58" s="93" t="str">
        <f t="shared" si="13"/>
        <v>N/A</v>
      </c>
      <c r="AU58" s="8">
        <v>0</v>
      </c>
      <c r="AV58" s="8">
        <v>1</v>
      </c>
      <c r="AW58" s="93" t="str">
        <f t="shared" si="14"/>
        <v>N/A</v>
      </c>
      <c r="AX58" s="8">
        <v>3</v>
      </c>
      <c r="AY58" s="8">
        <v>4</v>
      </c>
      <c r="AZ58" s="93">
        <f t="shared" si="15"/>
        <v>1.3333333333333333</v>
      </c>
      <c r="BA58" s="8">
        <v>244</v>
      </c>
      <c r="BB58" s="8">
        <v>372</v>
      </c>
      <c r="BC58" s="93">
        <f t="shared" si="16"/>
        <v>1.5245901639344261</v>
      </c>
      <c r="BD58" s="8">
        <v>352</v>
      </c>
      <c r="BE58" s="8">
        <v>195</v>
      </c>
      <c r="BF58" s="93">
        <f t="shared" si="17"/>
        <v>0.55397727272727271</v>
      </c>
      <c r="BG58" s="8">
        <v>0</v>
      </c>
      <c r="BH58" s="8">
        <v>0</v>
      </c>
      <c r="BI58" s="93" t="str">
        <f t="shared" si="18"/>
        <v>N/A</v>
      </c>
      <c r="BJ58" s="25">
        <v>14</v>
      </c>
      <c r="BK58" s="25">
        <v>13</v>
      </c>
      <c r="BL58" s="93">
        <f t="shared" si="19"/>
        <v>0.9285714285714286</v>
      </c>
      <c r="BM58" s="25">
        <v>7</v>
      </c>
      <c r="BN58" s="25">
        <v>9</v>
      </c>
      <c r="BO58" s="93">
        <f t="shared" si="20"/>
        <v>1.2857142857142858</v>
      </c>
    </row>
    <row r="59" spans="1:67" s="1" customFormat="1" ht="15" customHeight="1" x14ac:dyDescent="0.55000000000000004">
      <c r="A59" s="16">
        <v>17</v>
      </c>
      <c r="B59" s="17" t="s">
        <v>507</v>
      </c>
      <c r="C59" s="18">
        <v>9515</v>
      </c>
      <c r="D59" s="17" t="s">
        <v>605</v>
      </c>
      <c r="E59" s="8">
        <v>5466</v>
      </c>
      <c r="F59" s="8">
        <v>8568</v>
      </c>
      <c r="G59" s="93">
        <f t="shared" si="0"/>
        <v>1.5675082327113063</v>
      </c>
      <c r="H59" s="8">
        <v>494</v>
      </c>
      <c r="I59" s="8">
        <v>307</v>
      </c>
      <c r="J59" s="93">
        <f t="shared" si="1"/>
        <v>0.62145748987854255</v>
      </c>
      <c r="K59" s="8">
        <v>5960</v>
      </c>
      <c r="L59" s="8">
        <v>8875</v>
      </c>
      <c r="M59" s="93">
        <f t="shared" si="2"/>
        <v>1.4890939597315436</v>
      </c>
      <c r="N59" s="8">
        <v>4946</v>
      </c>
      <c r="O59" s="8">
        <v>3859</v>
      </c>
      <c r="P59" s="93">
        <f t="shared" si="3"/>
        <v>0.78022644561261623</v>
      </c>
      <c r="Q59" s="8">
        <v>10906</v>
      </c>
      <c r="R59" s="8">
        <v>12734</v>
      </c>
      <c r="S59" s="93">
        <f t="shared" si="4"/>
        <v>1.1676141573445811</v>
      </c>
      <c r="T59" s="8">
        <v>124</v>
      </c>
      <c r="U59" s="8">
        <v>127</v>
      </c>
      <c r="V59" s="93">
        <f t="shared" si="5"/>
        <v>1.0241935483870968</v>
      </c>
      <c r="W59" s="8">
        <v>70</v>
      </c>
      <c r="X59" s="8">
        <v>21</v>
      </c>
      <c r="Y59" s="93">
        <f t="shared" si="6"/>
        <v>0.3</v>
      </c>
      <c r="Z59" s="8">
        <v>390</v>
      </c>
      <c r="AA59" s="8">
        <v>218</v>
      </c>
      <c r="AB59" s="93">
        <f t="shared" si="7"/>
        <v>0.55897435897435899</v>
      </c>
      <c r="AC59" s="8">
        <v>2374</v>
      </c>
      <c r="AD59" s="8">
        <v>1989</v>
      </c>
      <c r="AE59" s="93">
        <f t="shared" si="8"/>
        <v>0.83782645324347094</v>
      </c>
      <c r="AF59" s="8">
        <v>16</v>
      </c>
      <c r="AG59" s="8">
        <v>1</v>
      </c>
      <c r="AH59" s="93">
        <f t="shared" si="9"/>
        <v>6.25E-2</v>
      </c>
      <c r="AI59" s="8">
        <v>1281</v>
      </c>
      <c r="AJ59" s="8">
        <v>898</v>
      </c>
      <c r="AK59" s="93">
        <f t="shared" si="10"/>
        <v>0.70101483216237315</v>
      </c>
      <c r="AL59" s="8">
        <v>0</v>
      </c>
      <c r="AM59" s="8">
        <v>6</v>
      </c>
      <c r="AN59" s="93" t="str">
        <f t="shared" si="11"/>
        <v>N/A</v>
      </c>
      <c r="AO59" s="8">
        <v>131</v>
      </c>
      <c r="AP59" s="8">
        <v>29</v>
      </c>
      <c r="AQ59" s="93">
        <f t="shared" si="12"/>
        <v>0.22137404580152673</v>
      </c>
      <c r="AR59" s="8">
        <v>0</v>
      </c>
      <c r="AS59" s="8">
        <v>2</v>
      </c>
      <c r="AT59" s="93" t="str">
        <f t="shared" si="13"/>
        <v>N/A</v>
      </c>
      <c r="AU59" s="8">
        <v>0</v>
      </c>
      <c r="AV59" s="8">
        <v>1</v>
      </c>
      <c r="AW59" s="93" t="str">
        <f t="shared" si="14"/>
        <v>N/A</v>
      </c>
      <c r="AX59" s="8">
        <v>5</v>
      </c>
      <c r="AY59" s="8">
        <v>11</v>
      </c>
      <c r="AZ59" s="93">
        <f t="shared" si="15"/>
        <v>2.2000000000000002</v>
      </c>
      <c r="BA59" s="8">
        <v>157</v>
      </c>
      <c r="BB59" s="8">
        <v>112</v>
      </c>
      <c r="BC59" s="93">
        <f t="shared" si="16"/>
        <v>0.7133757961783439</v>
      </c>
      <c r="BD59" s="8">
        <v>398</v>
      </c>
      <c r="BE59" s="8">
        <v>317</v>
      </c>
      <c r="BF59" s="93">
        <f t="shared" si="17"/>
        <v>0.79648241206030146</v>
      </c>
      <c r="BG59" s="8">
        <v>0</v>
      </c>
      <c r="BH59" s="8">
        <v>0</v>
      </c>
      <c r="BI59" s="93" t="str">
        <f t="shared" si="18"/>
        <v>N/A</v>
      </c>
      <c r="BJ59" s="25">
        <v>13</v>
      </c>
      <c r="BK59" s="25">
        <v>14</v>
      </c>
      <c r="BL59" s="93">
        <f t="shared" si="19"/>
        <v>1.0769230769230769</v>
      </c>
      <c r="BM59" s="25">
        <v>7</v>
      </c>
      <c r="BN59" s="25">
        <v>12</v>
      </c>
      <c r="BO59" s="93">
        <f t="shared" si="20"/>
        <v>1.7142857142857142</v>
      </c>
    </row>
    <row r="60" spans="1:67" s="1" customFormat="1" ht="15" customHeight="1" x14ac:dyDescent="0.55000000000000004">
      <c r="A60" s="16">
        <v>18</v>
      </c>
      <c r="B60" s="17" t="s">
        <v>509</v>
      </c>
      <c r="C60" s="18">
        <v>9516</v>
      </c>
      <c r="D60" s="17" t="s">
        <v>606</v>
      </c>
      <c r="E60" s="8">
        <v>15729</v>
      </c>
      <c r="F60" s="8">
        <v>20887</v>
      </c>
      <c r="G60" s="93">
        <f t="shared" si="0"/>
        <v>1.3279293025621464</v>
      </c>
      <c r="H60" s="8">
        <v>606</v>
      </c>
      <c r="I60" s="8">
        <v>782</v>
      </c>
      <c r="J60" s="93">
        <f t="shared" si="1"/>
        <v>1.2904290429042904</v>
      </c>
      <c r="K60" s="8">
        <v>16335</v>
      </c>
      <c r="L60" s="8">
        <v>21669</v>
      </c>
      <c r="M60" s="93">
        <f t="shared" si="2"/>
        <v>1.3265381083562902</v>
      </c>
      <c r="N60" s="8">
        <v>2354</v>
      </c>
      <c r="O60" s="8">
        <v>3687</v>
      </c>
      <c r="P60" s="93">
        <f t="shared" si="3"/>
        <v>1.5662701784197111</v>
      </c>
      <c r="Q60" s="8">
        <v>18689</v>
      </c>
      <c r="R60" s="8">
        <v>25356</v>
      </c>
      <c r="S60" s="93">
        <f t="shared" si="4"/>
        <v>1.356733907646209</v>
      </c>
      <c r="T60" s="8">
        <v>100</v>
      </c>
      <c r="U60" s="8">
        <v>48</v>
      </c>
      <c r="V60" s="93">
        <f t="shared" si="5"/>
        <v>0.48</v>
      </c>
      <c r="W60" s="8">
        <v>130</v>
      </c>
      <c r="X60" s="8">
        <v>217</v>
      </c>
      <c r="Y60" s="93">
        <f t="shared" si="6"/>
        <v>1.6692307692307693</v>
      </c>
      <c r="Z60" s="8">
        <v>200</v>
      </c>
      <c r="AA60" s="8">
        <v>418</v>
      </c>
      <c r="AB60" s="93">
        <f t="shared" si="7"/>
        <v>2.09</v>
      </c>
      <c r="AC60" s="8">
        <v>822</v>
      </c>
      <c r="AD60" s="8">
        <v>1536</v>
      </c>
      <c r="AE60" s="93">
        <f t="shared" si="8"/>
        <v>1.8686131386861313</v>
      </c>
      <c r="AF60" s="8">
        <v>20</v>
      </c>
      <c r="AG60" s="8">
        <v>37</v>
      </c>
      <c r="AH60" s="93">
        <f t="shared" si="9"/>
        <v>1.85</v>
      </c>
      <c r="AI60" s="8">
        <v>640</v>
      </c>
      <c r="AJ60" s="8">
        <v>582</v>
      </c>
      <c r="AK60" s="93">
        <f t="shared" si="10"/>
        <v>0.90937500000000004</v>
      </c>
      <c r="AL60" s="8">
        <v>0</v>
      </c>
      <c r="AM60" s="8">
        <v>11</v>
      </c>
      <c r="AN60" s="93" t="str">
        <f t="shared" si="11"/>
        <v>N/A</v>
      </c>
      <c r="AO60" s="8">
        <v>85</v>
      </c>
      <c r="AP60" s="8">
        <v>66</v>
      </c>
      <c r="AQ60" s="93">
        <f t="shared" si="12"/>
        <v>0.77647058823529413</v>
      </c>
      <c r="AR60" s="8">
        <v>0</v>
      </c>
      <c r="AS60" s="8">
        <v>8</v>
      </c>
      <c r="AT60" s="93" t="str">
        <f t="shared" si="13"/>
        <v>N/A</v>
      </c>
      <c r="AU60" s="8">
        <v>0</v>
      </c>
      <c r="AV60" s="8">
        <v>1</v>
      </c>
      <c r="AW60" s="93" t="str">
        <f t="shared" si="14"/>
        <v>N/A</v>
      </c>
      <c r="AX60" s="8">
        <v>87</v>
      </c>
      <c r="AY60" s="8">
        <v>225</v>
      </c>
      <c r="AZ60" s="93">
        <f t="shared" si="15"/>
        <v>2.5862068965517242</v>
      </c>
      <c r="BA60" s="8">
        <v>80</v>
      </c>
      <c r="BB60" s="8">
        <v>144</v>
      </c>
      <c r="BC60" s="93">
        <f t="shared" si="16"/>
        <v>1.8</v>
      </c>
      <c r="BD60" s="8">
        <v>190</v>
      </c>
      <c r="BE60" s="8">
        <v>358</v>
      </c>
      <c r="BF60" s="93">
        <f t="shared" si="17"/>
        <v>1.8842105263157896</v>
      </c>
      <c r="BG60" s="8">
        <v>0</v>
      </c>
      <c r="BH60" s="8">
        <v>1</v>
      </c>
      <c r="BI60" s="93" t="str">
        <f t="shared" si="18"/>
        <v>N/A</v>
      </c>
      <c r="BJ60" s="25">
        <v>60</v>
      </c>
      <c r="BK60" s="25">
        <v>57</v>
      </c>
      <c r="BL60" s="93">
        <f t="shared" si="19"/>
        <v>0.95</v>
      </c>
      <c r="BM60" s="25">
        <v>33</v>
      </c>
      <c r="BN60" s="25">
        <v>32</v>
      </c>
      <c r="BO60" s="93">
        <f t="shared" si="20"/>
        <v>0.96969696969696972</v>
      </c>
    </row>
    <row r="61" spans="1:67" s="1" customFormat="1" ht="15" customHeight="1" x14ac:dyDescent="0.55000000000000004">
      <c r="A61" s="16">
        <v>19</v>
      </c>
      <c r="B61" s="17" t="s">
        <v>510</v>
      </c>
      <c r="C61" s="18">
        <v>9113</v>
      </c>
      <c r="D61" s="17" t="s">
        <v>607</v>
      </c>
      <c r="E61" s="8">
        <v>7768</v>
      </c>
      <c r="F61" s="8">
        <v>14045</v>
      </c>
      <c r="G61" s="93">
        <f t="shared" si="0"/>
        <v>1.808058702368692</v>
      </c>
      <c r="H61" s="8">
        <v>963</v>
      </c>
      <c r="I61" s="8">
        <v>1127</v>
      </c>
      <c r="J61" s="93">
        <f t="shared" si="1"/>
        <v>1.170301142263759</v>
      </c>
      <c r="K61" s="8">
        <v>8731</v>
      </c>
      <c r="L61" s="8">
        <v>15172</v>
      </c>
      <c r="M61" s="93">
        <f t="shared" si="2"/>
        <v>1.7377161837132058</v>
      </c>
      <c r="N61" s="8">
        <v>19522</v>
      </c>
      <c r="O61" s="8">
        <v>8616</v>
      </c>
      <c r="P61" s="93">
        <f t="shared" si="3"/>
        <v>0.44134822251818462</v>
      </c>
      <c r="Q61" s="8">
        <v>28253</v>
      </c>
      <c r="R61" s="8">
        <v>23788</v>
      </c>
      <c r="S61" s="93">
        <f t="shared" si="4"/>
        <v>0.84196368527236043</v>
      </c>
      <c r="T61" s="8">
        <v>81</v>
      </c>
      <c r="U61" s="8">
        <v>112</v>
      </c>
      <c r="V61" s="93">
        <f t="shared" si="5"/>
        <v>1.382716049382716</v>
      </c>
      <c r="W61" s="8">
        <v>5003</v>
      </c>
      <c r="X61" s="8">
        <v>1614</v>
      </c>
      <c r="Y61" s="93">
        <f t="shared" si="6"/>
        <v>0.32260643613831702</v>
      </c>
      <c r="Z61" s="8">
        <v>150</v>
      </c>
      <c r="AA61" s="8">
        <v>147</v>
      </c>
      <c r="AB61" s="93">
        <f t="shared" si="7"/>
        <v>0.98</v>
      </c>
      <c r="AC61" s="8">
        <v>6841</v>
      </c>
      <c r="AD61" s="8">
        <v>2727</v>
      </c>
      <c r="AE61" s="93">
        <f t="shared" si="8"/>
        <v>0.39862593188130391</v>
      </c>
      <c r="AF61" s="8">
        <v>28</v>
      </c>
      <c r="AG61" s="8">
        <v>31</v>
      </c>
      <c r="AH61" s="93">
        <f t="shared" si="9"/>
        <v>1.1071428571428572</v>
      </c>
      <c r="AI61" s="8">
        <v>3186</v>
      </c>
      <c r="AJ61" s="8">
        <v>2067</v>
      </c>
      <c r="AK61" s="93">
        <f t="shared" si="10"/>
        <v>0.6487758945386064</v>
      </c>
      <c r="AL61" s="8">
        <v>1566</v>
      </c>
      <c r="AM61" s="8">
        <v>210</v>
      </c>
      <c r="AN61" s="93">
        <f t="shared" si="11"/>
        <v>0.13409961685823754</v>
      </c>
      <c r="AO61" s="8">
        <v>1236</v>
      </c>
      <c r="AP61" s="8">
        <v>646</v>
      </c>
      <c r="AQ61" s="93">
        <f t="shared" si="12"/>
        <v>0.52265372168284785</v>
      </c>
      <c r="AR61" s="8">
        <v>0</v>
      </c>
      <c r="AS61" s="8">
        <v>3</v>
      </c>
      <c r="AT61" s="93" t="str">
        <f t="shared" si="13"/>
        <v>N/A</v>
      </c>
      <c r="AU61" s="8">
        <v>0</v>
      </c>
      <c r="AV61" s="8">
        <v>3</v>
      </c>
      <c r="AW61" s="93" t="str">
        <f t="shared" si="14"/>
        <v>N/A</v>
      </c>
      <c r="AX61" s="8">
        <v>137</v>
      </c>
      <c r="AY61" s="8">
        <v>76</v>
      </c>
      <c r="AZ61" s="93">
        <f t="shared" si="15"/>
        <v>0.55474452554744524</v>
      </c>
      <c r="BA61" s="8">
        <v>479</v>
      </c>
      <c r="BB61" s="8">
        <v>226</v>
      </c>
      <c r="BC61" s="93">
        <f t="shared" si="16"/>
        <v>0.47181628392484343</v>
      </c>
      <c r="BD61" s="8">
        <v>815</v>
      </c>
      <c r="BE61" s="8">
        <v>672</v>
      </c>
      <c r="BF61" s="93">
        <f t="shared" si="17"/>
        <v>0.82453987730061351</v>
      </c>
      <c r="BG61" s="8">
        <v>0</v>
      </c>
      <c r="BH61" s="8">
        <v>0</v>
      </c>
      <c r="BI61" s="93" t="str">
        <f t="shared" si="18"/>
        <v>N/A</v>
      </c>
      <c r="BJ61" s="25">
        <v>32</v>
      </c>
      <c r="BK61" s="25">
        <v>31</v>
      </c>
      <c r="BL61" s="93">
        <f t="shared" si="19"/>
        <v>0.96875</v>
      </c>
      <c r="BM61" s="25">
        <v>17</v>
      </c>
      <c r="BN61" s="25">
        <v>17</v>
      </c>
      <c r="BO61" s="93">
        <f t="shared" si="20"/>
        <v>1</v>
      </c>
    </row>
    <row r="62" spans="1:67" s="1" customFormat="1" ht="15" customHeight="1" x14ac:dyDescent="0.55000000000000004">
      <c r="A62" s="16">
        <v>19</v>
      </c>
      <c r="B62" s="17" t="s">
        <v>510</v>
      </c>
      <c r="C62" s="18">
        <v>9221</v>
      </c>
      <c r="D62" s="17" t="s">
        <v>608</v>
      </c>
      <c r="E62" s="8">
        <v>5827</v>
      </c>
      <c r="F62" s="8">
        <v>14269</v>
      </c>
      <c r="G62" s="93">
        <f t="shared" si="0"/>
        <v>2.4487729534923632</v>
      </c>
      <c r="H62" s="8">
        <v>841</v>
      </c>
      <c r="I62" s="8">
        <v>1093</v>
      </c>
      <c r="J62" s="93">
        <f t="shared" si="1"/>
        <v>1.2996432818073722</v>
      </c>
      <c r="K62" s="8">
        <v>6668</v>
      </c>
      <c r="L62" s="8">
        <v>15362</v>
      </c>
      <c r="M62" s="93">
        <f t="shared" si="2"/>
        <v>2.3038392321535692</v>
      </c>
      <c r="N62" s="8">
        <v>14963</v>
      </c>
      <c r="O62" s="8">
        <v>17651</v>
      </c>
      <c r="P62" s="93">
        <f t="shared" si="3"/>
        <v>1.1796431196952484</v>
      </c>
      <c r="Q62" s="8">
        <v>21631</v>
      </c>
      <c r="R62" s="8">
        <v>33013</v>
      </c>
      <c r="S62" s="93">
        <f t="shared" si="4"/>
        <v>1.52618926540613</v>
      </c>
      <c r="T62" s="8">
        <v>212</v>
      </c>
      <c r="U62" s="8">
        <v>161</v>
      </c>
      <c r="V62" s="93">
        <f t="shared" si="5"/>
        <v>0.75943396226415094</v>
      </c>
      <c r="W62" s="8">
        <v>1841</v>
      </c>
      <c r="X62" s="8">
        <v>1925</v>
      </c>
      <c r="Y62" s="93">
        <f t="shared" si="6"/>
        <v>1.0456273764258555</v>
      </c>
      <c r="Z62" s="8">
        <v>250</v>
      </c>
      <c r="AA62" s="8">
        <v>826</v>
      </c>
      <c r="AB62" s="93">
        <f t="shared" si="7"/>
        <v>3.3039999999999998</v>
      </c>
      <c r="AC62" s="8">
        <v>7484</v>
      </c>
      <c r="AD62" s="8">
        <v>6135</v>
      </c>
      <c r="AE62" s="93">
        <f t="shared" si="8"/>
        <v>0.819748797434527</v>
      </c>
      <c r="AF62" s="8">
        <v>19</v>
      </c>
      <c r="AG62" s="8">
        <v>86</v>
      </c>
      <c r="AH62" s="93">
        <f t="shared" si="9"/>
        <v>4.5263157894736841</v>
      </c>
      <c r="AI62" s="8">
        <v>2453</v>
      </c>
      <c r="AJ62" s="8">
        <v>4574</v>
      </c>
      <c r="AK62" s="93">
        <f t="shared" si="10"/>
        <v>1.8646555238483489</v>
      </c>
      <c r="AL62" s="8">
        <v>776</v>
      </c>
      <c r="AM62" s="8">
        <v>995</v>
      </c>
      <c r="AN62" s="93">
        <f t="shared" si="11"/>
        <v>1.2822164948453609</v>
      </c>
      <c r="AO62" s="8">
        <v>876</v>
      </c>
      <c r="AP62" s="8">
        <v>1163</v>
      </c>
      <c r="AQ62" s="93">
        <f t="shared" si="12"/>
        <v>1.3276255707762556</v>
      </c>
      <c r="AR62" s="8">
        <v>0</v>
      </c>
      <c r="AS62" s="8">
        <v>6</v>
      </c>
      <c r="AT62" s="93" t="str">
        <f t="shared" si="13"/>
        <v>N/A</v>
      </c>
      <c r="AU62" s="8">
        <v>0</v>
      </c>
      <c r="AV62" s="8">
        <v>1</v>
      </c>
      <c r="AW62" s="93" t="str">
        <f t="shared" si="14"/>
        <v>N/A</v>
      </c>
      <c r="AX62" s="8">
        <v>49</v>
      </c>
      <c r="AY62" s="8">
        <v>67</v>
      </c>
      <c r="AZ62" s="93">
        <f t="shared" si="15"/>
        <v>1.3673469387755102</v>
      </c>
      <c r="BA62" s="8">
        <v>191</v>
      </c>
      <c r="BB62" s="8">
        <v>623</v>
      </c>
      <c r="BC62" s="93">
        <f t="shared" si="16"/>
        <v>3.261780104712042</v>
      </c>
      <c r="BD62" s="8">
        <v>812</v>
      </c>
      <c r="BE62" s="8">
        <v>1040</v>
      </c>
      <c r="BF62" s="93">
        <f t="shared" si="17"/>
        <v>1.2807881773399015</v>
      </c>
      <c r="BG62" s="8">
        <v>0</v>
      </c>
      <c r="BH62" s="8">
        <v>0</v>
      </c>
      <c r="BI62" s="93" t="str">
        <f t="shared" si="18"/>
        <v>N/A</v>
      </c>
      <c r="BJ62" s="25">
        <v>35</v>
      </c>
      <c r="BK62" s="25">
        <v>34</v>
      </c>
      <c r="BL62" s="93">
        <f t="shared" si="19"/>
        <v>0.97142857142857142</v>
      </c>
      <c r="BM62" s="25">
        <v>19</v>
      </c>
      <c r="BN62" s="25">
        <v>19</v>
      </c>
      <c r="BO62" s="93">
        <f t="shared" si="20"/>
        <v>1</v>
      </c>
    </row>
    <row r="63" spans="1:67" s="1" customFormat="1" ht="15" customHeight="1" x14ac:dyDescent="0.55000000000000004">
      <c r="A63" s="16">
        <v>19</v>
      </c>
      <c r="B63" s="17" t="s">
        <v>510</v>
      </c>
      <c r="C63" s="18">
        <v>9307</v>
      </c>
      <c r="D63" s="17" t="s">
        <v>578</v>
      </c>
      <c r="E63" s="8">
        <v>5844</v>
      </c>
      <c r="F63" s="8">
        <v>16160</v>
      </c>
      <c r="G63" s="93">
        <f t="shared" si="0"/>
        <v>2.7652292950034223</v>
      </c>
      <c r="H63" s="8">
        <v>802</v>
      </c>
      <c r="I63" s="8">
        <v>1435</v>
      </c>
      <c r="J63" s="93">
        <f t="shared" si="1"/>
        <v>1.7892768079800498</v>
      </c>
      <c r="K63" s="8">
        <v>6646</v>
      </c>
      <c r="L63" s="8">
        <v>17595</v>
      </c>
      <c r="M63" s="93">
        <f t="shared" si="2"/>
        <v>2.6474571170628951</v>
      </c>
      <c r="N63" s="8">
        <v>15698</v>
      </c>
      <c r="O63" s="8">
        <v>22968</v>
      </c>
      <c r="P63" s="93">
        <f t="shared" si="3"/>
        <v>1.4631163205503885</v>
      </c>
      <c r="Q63" s="8">
        <v>22344</v>
      </c>
      <c r="R63" s="8">
        <v>40563</v>
      </c>
      <c r="S63" s="93">
        <f t="shared" si="4"/>
        <v>1.8153866809881847</v>
      </c>
      <c r="T63" s="8">
        <v>343</v>
      </c>
      <c r="U63" s="8">
        <v>238</v>
      </c>
      <c r="V63" s="93">
        <f t="shared" si="5"/>
        <v>0.69387755102040816</v>
      </c>
      <c r="W63" s="8">
        <v>2549</v>
      </c>
      <c r="X63" s="8">
        <v>2866</v>
      </c>
      <c r="Y63" s="93">
        <f t="shared" si="6"/>
        <v>1.1243624950961162</v>
      </c>
      <c r="Z63" s="8">
        <v>200</v>
      </c>
      <c r="AA63" s="8">
        <v>229</v>
      </c>
      <c r="AB63" s="93">
        <f t="shared" si="7"/>
        <v>1.145</v>
      </c>
      <c r="AC63" s="8">
        <v>7116</v>
      </c>
      <c r="AD63" s="8">
        <v>11022</v>
      </c>
      <c r="AE63" s="93">
        <f t="shared" si="8"/>
        <v>1.5489038785834739</v>
      </c>
      <c r="AF63" s="8">
        <v>23</v>
      </c>
      <c r="AG63" s="8">
        <v>53</v>
      </c>
      <c r="AH63" s="93">
        <f t="shared" si="9"/>
        <v>2.3043478260869565</v>
      </c>
      <c r="AI63" s="8">
        <v>3203</v>
      </c>
      <c r="AJ63" s="8">
        <v>4904</v>
      </c>
      <c r="AK63" s="93">
        <f t="shared" si="10"/>
        <v>1.5310646269122699</v>
      </c>
      <c r="AL63" s="8">
        <v>220</v>
      </c>
      <c r="AM63" s="8">
        <v>467</v>
      </c>
      <c r="AN63" s="93">
        <f t="shared" si="11"/>
        <v>2.1227272727272726</v>
      </c>
      <c r="AO63" s="8">
        <v>880</v>
      </c>
      <c r="AP63" s="8">
        <v>1020</v>
      </c>
      <c r="AQ63" s="93">
        <f t="shared" si="12"/>
        <v>1.1590909090909092</v>
      </c>
      <c r="AR63" s="8">
        <v>0</v>
      </c>
      <c r="AS63" s="8">
        <v>13</v>
      </c>
      <c r="AT63" s="93" t="str">
        <f t="shared" si="13"/>
        <v>N/A</v>
      </c>
      <c r="AU63" s="8">
        <v>0</v>
      </c>
      <c r="AV63" s="8">
        <v>2</v>
      </c>
      <c r="AW63" s="93" t="str">
        <f t="shared" si="14"/>
        <v>N/A</v>
      </c>
      <c r="AX63" s="8">
        <v>16</v>
      </c>
      <c r="AY63" s="8">
        <v>144</v>
      </c>
      <c r="AZ63" s="93">
        <f t="shared" si="15"/>
        <v>9</v>
      </c>
      <c r="BA63" s="8">
        <v>335</v>
      </c>
      <c r="BB63" s="8">
        <v>787</v>
      </c>
      <c r="BC63" s="93">
        <f t="shared" si="16"/>
        <v>2.3492537313432837</v>
      </c>
      <c r="BD63" s="8">
        <v>813</v>
      </c>
      <c r="BE63" s="8">
        <v>1051</v>
      </c>
      <c r="BF63" s="93">
        <f t="shared" si="17"/>
        <v>1.2927429274292743</v>
      </c>
      <c r="BG63" s="8">
        <v>0</v>
      </c>
      <c r="BH63" s="8">
        <v>0</v>
      </c>
      <c r="BI63" s="93" t="str">
        <f t="shared" si="18"/>
        <v>N/A</v>
      </c>
      <c r="BJ63" s="25">
        <v>36</v>
      </c>
      <c r="BK63" s="25">
        <v>35</v>
      </c>
      <c r="BL63" s="93">
        <f t="shared" si="19"/>
        <v>0.97222222222222221</v>
      </c>
      <c r="BM63" s="25">
        <v>21</v>
      </c>
      <c r="BN63" s="25">
        <v>21</v>
      </c>
      <c r="BO63" s="93">
        <f t="shared" si="20"/>
        <v>1</v>
      </c>
    </row>
    <row r="64" spans="1:67" s="1" customFormat="1" ht="15" customHeight="1" x14ac:dyDescent="0.55000000000000004">
      <c r="A64" s="16">
        <v>20</v>
      </c>
      <c r="B64" s="17" t="s">
        <v>511</v>
      </c>
      <c r="C64" s="18">
        <v>9114</v>
      </c>
      <c r="D64" s="17" t="s">
        <v>609</v>
      </c>
      <c r="E64" s="8">
        <v>13811</v>
      </c>
      <c r="F64" s="8">
        <v>23004</v>
      </c>
      <c r="G64" s="93">
        <f t="shared" si="0"/>
        <v>1.6656288465715734</v>
      </c>
      <c r="H64" s="8">
        <v>530</v>
      </c>
      <c r="I64" s="8">
        <v>615</v>
      </c>
      <c r="J64" s="93">
        <f t="shared" si="1"/>
        <v>1.1603773584905661</v>
      </c>
      <c r="K64" s="8">
        <v>14341</v>
      </c>
      <c r="L64" s="8">
        <v>23619</v>
      </c>
      <c r="M64" s="93">
        <f t="shared" si="2"/>
        <v>1.6469562791994981</v>
      </c>
      <c r="N64" s="8">
        <v>19469</v>
      </c>
      <c r="O64" s="8">
        <v>14430</v>
      </c>
      <c r="P64" s="93">
        <f t="shared" si="3"/>
        <v>0.74117828342493197</v>
      </c>
      <c r="Q64" s="8">
        <v>33810</v>
      </c>
      <c r="R64" s="8">
        <v>38049</v>
      </c>
      <c r="S64" s="93">
        <f t="shared" si="4"/>
        <v>1.125377107364685</v>
      </c>
      <c r="T64" s="8">
        <v>179</v>
      </c>
      <c r="U64" s="8">
        <v>165</v>
      </c>
      <c r="V64" s="93">
        <f t="shared" si="5"/>
        <v>0.92178770949720668</v>
      </c>
      <c r="W64" s="8">
        <v>1072</v>
      </c>
      <c r="X64" s="8">
        <v>845</v>
      </c>
      <c r="Y64" s="93">
        <f t="shared" si="6"/>
        <v>0.78824626865671643</v>
      </c>
      <c r="Z64" s="8">
        <v>344</v>
      </c>
      <c r="AA64" s="8">
        <v>364</v>
      </c>
      <c r="AB64" s="93">
        <f t="shared" si="7"/>
        <v>1.058139534883721</v>
      </c>
      <c r="AC64" s="8">
        <v>12805</v>
      </c>
      <c r="AD64" s="8">
        <v>7730</v>
      </c>
      <c r="AE64" s="93">
        <f t="shared" si="8"/>
        <v>0.60367044123389302</v>
      </c>
      <c r="AF64" s="8">
        <v>9</v>
      </c>
      <c r="AG64" s="8">
        <v>16</v>
      </c>
      <c r="AH64" s="93">
        <f t="shared" si="9"/>
        <v>1.7777777777777777</v>
      </c>
      <c r="AI64" s="8">
        <v>2836</v>
      </c>
      <c r="AJ64" s="8">
        <v>2664</v>
      </c>
      <c r="AK64" s="93">
        <f t="shared" si="10"/>
        <v>0.93935119887165019</v>
      </c>
      <c r="AL64" s="8">
        <v>369</v>
      </c>
      <c r="AM64" s="8">
        <v>480</v>
      </c>
      <c r="AN64" s="93">
        <f t="shared" si="11"/>
        <v>1.3008130081300813</v>
      </c>
      <c r="AO64" s="8">
        <v>714</v>
      </c>
      <c r="AP64" s="8">
        <v>801</v>
      </c>
      <c r="AQ64" s="93">
        <f t="shared" si="12"/>
        <v>1.1218487394957983</v>
      </c>
      <c r="AR64" s="8">
        <v>0</v>
      </c>
      <c r="AS64" s="8">
        <v>5</v>
      </c>
      <c r="AT64" s="93" t="str">
        <f t="shared" si="13"/>
        <v>N/A</v>
      </c>
      <c r="AU64" s="8">
        <v>0</v>
      </c>
      <c r="AV64" s="8">
        <v>4</v>
      </c>
      <c r="AW64" s="93" t="str">
        <f t="shared" si="14"/>
        <v>N/A</v>
      </c>
      <c r="AX64" s="8">
        <v>42</v>
      </c>
      <c r="AY64" s="8">
        <v>26</v>
      </c>
      <c r="AZ64" s="93">
        <f t="shared" si="15"/>
        <v>0.61904761904761907</v>
      </c>
      <c r="BA64" s="8">
        <v>308</v>
      </c>
      <c r="BB64" s="8">
        <v>385</v>
      </c>
      <c r="BC64" s="93">
        <f t="shared" si="16"/>
        <v>1.25</v>
      </c>
      <c r="BD64" s="8">
        <v>791</v>
      </c>
      <c r="BE64" s="8">
        <v>826</v>
      </c>
      <c r="BF64" s="93">
        <f t="shared" si="17"/>
        <v>1.0442477876106195</v>
      </c>
      <c r="BG64" s="8">
        <v>0</v>
      </c>
      <c r="BH64" s="8">
        <v>0</v>
      </c>
      <c r="BI64" s="93" t="str">
        <f t="shared" si="18"/>
        <v>N/A</v>
      </c>
      <c r="BJ64" s="25">
        <v>71</v>
      </c>
      <c r="BK64" s="25">
        <v>68</v>
      </c>
      <c r="BL64" s="93">
        <f t="shared" si="19"/>
        <v>0.95774647887323938</v>
      </c>
      <c r="BM64" s="25">
        <v>52</v>
      </c>
      <c r="BN64" s="25">
        <v>52</v>
      </c>
      <c r="BO64" s="93">
        <f t="shared" si="20"/>
        <v>1</v>
      </c>
    </row>
    <row r="65" spans="1:67" s="1" customFormat="1" ht="15" customHeight="1" x14ac:dyDescent="0.55000000000000004">
      <c r="A65" s="16">
        <v>20</v>
      </c>
      <c r="B65" s="17" t="s">
        <v>511</v>
      </c>
      <c r="C65" s="18">
        <v>9520</v>
      </c>
      <c r="D65" s="17" t="s">
        <v>610</v>
      </c>
      <c r="E65" s="8">
        <v>4831</v>
      </c>
      <c r="F65" s="8">
        <v>19879</v>
      </c>
      <c r="G65" s="93">
        <f t="shared" si="0"/>
        <v>4.1148830469882016</v>
      </c>
      <c r="H65" s="8">
        <v>613</v>
      </c>
      <c r="I65" s="8">
        <v>844</v>
      </c>
      <c r="J65" s="93">
        <f t="shared" si="1"/>
        <v>1.3768352365415988</v>
      </c>
      <c r="K65" s="8">
        <v>5444</v>
      </c>
      <c r="L65" s="8">
        <v>20723</v>
      </c>
      <c r="M65" s="93">
        <f t="shared" si="2"/>
        <v>3.8065760470242469</v>
      </c>
      <c r="N65" s="8">
        <v>21907</v>
      </c>
      <c r="O65" s="8">
        <v>17645</v>
      </c>
      <c r="P65" s="93">
        <f t="shared" si="3"/>
        <v>0.80545031268544298</v>
      </c>
      <c r="Q65" s="8">
        <v>27351</v>
      </c>
      <c r="R65" s="8">
        <v>38368</v>
      </c>
      <c r="S65" s="93">
        <f t="shared" si="4"/>
        <v>1.4028006288618331</v>
      </c>
      <c r="T65" s="8">
        <v>145</v>
      </c>
      <c r="U65" s="8">
        <v>70</v>
      </c>
      <c r="V65" s="93">
        <f t="shared" si="5"/>
        <v>0.48275862068965519</v>
      </c>
      <c r="W65" s="8">
        <v>0</v>
      </c>
      <c r="X65" s="8">
        <v>29</v>
      </c>
      <c r="Y65" s="93" t="str">
        <f t="shared" si="6"/>
        <v>N/A</v>
      </c>
      <c r="Z65" s="8">
        <v>100</v>
      </c>
      <c r="AA65" s="8">
        <v>44</v>
      </c>
      <c r="AB65" s="93">
        <f t="shared" si="7"/>
        <v>0.44</v>
      </c>
      <c r="AC65" s="8">
        <v>17632</v>
      </c>
      <c r="AD65" s="8">
        <v>11993</v>
      </c>
      <c r="AE65" s="93">
        <f t="shared" si="8"/>
        <v>0.68018375680580767</v>
      </c>
      <c r="AF65" s="8">
        <v>0</v>
      </c>
      <c r="AG65" s="8">
        <v>2</v>
      </c>
      <c r="AH65" s="93" t="str">
        <f t="shared" si="9"/>
        <v>N/A</v>
      </c>
      <c r="AI65" s="8">
        <v>3421</v>
      </c>
      <c r="AJ65" s="8">
        <v>4385</v>
      </c>
      <c r="AK65" s="93">
        <f t="shared" si="10"/>
        <v>1.2817889505992399</v>
      </c>
      <c r="AL65" s="8">
        <v>99</v>
      </c>
      <c r="AM65" s="8">
        <v>100</v>
      </c>
      <c r="AN65" s="93">
        <f t="shared" si="11"/>
        <v>1.0101010101010102</v>
      </c>
      <c r="AO65" s="8">
        <v>278</v>
      </c>
      <c r="AP65" s="8">
        <v>236</v>
      </c>
      <c r="AQ65" s="93">
        <f t="shared" si="12"/>
        <v>0.84892086330935257</v>
      </c>
      <c r="AR65" s="8">
        <v>0</v>
      </c>
      <c r="AS65" s="8">
        <v>3</v>
      </c>
      <c r="AT65" s="93" t="str">
        <f t="shared" si="13"/>
        <v>N/A</v>
      </c>
      <c r="AU65" s="8">
        <v>0</v>
      </c>
      <c r="AV65" s="8">
        <v>0</v>
      </c>
      <c r="AW65" s="93" t="str">
        <f t="shared" si="14"/>
        <v>N/A</v>
      </c>
      <c r="AX65" s="8">
        <v>20</v>
      </c>
      <c r="AY65" s="8">
        <v>9</v>
      </c>
      <c r="AZ65" s="93">
        <f t="shared" si="15"/>
        <v>0.45</v>
      </c>
      <c r="BA65" s="8">
        <v>150</v>
      </c>
      <c r="BB65" s="8">
        <v>188</v>
      </c>
      <c r="BC65" s="93">
        <f t="shared" si="16"/>
        <v>1.2533333333333334</v>
      </c>
      <c r="BD65" s="8">
        <v>62</v>
      </c>
      <c r="BE65" s="8">
        <v>388</v>
      </c>
      <c r="BF65" s="93">
        <f t="shared" si="17"/>
        <v>6.258064516129032</v>
      </c>
      <c r="BG65" s="8">
        <v>0</v>
      </c>
      <c r="BH65" s="8">
        <v>0</v>
      </c>
      <c r="BI65" s="93" t="str">
        <f t="shared" si="18"/>
        <v>N/A</v>
      </c>
      <c r="BJ65" s="25">
        <v>71</v>
      </c>
      <c r="BK65" s="25">
        <v>69</v>
      </c>
      <c r="BL65" s="93">
        <f t="shared" si="19"/>
        <v>0.971830985915493</v>
      </c>
      <c r="BM65" s="25">
        <v>48</v>
      </c>
      <c r="BN65" s="25">
        <v>49</v>
      </c>
      <c r="BO65" s="93">
        <f t="shared" si="20"/>
        <v>1.0208333333333333</v>
      </c>
    </row>
    <row r="66" spans="1:67" s="1" customFormat="1" ht="15" customHeight="1" x14ac:dyDescent="0.55000000000000004">
      <c r="A66" s="16">
        <v>20</v>
      </c>
      <c r="B66" s="17" t="s">
        <v>511</v>
      </c>
      <c r="C66" s="18">
        <v>9521</v>
      </c>
      <c r="D66" s="17" t="s">
        <v>611</v>
      </c>
      <c r="E66" s="8">
        <v>11050</v>
      </c>
      <c r="F66" s="8">
        <v>22422</v>
      </c>
      <c r="G66" s="93">
        <f t="shared" si="0"/>
        <v>2.0291402714932127</v>
      </c>
      <c r="H66" s="8">
        <v>515</v>
      </c>
      <c r="I66" s="8">
        <v>582</v>
      </c>
      <c r="J66" s="93">
        <f t="shared" si="1"/>
        <v>1.1300970873786407</v>
      </c>
      <c r="K66" s="8">
        <v>11565</v>
      </c>
      <c r="L66" s="8">
        <v>23004</v>
      </c>
      <c r="M66" s="93">
        <f t="shared" si="2"/>
        <v>1.9891050583657588</v>
      </c>
      <c r="N66" s="8">
        <v>21541</v>
      </c>
      <c r="O66" s="8">
        <v>24311</v>
      </c>
      <c r="P66" s="93">
        <f t="shared" si="3"/>
        <v>1.1285919873729167</v>
      </c>
      <c r="Q66" s="8">
        <v>33106</v>
      </c>
      <c r="R66" s="8">
        <v>47315</v>
      </c>
      <c r="S66" s="93">
        <f t="shared" si="4"/>
        <v>1.4291971243883284</v>
      </c>
      <c r="T66" s="8">
        <v>262</v>
      </c>
      <c r="U66" s="8">
        <v>141</v>
      </c>
      <c r="V66" s="93">
        <f t="shared" si="5"/>
        <v>0.53816793893129766</v>
      </c>
      <c r="W66" s="8">
        <v>319</v>
      </c>
      <c r="X66" s="8">
        <v>175</v>
      </c>
      <c r="Y66" s="93">
        <f t="shared" si="6"/>
        <v>0.54858934169278994</v>
      </c>
      <c r="Z66" s="8">
        <v>368</v>
      </c>
      <c r="AA66" s="8">
        <v>678</v>
      </c>
      <c r="AB66" s="93">
        <f t="shared" si="7"/>
        <v>1.8423913043478262</v>
      </c>
      <c r="AC66" s="8">
        <v>16890</v>
      </c>
      <c r="AD66" s="8">
        <v>18096</v>
      </c>
      <c r="AE66" s="93">
        <f t="shared" si="8"/>
        <v>1.0714031971580817</v>
      </c>
      <c r="AF66" s="8">
        <v>28</v>
      </c>
      <c r="AG66" s="8">
        <v>105</v>
      </c>
      <c r="AH66" s="93">
        <f t="shared" si="9"/>
        <v>3.75</v>
      </c>
      <c r="AI66" s="8">
        <v>2077</v>
      </c>
      <c r="AJ66" s="8">
        <v>2780</v>
      </c>
      <c r="AK66" s="93">
        <f t="shared" si="10"/>
        <v>1.3384689455946077</v>
      </c>
      <c r="AL66" s="8">
        <v>432</v>
      </c>
      <c r="AM66" s="8">
        <v>69</v>
      </c>
      <c r="AN66" s="93">
        <f t="shared" si="11"/>
        <v>0.15972222222222221</v>
      </c>
      <c r="AO66" s="8">
        <v>502</v>
      </c>
      <c r="AP66" s="8">
        <v>395</v>
      </c>
      <c r="AQ66" s="93">
        <f t="shared" si="12"/>
        <v>0.78685258964143423</v>
      </c>
      <c r="AR66" s="8">
        <v>0</v>
      </c>
      <c r="AS66" s="8">
        <v>6</v>
      </c>
      <c r="AT66" s="93" t="str">
        <f t="shared" si="13"/>
        <v>N/A</v>
      </c>
      <c r="AU66" s="8">
        <v>0</v>
      </c>
      <c r="AV66" s="8">
        <v>7</v>
      </c>
      <c r="AW66" s="93" t="str">
        <f t="shared" si="14"/>
        <v>N/A</v>
      </c>
      <c r="AX66" s="8">
        <v>73</v>
      </c>
      <c r="AY66" s="8">
        <v>11</v>
      </c>
      <c r="AZ66" s="93">
        <f t="shared" si="15"/>
        <v>0.15068493150684931</v>
      </c>
      <c r="BA66" s="8">
        <v>138</v>
      </c>
      <c r="BB66" s="8">
        <v>326</v>
      </c>
      <c r="BC66" s="93">
        <f t="shared" si="16"/>
        <v>2.36231884057971</v>
      </c>
      <c r="BD66" s="8">
        <v>452</v>
      </c>
      <c r="BE66" s="8">
        <v>709</v>
      </c>
      <c r="BF66" s="93">
        <f t="shared" si="17"/>
        <v>1.5685840707964602</v>
      </c>
      <c r="BG66" s="8">
        <v>0</v>
      </c>
      <c r="BH66" s="8">
        <v>0</v>
      </c>
      <c r="BI66" s="93" t="str">
        <f t="shared" si="18"/>
        <v>N/A</v>
      </c>
      <c r="BJ66" s="25">
        <v>41</v>
      </c>
      <c r="BK66" s="25">
        <v>39</v>
      </c>
      <c r="BL66" s="93">
        <f t="shared" si="19"/>
        <v>0.95121951219512191</v>
      </c>
      <c r="BM66" s="25">
        <v>0</v>
      </c>
      <c r="BN66" s="25">
        <v>0</v>
      </c>
      <c r="BO66" s="93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512</v>
      </c>
      <c r="C67" s="18">
        <v>9115</v>
      </c>
      <c r="D67" s="17" t="s">
        <v>612</v>
      </c>
      <c r="E67" s="8">
        <v>10319</v>
      </c>
      <c r="F67" s="8">
        <v>16062</v>
      </c>
      <c r="G67" s="93">
        <f t="shared" si="0"/>
        <v>1.5565461769551314</v>
      </c>
      <c r="H67" s="8">
        <v>527</v>
      </c>
      <c r="I67" s="8">
        <v>453</v>
      </c>
      <c r="J67" s="93">
        <f t="shared" si="1"/>
        <v>0.85958254269449719</v>
      </c>
      <c r="K67" s="8">
        <v>10846</v>
      </c>
      <c r="L67" s="8">
        <v>16515</v>
      </c>
      <c r="M67" s="93">
        <f t="shared" si="2"/>
        <v>1.5226811727825926</v>
      </c>
      <c r="N67" s="8">
        <v>29265</v>
      </c>
      <c r="O67" s="8">
        <v>14760</v>
      </c>
      <c r="P67" s="93">
        <f t="shared" si="3"/>
        <v>0.50435674013326504</v>
      </c>
      <c r="Q67" s="8">
        <v>40111</v>
      </c>
      <c r="R67" s="8">
        <v>31275</v>
      </c>
      <c r="S67" s="93">
        <f t="shared" si="4"/>
        <v>0.77971130113933829</v>
      </c>
      <c r="T67" s="8">
        <v>140</v>
      </c>
      <c r="U67" s="8">
        <v>49</v>
      </c>
      <c r="V67" s="93">
        <f t="shared" si="5"/>
        <v>0.35</v>
      </c>
      <c r="W67" s="8">
        <v>2192</v>
      </c>
      <c r="X67" s="8">
        <v>1493</v>
      </c>
      <c r="Y67" s="93">
        <f t="shared" si="6"/>
        <v>0.68111313868613144</v>
      </c>
      <c r="Z67" s="8">
        <v>26</v>
      </c>
      <c r="AA67" s="8">
        <v>78</v>
      </c>
      <c r="AB67" s="93">
        <f t="shared" si="7"/>
        <v>3</v>
      </c>
      <c r="AC67" s="8">
        <v>22304</v>
      </c>
      <c r="AD67" s="8">
        <v>10572</v>
      </c>
      <c r="AE67" s="93">
        <f t="shared" si="8"/>
        <v>0.47399569583931134</v>
      </c>
      <c r="AF67" s="8">
        <v>4</v>
      </c>
      <c r="AG67" s="8">
        <v>36</v>
      </c>
      <c r="AH67" s="93">
        <f t="shared" si="9"/>
        <v>9</v>
      </c>
      <c r="AI67" s="8">
        <v>1985</v>
      </c>
      <c r="AJ67" s="8">
        <v>1637</v>
      </c>
      <c r="AK67" s="93">
        <f t="shared" si="10"/>
        <v>0.82468513853904279</v>
      </c>
      <c r="AL67" s="8">
        <v>80</v>
      </c>
      <c r="AM67" s="8">
        <v>51</v>
      </c>
      <c r="AN67" s="93">
        <f t="shared" si="11"/>
        <v>0.63749999999999996</v>
      </c>
      <c r="AO67" s="8">
        <v>815</v>
      </c>
      <c r="AP67" s="8">
        <v>329</v>
      </c>
      <c r="AQ67" s="93">
        <f t="shared" si="12"/>
        <v>0.40368098159509203</v>
      </c>
      <c r="AR67" s="8">
        <v>0</v>
      </c>
      <c r="AS67" s="8">
        <v>3</v>
      </c>
      <c r="AT67" s="93" t="str">
        <f t="shared" si="13"/>
        <v>N/A</v>
      </c>
      <c r="AU67" s="8">
        <v>0</v>
      </c>
      <c r="AV67" s="8">
        <v>5</v>
      </c>
      <c r="AW67" s="93" t="str">
        <f t="shared" si="14"/>
        <v>N/A</v>
      </c>
      <c r="AX67" s="8">
        <v>33</v>
      </c>
      <c r="AY67" s="8">
        <v>8</v>
      </c>
      <c r="AZ67" s="93">
        <f t="shared" si="15"/>
        <v>0.24242424242424243</v>
      </c>
      <c r="BA67" s="8">
        <v>1051</v>
      </c>
      <c r="BB67" s="8">
        <v>201</v>
      </c>
      <c r="BC67" s="93">
        <f t="shared" si="16"/>
        <v>0.19124643196955279</v>
      </c>
      <c r="BD67" s="8">
        <v>635</v>
      </c>
      <c r="BE67" s="8">
        <v>259</v>
      </c>
      <c r="BF67" s="93">
        <f t="shared" si="17"/>
        <v>0.4078740157480315</v>
      </c>
      <c r="BG67" s="8">
        <v>0</v>
      </c>
      <c r="BH67" s="8">
        <v>0</v>
      </c>
      <c r="BI67" s="93" t="str">
        <f t="shared" si="18"/>
        <v>N/A</v>
      </c>
      <c r="BJ67" s="25">
        <v>49</v>
      </c>
      <c r="BK67" s="25">
        <v>37</v>
      </c>
      <c r="BL67" s="93">
        <f t="shared" si="19"/>
        <v>0.75510204081632648</v>
      </c>
      <c r="BM67" s="25">
        <v>27</v>
      </c>
      <c r="BN67" s="25">
        <v>28</v>
      </c>
      <c r="BO67" s="93">
        <f t="shared" si="20"/>
        <v>1.037037037037037</v>
      </c>
    </row>
    <row r="68" spans="1:67" s="1" customFormat="1" ht="15" customHeight="1" x14ac:dyDescent="0.55000000000000004">
      <c r="A68" s="16">
        <v>23</v>
      </c>
      <c r="B68" s="17" t="s">
        <v>512</v>
      </c>
      <c r="C68" s="18">
        <v>9523</v>
      </c>
      <c r="D68" s="17" t="s">
        <v>613</v>
      </c>
      <c r="E68" s="8">
        <v>10474</v>
      </c>
      <c r="F68" s="8">
        <v>20261</v>
      </c>
      <c r="G68" s="93">
        <f t="shared" si="0"/>
        <v>1.934409012793584</v>
      </c>
      <c r="H68" s="8">
        <v>564</v>
      </c>
      <c r="I68" s="8">
        <v>509</v>
      </c>
      <c r="J68" s="93">
        <f t="shared" si="1"/>
        <v>0.90248226950354615</v>
      </c>
      <c r="K68" s="8">
        <v>11038</v>
      </c>
      <c r="L68" s="8">
        <v>20770</v>
      </c>
      <c r="M68" s="93">
        <f t="shared" si="2"/>
        <v>1.8816814640333395</v>
      </c>
      <c r="N68" s="8">
        <v>30421</v>
      </c>
      <c r="O68" s="8">
        <v>20243</v>
      </c>
      <c r="P68" s="93">
        <f t="shared" si="3"/>
        <v>0.66542848690049639</v>
      </c>
      <c r="Q68" s="8">
        <v>41459</v>
      </c>
      <c r="R68" s="8">
        <v>41013</v>
      </c>
      <c r="S68" s="93">
        <f t="shared" si="4"/>
        <v>0.98924238404206566</v>
      </c>
      <c r="T68" s="8">
        <v>138</v>
      </c>
      <c r="U68" s="8">
        <v>93</v>
      </c>
      <c r="V68" s="93">
        <f t="shared" si="5"/>
        <v>0.67391304347826086</v>
      </c>
      <c r="W68" s="8">
        <v>1948</v>
      </c>
      <c r="X68" s="8">
        <v>276</v>
      </c>
      <c r="Y68" s="93">
        <f t="shared" si="6"/>
        <v>0.14168377823408623</v>
      </c>
      <c r="Z68" s="8">
        <v>163</v>
      </c>
      <c r="AA68" s="8">
        <v>336</v>
      </c>
      <c r="AB68" s="93">
        <f t="shared" si="7"/>
        <v>2.0613496932515338</v>
      </c>
      <c r="AC68" s="8">
        <v>22303</v>
      </c>
      <c r="AD68" s="8">
        <v>14362</v>
      </c>
      <c r="AE68" s="93">
        <f t="shared" si="8"/>
        <v>0.64394924449625612</v>
      </c>
      <c r="AF68" s="8">
        <v>23</v>
      </c>
      <c r="AG68" s="8">
        <v>15</v>
      </c>
      <c r="AH68" s="93">
        <f t="shared" si="9"/>
        <v>0.65217391304347827</v>
      </c>
      <c r="AI68" s="8">
        <v>3169</v>
      </c>
      <c r="AJ68" s="8">
        <v>4416</v>
      </c>
      <c r="AK68" s="93">
        <f t="shared" si="10"/>
        <v>1.3934995266645629</v>
      </c>
      <c r="AL68" s="8">
        <v>80</v>
      </c>
      <c r="AM68" s="8">
        <v>87</v>
      </c>
      <c r="AN68" s="93">
        <f t="shared" si="11"/>
        <v>1.0874999999999999</v>
      </c>
      <c r="AO68" s="8">
        <v>815</v>
      </c>
      <c r="AP68" s="8">
        <v>241</v>
      </c>
      <c r="AQ68" s="93">
        <f t="shared" si="12"/>
        <v>0.29570552147239265</v>
      </c>
      <c r="AR68" s="8">
        <v>0</v>
      </c>
      <c r="AS68" s="8">
        <v>8</v>
      </c>
      <c r="AT68" s="93" t="str">
        <f t="shared" si="13"/>
        <v>N/A</v>
      </c>
      <c r="AU68" s="8">
        <v>0</v>
      </c>
      <c r="AV68" s="8">
        <v>53</v>
      </c>
      <c r="AW68" s="93" t="str">
        <f t="shared" si="14"/>
        <v>N/A</v>
      </c>
      <c r="AX68" s="8">
        <v>33</v>
      </c>
      <c r="AY68" s="8">
        <v>5</v>
      </c>
      <c r="AZ68" s="93">
        <f t="shared" si="15"/>
        <v>0.15151515151515152</v>
      </c>
      <c r="BA68" s="8">
        <v>1051</v>
      </c>
      <c r="BB68" s="8">
        <v>164</v>
      </c>
      <c r="BC68" s="93">
        <f t="shared" si="16"/>
        <v>0.15604186489058039</v>
      </c>
      <c r="BD68" s="8">
        <v>698</v>
      </c>
      <c r="BE68" s="8">
        <v>179</v>
      </c>
      <c r="BF68" s="93">
        <f t="shared" si="17"/>
        <v>0.25644699140401145</v>
      </c>
      <c r="BG68" s="8">
        <v>0</v>
      </c>
      <c r="BH68" s="8">
        <v>0</v>
      </c>
      <c r="BI68" s="93" t="str">
        <f t="shared" si="18"/>
        <v>N/A</v>
      </c>
      <c r="BJ68" s="25">
        <v>53</v>
      </c>
      <c r="BK68" s="25">
        <v>45</v>
      </c>
      <c r="BL68" s="93">
        <f t="shared" si="19"/>
        <v>0.84905660377358494</v>
      </c>
      <c r="BM68" s="25">
        <v>29</v>
      </c>
      <c r="BN68" s="25">
        <v>26</v>
      </c>
      <c r="BO68" s="93">
        <f t="shared" si="20"/>
        <v>0.89655172413793105</v>
      </c>
    </row>
    <row r="69" spans="1:67" s="1" customFormat="1" ht="15" customHeight="1" x14ac:dyDescent="0.55000000000000004">
      <c r="A69" s="16">
        <v>25</v>
      </c>
      <c r="B69" s="17" t="s">
        <v>513</v>
      </c>
      <c r="C69" s="18">
        <v>9232</v>
      </c>
      <c r="D69" s="17" t="s">
        <v>614</v>
      </c>
      <c r="E69" s="8">
        <v>7350</v>
      </c>
      <c r="F69" s="8">
        <v>10033</v>
      </c>
      <c r="G69" s="93">
        <f t="shared" si="0"/>
        <v>1.3650340136054422</v>
      </c>
      <c r="H69" s="8">
        <v>393</v>
      </c>
      <c r="I69" s="8">
        <v>448</v>
      </c>
      <c r="J69" s="93">
        <f t="shared" si="1"/>
        <v>1.1399491094147582</v>
      </c>
      <c r="K69" s="8">
        <v>7743</v>
      </c>
      <c r="L69" s="8">
        <v>10481</v>
      </c>
      <c r="M69" s="93">
        <f t="shared" si="2"/>
        <v>1.3536097119979336</v>
      </c>
      <c r="N69" s="8">
        <v>39726</v>
      </c>
      <c r="O69" s="8">
        <v>41006</v>
      </c>
      <c r="P69" s="93">
        <f t="shared" si="3"/>
        <v>1.0322207118763531</v>
      </c>
      <c r="Q69" s="8">
        <v>47469</v>
      </c>
      <c r="R69" s="8">
        <v>51487</v>
      </c>
      <c r="S69" s="93">
        <f t="shared" si="4"/>
        <v>1.0846447154985359</v>
      </c>
      <c r="T69" s="8">
        <v>836</v>
      </c>
      <c r="U69" s="8">
        <v>478</v>
      </c>
      <c r="V69" s="93">
        <f t="shared" si="5"/>
        <v>0.57177033492822971</v>
      </c>
      <c r="W69" s="8">
        <v>0</v>
      </c>
      <c r="X69" s="8">
        <v>110</v>
      </c>
      <c r="Y69" s="93" t="str">
        <f t="shared" si="6"/>
        <v>N/A</v>
      </c>
      <c r="Z69" s="8">
        <v>0</v>
      </c>
      <c r="AA69" s="8">
        <v>17</v>
      </c>
      <c r="AB69" s="93" t="str">
        <f t="shared" si="7"/>
        <v>N/A</v>
      </c>
      <c r="AC69" s="8">
        <v>26924</v>
      </c>
      <c r="AD69" s="8">
        <v>25977</v>
      </c>
      <c r="AE69" s="93">
        <f t="shared" si="8"/>
        <v>0.96482692021987815</v>
      </c>
      <c r="AF69" s="8">
        <v>0</v>
      </c>
      <c r="AG69" s="8">
        <v>46</v>
      </c>
      <c r="AH69" s="93" t="str">
        <f t="shared" si="9"/>
        <v>N/A</v>
      </c>
      <c r="AI69" s="8">
        <v>8781</v>
      </c>
      <c r="AJ69" s="8">
        <v>10816</v>
      </c>
      <c r="AK69" s="93">
        <f t="shared" si="10"/>
        <v>1.2317503701172987</v>
      </c>
      <c r="AL69" s="8">
        <v>0</v>
      </c>
      <c r="AM69" s="8">
        <v>14</v>
      </c>
      <c r="AN69" s="93" t="str">
        <f t="shared" si="11"/>
        <v>N/A</v>
      </c>
      <c r="AO69" s="8">
        <v>212</v>
      </c>
      <c r="AP69" s="8">
        <v>156</v>
      </c>
      <c r="AQ69" s="93">
        <f t="shared" si="12"/>
        <v>0.73584905660377353</v>
      </c>
      <c r="AR69" s="8">
        <v>0</v>
      </c>
      <c r="AS69" s="8">
        <v>15</v>
      </c>
      <c r="AT69" s="93" t="str">
        <f t="shared" si="13"/>
        <v>N/A</v>
      </c>
      <c r="AU69" s="8">
        <v>0</v>
      </c>
      <c r="AV69" s="8">
        <v>5</v>
      </c>
      <c r="AW69" s="93" t="str">
        <f t="shared" si="14"/>
        <v>N/A</v>
      </c>
      <c r="AX69" s="8">
        <v>18</v>
      </c>
      <c r="AY69" s="8">
        <v>22</v>
      </c>
      <c r="AZ69" s="93">
        <f t="shared" si="15"/>
        <v>1.2222222222222223</v>
      </c>
      <c r="BA69" s="8">
        <v>1090</v>
      </c>
      <c r="BB69" s="8">
        <v>2245</v>
      </c>
      <c r="BC69" s="93">
        <f t="shared" si="16"/>
        <v>2.0596330275229358</v>
      </c>
      <c r="BD69" s="8">
        <v>1865</v>
      </c>
      <c r="BE69" s="8">
        <v>1011</v>
      </c>
      <c r="BF69" s="93">
        <f t="shared" si="17"/>
        <v>0.54209115281501341</v>
      </c>
      <c r="BG69" s="8">
        <v>0</v>
      </c>
      <c r="BH69" s="8">
        <v>0</v>
      </c>
      <c r="BI69" s="93" t="str">
        <f t="shared" si="18"/>
        <v>N/A</v>
      </c>
      <c r="BJ69" s="25">
        <v>69</v>
      </c>
      <c r="BK69" s="25">
        <v>66</v>
      </c>
      <c r="BL69" s="93">
        <f t="shared" si="19"/>
        <v>0.95652173913043481</v>
      </c>
      <c r="BM69" s="25">
        <v>34</v>
      </c>
      <c r="BN69" s="25">
        <v>32</v>
      </c>
      <c r="BO69" s="93">
        <f t="shared" si="20"/>
        <v>0.94117647058823528</v>
      </c>
    </row>
    <row r="70" spans="1:67" s="1" customFormat="1" ht="15" customHeight="1" x14ac:dyDescent="0.55000000000000004">
      <c r="A70" s="16">
        <v>25</v>
      </c>
      <c r="B70" s="17" t="s">
        <v>513</v>
      </c>
      <c r="C70" s="18">
        <v>9509</v>
      </c>
      <c r="D70" s="17" t="s">
        <v>615</v>
      </c>
      <c r="E70" s="8">
        <v>4984</v>
      </c>
      <c r="F70" s="8">
        <v>9737</v>
      </c>
      <c r="G70" s="93">
        <f t="shared" si="0"/>
        <v>1.9536516853932584</v>
      </c>
      <c r="H70" s="8">
        <v>458</v>
      </c>
      <c r="I70" s="8">
        <v>521</v>
      </c>
      <c r="J70" s="93">
        <f t="shared" si="1"/>
        <v>1.1375545851528384</v>
      </c>
      <c r="K70" s="8">
        <v>5442</v>
      </c>
      <c r="L70" s="8">
        <v>10258</v>
      </c>
      <c r="M70" s="93">
        <f t="shared" si="2"/>
        <v>1.8849687614847483</v>
      </c>
      <c r="N70" s="8">
        <v>35531</v>
      </c>
      <c r="O70" s="8">
        <v>27843</v>
      </c>
      <c r="P70" s="93">
        <f t="shared" si="3"/>
        <v>0.7836255664067997</v>
      </c>
      <c r="Q70" s="8">
        <v>40973</v>
      </c>
      <c r="R70" s="8">
        <v>38101</v>
      </c>
      <c r="S70" s="93">
        <f t="shared" si="4"/>
        <v>0.92990505942938029</v>
      </c>
      <c r="T70" s="8">
        <v>841</v>
      </c>
      <c r="U70" s="8">
        <v>868</v>
      </c>
      <c r="V70" s="93">
        <f t="shared" si="5"/>
        <v>1.0321046373365041</v>
      </c>
      <c r="W70" s="8">
        <v>0</v>
      </c>
      <c r="X70" s="8">
        <v>83</v>
      </c>
      <c r="Y70" s="93" t="str">
        <f t="shared" si="6"/>
        <v>N/A</v>
      </c>
      <c r="Z70" s="8">
        <v>536</v>
      </c>
      <c r="AA70" s="8">
        <v>633</v>
      </c>
      <c r="AB70" s="93">
        <f t="shared" si="7"/>
        <v>1.1809701492537314</v>
      </c>
      <c r="AC70" s="8">
        <v>18830</v>
      </c>
      <c r="AD70" s="8">
        <v>13190</v>
      </c>
      <c r="AE70" s="93">
        <f t="shared" si="8"/>
        <v>0.70047796070100898</v>
      </c>
      <c r="AF70" s="8">
        <v>55</v>
      </c>
      <c r="AG70" s="8">
        <v>43</v>
      </c>
      <c r="AH70" s="93">
        <f t="shared" si="9"/>
        <v>0.78181818181818186</v>
      </c>
      <c r="AI70" s="8">
        <v>7883</v>
      </c>
      <c r="AJ70" s="8">
        <v>8696</v>
      </c>
      <c r="AK70" s="93">
        <f t="shared" si="10"/>
        <v>1.1031333248763162</v>
      </c>
      <c r="AL70" s="8">
        <v>0</v>
      </c>
      <c r="AM70" s="8">
        <v>108</v>
      </c>
      <c r="AN70" s="93" t="str">
        <f t="shared" si="11"/>
        <v>N/A</v>
      </c>
      <c r="AO70" s="8">
        <v>106</v>
      </c>
      <c r="AP70" s="8">
        <v>92</v>
      </c>
      <c r="AQ70" s="93">
        <f t="shared" si="12"/>
        <v>0.86792452830188682</v>
      </c>
      <c r="AR70" s="8">
        <v>0</v>
      </c>
      <c r="AS70" s="8">
        <v>11</v>
      </c>
      <c r="AT70" s="93" t="str">
        <f t="shared" si="13"/>
        <v>N/A</v>
      </c>
      <c r="AU70" s="8">
        <v>0</v>
      </c>
      <c r="AV70" s="8">
        <v>2</v>
      </c>
      <c r="AW70" s="93" t="str">
        <f t="shared" si="14"/>
        <v>N/A</v>
      </c>
      <c r="AX70" s="8">
        <v>22</v>
      </c>
      <c r="AY70" s="8">
        <v>30</v>
      </c>
      <c r="AZ70" s="93">
        <f t="shared" si="15"/>
        <v>1.3636363636363635</v>
      </c>
      <c r="BA70" s="8">
        <v>910</v>
      </c>
      <c r="BB70" s="8">
        <v>1536</v>
      </c>
      <c r="BC70" s="93">
        <f t="shared" si="16"/>
        <v>1.6879120879120879</v>
      </c>
      <c r="BD70" s="8">
        <v>6348</v>
      </c>
      <c r="BE70" s="8">
        <v>2378</v>
      </c>
      <c r="BF70" s="93">
        <f t="shared" si="17"/>
        <v>0.37460617517328293</v>
      </c>
      <c r="BG70" s="8">
        <v>0</v>
      </c>
      <c r="BH70" s="8">
        <v>0</v>
      </c>
      <c r="BI70" s="93" t="str">
        <f t="shared" si="18"/>
        <v>N/A</v>
      </c>
      <c r="BJ70" s="25">
        <v>0</v>
      </c>
      <c r="BK70" s="25">
        <v>0</v>
      </c>
      <c r="BL70" s="93" t="str">
        <f t="shared" si="19"/>
        <v>N/A</v>
      </c>
      <c r="BM70" s="25">
        <v>0</v>
      </c>
      <c r="BN70" s="25">
        <v>0</v>
      </c>
      <c r="BO70" s="93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513</v>
      </c>
      <c r="C71" s="18">
        <v>9510</v>
      </c>
      <c r="D71" s="17" t="s">
        <v>616</v>
      </c>
      <c r="E71" s="8">
        <v>2996</v>
      </c>
      <c r="F71" s="8">
        <v>7396</v>
      </c>
      <c r="G71" s="93">
        <f t="shared" si="0"/>
        <v>2.4686248331108143</v>
      </c>
      <c r="H71" s="8">
        <v>178</v>
      </c>
      <c r="I71" s="8">
        <v>379</v>
      </c>
      <c r="J71" s="93">
        <f t="shared" si="1"/>
        <v>2.1292134831460676</v>
      </c>
      <c r="K71" s="8">
        <v>3174</v>
      </c>
      <c r="L71" s="8">
        <v>7775</v>
      </c>
      <c r="M71" s="93">
        <f t="shared" si="2"/>
        <v>2.4495904221802141</v>
      </c>
      <c r="N71" s="8">
        <v>18831</v>
      </c>
      <c r="O71" s="8">
        <v>27399</v>
      </c>
      <c r="P71" s="93">
        <f t="shared" si="3"/>
        <v>1.45499442408794</v>
      </c>
      <c r="Q71" s="8">
        <v>22005</v>
      </c>
      <c r="R71" s="8">
        <v>35174</v>
      </c>
      <c r="S71" s="93">
        <f t="shared" si="4"/>
        <v>1.5984548966144059</v>
      </c>
      <c r="T71" s="8">
        <v>973</v>
      </c>
      <c r="U71" s="8">
        <v>1126</v>
      </c>
      <c r="V71" s="93">
        <f t="shared" si="5"/>
        <v>1.157245632065776</v>
      </c>
      <c r="W71" s="8">
        <v>0</v>
      </c>
      <c r="X71" s="8">
        <v>34</v>
      </c>
      <c r="Y71" s="93" t="str">
        <f t="shared" si="6"/>
        <v>N/A</v>
      </c>
      <c r="Z71" s="8">
        <v>226</v>
      </c>
      <c r="AA71" s="8">
        <v>158</v>
      </c>
      <c r="AB71" s="93">
        <f t="shared" si="7"/>
        <v>0.69911504424778759</v>
      </c>
      <c r="AC71" s="8">
        <v>10524</v>
      </c>
      <c r="AD71" s="8">
        <v>9334</v>
      </c>
      <c r="AE71" s="93">
        <f t="shared" si="8"/>
        <v>0.88692512352717601</v>
      </c>
      <c r="AF71" s="8">
        <v>29</v>
      </c>
      <c r="AG71" s="8">
        <v>89</v>
      </c>
      <c r="AH71" s="93">
        <f t="shared" si="9"/>
        <v>3.0689655172413794</v>
      </c>
      <c r="AI71" s="8">
        <v>4805</v>
      </c>
      <c r="AJ71" s="8">
        <v>9880</v>
      </c>
      <c r="AK71" s="93">
        <f t="shared" si="10"/>
        <v>2.0561914672216441</v>
      </c>
      <c r="AL71" s="8">
        <v>0</v>
      </c>
      <c r="AM71" s="8">
        <v>7</v>
      </c>
      <c r="AN71" s="93" t="str">
        <f t="shared" si="11"/>
        <v>N/A</v>
      </c>
      <c r="AO71" s="8">
        <v>0</v>
      </c>
      <c r="AP71" s="8">
        <v>41</v>
      </c>
      <c r="AQ71" s="93" t="str">
        <f t="shared" si="12"/>
        <v>N/A</v>
      </c>
      <c r="AR71" s="8">
        <v>0</v>
      </c>
      <c r="AS71" s="8">
        <v>6</v>
      </c>
      <c r="AT71" s="93" t="str">
        <f t="shared" si="13"/>
        <v>N/A</v>
      </c>
      <c r="AU71" s="8">
        <v>0</v>
      </c>
      <c r="AV71" s="8">
        <v>0</v>
      </c>
      <c r="AW71" s="93" t="str">
        <f t="shared" si="14"/>
        <v>N/A</v>
      </c>
      <c r="AX71" s="8">
        <v>0</v>
      </c>
      <c r="AY71" s="8">
        <v>46</v>
      </c>
      <c r="AZ71" s="93" t="str">
        <f t="shared" si="15"/>
        <v>N/A</v>
      </c>
      <c r="BA71" s="8">
        <v>1000</v>
      </c>
      <c r="BB71" s="8">
        <v>2488</v>
      </c>
      <c r="BC71" s="93">
        <f t="shared" si="16"/>
        <v>2.488</v>
      </c>
      <c r="BD71" s="8">
        <v>1274</v>
      </c>
      <c r="BE71" s="8">
        <v>4028</v>
      </c>
      <c r="BF71" s="93">
        <f t="shared" si="17"/>
        <v>3.1616954474097332</v>
      </c>
      <c r="BG71" s="8">
        <v>0</v>
      </c>
      <c r="BH71" s="8">
        <v>0</v>
      </c>
      <c r="BI71" s="93" t="str">
        <f t="shared" si="18"/>
        <v>N/A</v>
      </c>
      <c r="BJ71" s="25">
        <v>0</v>
      </c>
      <c r="BK71" s="25">
        <v>0</v>
      </c>
      <c r="BL71" s="93" t="str">
        <f t="shared" si="19"/>
        <v>N/A</v>
      </c>
      <c r="BM71" s="25">
        <v>0</v>
      </c>
      <c r="BN71" s="25">
        <v>0</v>
      </c>
      <c r="BO71" s="93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513</v>
      </c>
      <c r="C72" s="18">
        <v>9511</v>
      </c>
      <c r="D72" s="17" t="s">
        <v>617</v>
      </c>
      <c r="E72" s="8">
        <v>3776</v>
      </c>
      <c r="F72" s="8">
        <v>6949</v>
      </c>
      <c r="G72" s="93">
        <f t="shared" si="0"/>
        <v>1.8403072033898304</v>
      </c>
      <c r="H72" s="8">
        <v>238</v>
      </c>
      <c r="I72" s="8">
        <v>295</v>
      </c>
      <c r="J72" s="93">
        <f t="shared" si="1"/>
        <v>1.2394957983193278</v>
      </c>
      <c r="K72" s="8">
        <v>4014</v>
      </c>
      <c r="L72" s="8">
        <v>7244</v>
      </c>
      <c r="M72" s="93">
        <f t="shared" si="2"/>
        <v>1.8046836073741903</v>
      </c>
      <c r="N72" s="8">
        <v>19417</v>
      </c>
      <c r="O72" s="8">
        <v>11391</v>
      </c>
      <c r="P72" s="93">
        <f t="shared" si="3"/>
        <v>0.58665087294638718</v>
      </c>
      <c r="Q72" s="8">
        <v>23431</v>
      </c>
      <c r="R72" s="8">
        <v>18635</v>
      </c>
      <c r="S72" s="93">
        <f t="shared" si="4"/>
        <v>0.79531390038837435</v>
      </c>
      <c r="T72" s="8">
        <v>513</v>
      </c>
      <c r="U72" s="8">
        <v>464</v>
      </c>
      <c r="V72" s="93">
        <f t="shared" si="5"/>
        <v>0.90448343079922022</v>
      </c>
      <c r="W72" s="8">
        <v>150</v>
      </c>
      <c r="X72" s="8">
        <v>152</v>
      </c>
      <c r="Y72" s="93">
        <f t="shared" si="6"/>
        <v>1.0133333333333334</v>
      </c>
      <c r="Z72" s="8">
        <v>254</v>
      </c>
      <c r="AA72" s="8">
        <v>255</v>
      </c>
      <c r="AB72" s="93">
        <f t="shared" si="7"/>
        <v>1.0039370078740157</v>
      </c>
      <c r="AC72" s="8">
        <v>12666</v>
      </c>
      <c r="AD72" s="8">
        <v>5391</v>
      </c>
      <c r="AE72" s="93">
        <f t="shared" si="8"/>
        <v>0.42562766461392704</v>
      </c>
      <c r="AF72" s="8">
        <v>26</v>
      </c>
      <c r="AG72" s="8">
        <v>7</v>
      </c>
      <c r="AH72" s="93">
        <f t="shared" si="9"/>
        <v>0.26923076923076922</v>
      </c>
      <c r="AI72" s="8">
        <v>4403</v>
      </c>
      <c r="AJ72" s="8">
        <v>2567</v>
      </c>
      <c r="AK72" s="93">
        <f t="shared" si="10"/>
        <v>0.58301158301158296</v>
      </c>
      <c r="AL72" s="8">
        <v>0</v>
      </c>
      <c r="AM72" s="8">
        <v>62</v>
      </c>
      <c r="AN72" s="93" t="str">
        <f t="shared" si="11"/>
        <v>N/A</v>
      </c>
      <c r="AO72" s="8">
        <v>177</v>
      </c>
      <c r="AP72" s="8">
        <v>221</v>
      </c>
      <c r="AQ72" s="93">
        <f t="shared" si="12"/>
        <v>1.2485875706214689</v>
      </c>
      <c r="AR72" s="8">
        <v>0</v>
      </c>
      <c r="AS72" s="8">
        <v>11</v>
      </c>
      <c r="AT72" s="93" t="str">
        <f t="shared" si="13"/>
        <v>N/A</v>
      </c>
      <c r="AU72" s="8">
        <v>0</v>
      </c>
      <c r="AV72" s="8">
        <v>1</v>
      </c>
      <c r="AW72" s="93" t="str">
        <f t="shared" si="14"/>
        <v>N/A</v>
      </c>
      <c r="AX72" s="8">
        <v>17</v>
      </c>
      <c r="AY72" s="8">
        <v>61</v>
      </c>
      <c r="AZ72" s="93">
        <f t="shared" si="15"/>
        <v>3.5882352941176472</v>
      </c>
      <c r="BA72" s="8">
        <v>420</v>
      </c>
      <c r="BB72" s="8">
        <v>567</v>
      </c>
      <c r="BC72" s="93">
        <f t="shared" si="16"/>
        <v>1.35</v>
      </c>
      <c r="BD72" s="8">
        <v>791</v>
      </c>
      <c r="BE72" s="8">
        <v>1360</v>
      </c>
      <c r="BF72" s="93">
        <f t="shared" si="17"/>
        <v>1.7193426042983566</v>
      </c>
      <c r="BG72" s="8">
        <v>0</v>
      </c>
      <c r="BH72" s="8">
        <v>8</v>
      </c>
      <c r="BI72" s="93" t="str">
        <f t="shared" si="18"/>
        <v>N/A</v>
      </c>
      <c r="BJ72" s="25">
        <v>0</v>
      </c>
      <c r="BK72" s="25">
        <v>0</v>
      </c>
      <c r="BL72" s="93" t="str">
        <f t="shared" si="19"/>
        <v>N/A</v>
      </c>
      <c r="BM72" s="25">
        <v>0</v>
      </c>
      <c r="BN72" s="25">
        <v>0</v>
      </c>
      <c r="BO72" s="93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513</v>
      </c>
      <c r="C73" s="18">
        <v>9512</v>
      </c>
      <c r="D73" s="17" t="s">
        <v>618</v>
      </c>
      <c r="E73" s="8">
        <v>4827</v>
      </c>
      <c r="F73" s="8">
        <v>7981</v>
      </c>
      <c r="G73" s="93">
        <f t="shared" si="0"/>
        <v>1.6534079138181066</v>
      </c>
      <c r="H73" s="8">
        <v>372</v>
      </c>
      <c r="I73" s="8">
        <v>372</v>
      </c>
      <c r="J73" s="93">
        <f t="shared" si="1"/>
        <v>1</v>
      </c>
      <c r="K73" s="8">
        <v>5199</v>
      </c>
      <c r="L73" s="8">
        <v>8353</v>
      </c>
      <c r="M73" s="93">
        <f t="shared" si="2"/>
        <v>1.6066551259857664</v>
      </c>
      <c r="N73" s="8">
        <v>43812</v>
      </c>
      <c r="O73" s="8">
        <v>41912</v>
      </c>
      <c r="P73" s="93">
        <f t="shared" si="3"/>
        <v>0.95663288596731488</v>
      </c>
      <c r="Q73" s="8">
        <v>49011</v>
      </c>
      <c r="R73" s="8">
        <v>50265</v>
      </c>
      <c r="S73" s="93">
        <f t="shared" si="4"/>
        <v>1.0255860929179164</v>
      </c>
      <c r="T73" s="8">
        <v>868</v>
      </c>
      <c r="U73" s="8">
        <v>226</v>
      </c>
      <c r="V73" s="93">
        <f t="shared" si="5"/>
        <v>0.26036866359447003</v>
      </c>
      <c r="W73" s="8">
        <v>75</v>
      </c>
      <c r="X73" s="8">
        <v>125</v>
      </c>
      <c r="Y73" s="93">
        <f t="shared" si="6"/>
        <v>1.6666666666666667</v>
      </c>
      <c r="Z73" s="8">
        <v>311</v>
      </c>
      <c r="AA73" s="8">
        <v>65</v>
      </c>
      <c r="AB73" s="93">
        <f t="shared" si="7"/>
        <v>0.20900321543408359</v>
      </c>
      <c r="AC73" s="8">
        <v>27352</v>
      </c>
      <c r="AD73" s="8">
        <v>30357</v>
      </c>
      <c r="AE73" s="93">
        <f t="shared" si="8"/>
        <v>1.1098639953202691</v>
      </c>
      <c r="AF73" s="8">
        <v>41</v>
      </c>
      <c r="AG73" s="8">
        <v>43</v>
      </c>
      <c r="AH73" s="93">
        <f t="shared" si="9"/>
        <v>1.0487804878048781</v>
      </c>
      <c r="AI73" s="8">
        <v>11290</v>
      </c>
      <c r="AJ73" s="8">
        <v>8682</v>
      </c>
      <c r="AK73" s="93">
        <f t="shared" si="10"/>
        <v>0.76899911426040746</v>
      </c>
      <c r="AL73" s="8">
        <v>0</v>
      </c>
      <c r="AM73" s="8">
        <v>29</v>
      </c>
      <c r="AN73" s="93" t="str">
        <f t="shared" si="11"/>
        <v>N/A</v>
      </c>
      <c r="AO73" s="8">
        <v>275</v>
      </c>
      <c r="AP73" s="8">
        <v>97</v>
      </c>
      <c r="AQ73" s="93">
        <f t="shared" si="12"/>
        <v>0.35272727272727272</v>
      </c>
      <c r="AR73" s="8">
        <v>0</v>
      </c>
      <c r="AS73" s="8">
        <v>3</v>
      </c>
      <c r="AT73" s="93" t="str">
        <f t="shared" si="13"/>
        <v>N/A</v>
      </c>
      <c r="AU73" s="8">
        <v>0</v>
      </c>
      <c r="AV73" s="8">
        <v>5</v>
      </c>
      <c r="AW73" s="93" t="str">
        <f t="shared" si="14"/>
        <v>N/A</v>
      </c>
      <c r="AX73" s="8">
        <v>21</v>
      </c>
      <c r="AY73" s="8">
        <v>8</v>
      </c>
      <c r="AZ73" s="93">
        <f t="shared" si="15"/>
        <v>0.38095238095238093</v>
      </c>
      <c r="BA73" s="8">
        <v>980</v>
      </c>
      <c r="BB73" s="8">
        <v>655</v>
      </c>
      <c r="BC73" s="93">
        <f t="shared" si="16"/>
        <v>0.66836734693877553</v>
      </c>
      <c r="BD73" s="8">
        <v>2599</v>
      </c>
      <c r="BE73" s="8">
        <v>1446</v>
      </c>
      <c r="BF73" s="93">
        <f t="shared" si="17"/>
        <v>0.55636783378222399</v>
      </c>
      <c r="BG73" s="8">
        <v>0</v>
      </c>
      <c r="BH73" s="8">
        <v>1</v>
      </c>
      <c r="BI73" s="93" t="str">
        <f t="shared" si="18"/>
        <v>N/A</v>
      </c>
      <c r="BJ73" s="25">
        <v>33</v>
      </c>
      <c r="BK73" s="25">
        <v>32</v>
      </c>
      <c r="BL73" s="93">
        <f t="shared" si="19"/>
        <v>0.96969696969696972</v>
      </c>
      <c r="BM73" s="25">
        <v>25</v>
      </c>
      <c r="BN73" s="25">
        <v>25</v>
      </c>
      <c r="BO73" s="93">
        <f t="shared" si="20"/>
        <v>1</v>
      </c>
    </row>
    <row r="74" spans="1:67" s="1" customFormat="1" ht="15" customHeight="1" x14ac:dyDescent="0.55000000000000004">
      <c r="A74" s="16">
        <v>25</v>
      </c>
      <c r="B74" s="17" t="s">
        <v>513</v>
      </c>
      <c r="C74" s="18">
        <v>9513</v>
      </c>
      <c r="D74" s="17" t="s">
        <v>619</v>
      </c>
      <c r="E74" s="8">
        <v>2192</v>
      </c>
      <c r="F74" s="8">
        <v>5508</v>
      </c>
      <c r="G74" s="93">
        <f t="shared" si="0"/>
        <v>2.5127737226277373</v>
      </c>
      <c r="H74" s="8">
        <v>138</v>
      </c>
      <c r="I74" s="8">
        <v>223</v>
      </c>
      <c r="J74" s="93">
        <f t="shared" si="1"/>
        <v>1.6159420289855073</v>
      </c>
      <c r="K74" s="8">
        <v>2330</v>
      </c>
      <c r="L74" s="8">
        <v>5731</v>
      </c>
      <c r="M74" s="93">
        <f t="shared" si="2"/>
        <v>2.4596566523605152</v>
      </c>
      <c r="N74" s="8">
        <v>24073</v>
      </c>
      <c r="O74" s="8">
        <v>27167</v>
      </c>
      <c r="P74" s="93">
        <f t="shared" si="3"/>
        <v>1.1285257342250654</v>
      </c>
      <c r="Q74" s="8">
        <v>26403</v>
      </c>
      <c r="R74" s="8">
        <v>32898</v>
      </c>
      <c r="S74" s="93">
        <f t="shared" si="4"/>
        <v>1.2459947733212136</v>
      </c>
      <c r="T74" s="8">
        <v>309</v>
      </c>
      <c r="U74" s="8">
        <v>555</v>
      </c>
      <c r="V74" s="93">
        <f t="shared" si="5"/>
        <v>1.796116504854369</v>
      </c>
      <c r="W74" s="8">
        <v>75</v>
      </c>
      <c r="X74" s="8">
        <v>75</v>
      </c>
      <c r="Y74" s="93">
        <f t="shared" si="6"/>
        <v>1</v>
      </c>
      <c r="Z74" s="8">
        <v>273</v>
      </c>
      <c r="AA74" s="8">
        <v>201</v>
      </c>
      <c r="AB74" s="93">
        <f t="shared" si="7"/>
        <v>0.73626373626373631</v>
      </c>
      <c r="AC74" s="8">
        <v>11482</v>
      </c>
      <c r="AD74" s="8">
        <v>11898</v>
      </c>
      <c r="AE74" s="93">
        <f t="shared" si="8"/>
        <v>1.0362306218428845</v>
      </c>
      <c r="AF74" s="8">
        <v>48</v>
      </c>
      <c r="AG74" s="8">
        <v>4</v>
      </c>
      <c r="AH74" s="93">
        <f t="shared" si="9"/>
        <v>8.3333333333333329E-2</v>
      </c>
      <c r="AI74" s="8">
        <v>8202</v>
      </c>
      <c r="AJ74" s="8">
        <v>8153</v>
      </c>
      <c r="AK74" s="93">
        <f t="shared" si="10"/>
        <v>0.99402584735430388</v>
      </c>
      <c r="AL74" s="8">
        <v>0</v>
      </c>
      <c r="AM74" s="8">
        <v>4</v>
      </c>
      <c r="AN74" s="93" t="str">
        <f t="shared" si="11"/>
        <v>N/A</v>
      </c>
      <c r="AO74" s="8">
        <v>150</v>
      </c>
      <c r="AP74" s="8">
        <v>140</v>
      </c>
      <c r="AQ74" s="93">
        <f t="shared" si="12"/>
        <v>0.93333333333333335</v>
      </c>
      <c r="AR74" s="8">
        <v>0</v>
      </c>
      <c r="AS74" s="8">
        <v>3</v>
      </c>
      <c r="AT74" s="93" t="str">
        <f t="shared" si="13"/>
        <v>N/A</v>
      </c>
      <c r="AU74" s="8">
        <v>0</v>
      </c>
      <c r="AV74" s="8">
        <v>0</v>
      </c>
      <c r="AW74" s="93" t="str">
        <f t="shared" si="14"/>
        <v>N/A</v>
      </c>
      <c r="AX74" s="8">
        <v>13</v>
      </c>
      <c r="AY74" s="8">
        <v>3</v>
      </c>
      <c r="AZ74" s="93">
        <f t="shared" si="15"/>
        <v>0.23076923076923078</v>
      </c>
      <c r="BA74" s="8">
        <v>300</v>
      </c>
      <c r="BB74" s="8">
        <v>1031</v>
      </c>
      <c r="BC74" s="93">
        <f t="shared" si="16"/>
        <v>3.4366666666666665</v>
      </c>
      <c r="BD74" s="8">
        <v>3221</v>
      </c>
      <c r="BE74" s="8">
        <v>4997</v>
      </c>
      <c r="BF74" s="93">
        <f t="shared" si="17"/>
        <v>1.5513815585221982</v>
      </c>
      <c r="BG74" s="8">
        <v>0</v>
      </c>
      <c r="BH74" s="8">
        <v>0</v>
      </c>
      <c r="BI74" s="93" t="str">
        <f t="shared" si="18"/>
        <v>N/A</v>
      </c>
      <c r="BJ74" s="25">
        <v>49</v>
      </c>
      <c r="BK74" s="25">
        <v>49</v>
      </c>
      <c r="BL74" s="93">
        <f t="shared" si="19"/>
        <v>1</v>
      </c>
      <c r="BM74" s="25">
        <v>25</v>
      </c>
      <c r="BN74" s="25">
        <v>23</v>
      </c>
      <c r="BO74" s="93">
        <f t="shared" si="20"/>
        <v>0.92</v>
      </c>
    </row>
    <row r="75" spans="1:67" s="1" customFormat="1" ht="15" customHeight="1" x14ac:dyDescent="0.55000000000000004">
      <c r="A75" s="16">
        <v>27</v>
      </c>
      <c r="B75" s="17" t="s">
        <v>514</v>
      </c>
      <c r="C75" s="18">
        <v>9522</v>
      </c>
      <c r="D75" s="17" t="s">
        <v>620</v>
      </c>
      <c r="E75" s="8">
        <v>13872</v>
      </c>
      <c r="F75" s="8">
        <v>38912</v>
      </c>
      <c r="G75" s="93">
        <f t="shared" si="0"/>
        <v>2.8050749711649368</v>
      </c>
      <c r="H75" s="8">
        <v>649</v>
      </c>
      <c r="I75" s="8">
        <v>1536</v>
      </c>
      <c r="J75" s="93">
        <f t="shared" si="1"/>
        <v>2.3667180277349771</v>
      </c>
      <c r="K75" s="8">
        <v>14521</v>
      </c>
      <c r="L75" s="8">
        <v>40448</v>
      </c>
      <c r="M75" s="93">
        <f t="shared" si="2"/>
        <v>2.7854830934508641</v>
      </c>
      <c r="N75" s="8">
        <v>25526</v>
      </c>
      <c r="O75" s="8">
        <v>26229</v>
      </c>
      <c r="P75" s="93">
        <f t="shared" si="3"/>
        <v>1.0275405468933636</v>
      </c>
      <c r="Q75" s="8">
        <v>40047</v>
      </c>
      <c r="R75" s="8">
        <v>66677</v>
      </c>
      <c r="S75" s="93">
        <f t="shared" si="4"/>
        <v>1.6649686618223587</v>
      </c>
      <c r="T75" s="8">
        <v>26</v>
      </c>
      <c r="U75" s="8">
        <v>14</v>
      </c>
      <c r="V75" s="93">
        <f t="shared" si="5"/>
        <v>0.53846153846153844</v>
      </c>
      <c r="W75" s="8">
        <v>212</v>
      </c>
      <c r="X75" s="8">
        <v>95</v>
      </c>
      <c r="Y75" s="93">
        <f t="shared" si="6"/>
        <v>0.44811320754716982</v>
      </c>
      <c r="Z75" s="8">
        <v>32</v>
      </c>
      <c r="AA75" s="8">
        <v>14</v>
      </c>
      <c r="AB75" s="93">
        <f t="shared" si="7"/>
        <v>0.4375</v>
      </c>
      <c r="AC75" s="8">
        <v>10573</v>
      </c>
      <c r="AD75" s="8">
        <v>6587</v>
      </c>
      <c r="AE75" s="93">
        <f t="shared" si="8"/>
        <v>0.62300198619124181</v>
      </c>
      <c r="AF75" s="8">
        <v>0</v>
      </c>
      <c r="AG75" s="8">
        <v>2</v>
      </c>
      <c r="AH75" s="93" t="str">
        <f t="shared" si="9"/>
        <v>N/A</v>
      </c>
      <c r="AI75" s="8">
        <v>441</v>
      </c>
      <c r="AJ75" s="8">
        <v>119</v>
      </c>
      <c r="AK75" s="93">
        <f t="shared" si="10"/>
        <v>0.26984126984126983</v>
      </c>
      <c r="AL75" s="8">
        <v>6810</v>
      </c>
      <c r="AM75" s="8">
        <v>64</v>
      </c>
      <c r="AN75" s="93">
        <f t="shared" si="11"/>
        <v>9.3979441997063141E-3</v>
      </c>
      <c r="AO75" s="8">
        <v>7068</v>
      </c>
      <c r="AP75" s="8">
        <v>19216</v>
      </c>
      <c r="AQ75" s="93">
        <f t="shared" si="12"/>
        <v>2.7187323146576117</v>
      </c>
      <c r="AR75" s="8">
        <v>0</v>
      </c>
      <c r="AS75" s="8">
        <v>1</v>
      </c>
      <c r="AT75" s="93" t="str">
        <f t="shared" si="13"/>
        <v>N/A</v>
      </c>
      <c r="AU75" s="8">
        <v>0</v>
      </c>
      <c r="AV75" s="8">
        <v>0</v>
      </c>
      <c r="AW75" s="93" t="str">
        <f t="shared" si="14"/>
        <v>N/A</v>
      </c>
      <c r="AX75" s="8">
        <v>71</v>
      </c>
      <c r="AY75" s="8">
        <v>86</v>
      </c>
      <c r="AZ75" s="93">
        <f t="shared" si="15"/>
        <v>1.2112676056338028</v>
      </c>
      <c r="BA75" s="8">
        <v>95</v>
      </c>
      <c r="BB75" s="8">
        <v>3</v>
      </c>
      <c r="BC75" s="93">
        <f t="shared" si="16"/>
        <v>3.1578947368421054E-2</v>
      </c>
      <c r="BD75" s="8">
        <v>198</v>
      </c>
      <c r="BE75" s="8">
        <v>26</v>
      </c>
      <c r="BF75" s="93">
        <f t="shared" si="17"/>
        <v>0.13131313131313133</v>
      </c>
      <c r="BG75" s="8">
        <v>0</v>
      </c>
      <c r="BH75" s="8">
        <v>0</v>
      </c>
      <c r="BI75" s="93" t="str">
        <f t="shared" si="18"/>
        <v>N/A</v>
      </c>
      <c r="BJ75" s="25">
        <v>133</v>
      </c>
      <c r="BK75" s="25">
        <v>137</v>
      </c>
      <c r="BL75" s="93">
        <f t="shared" si="19"/>
        <v>1.0300751879699248</v>
      </c>
      <c r="BM75" s="25">
        <v>73</v>
      </c>
      <c r="BN75" s="25">
        <v>78</v>
      </c>
      <c r="BO75" s="93">
        <f t="shared" si="20"/>
        <v>1.0684931506849316</v>
      </c>
    </row>
    <row r="76" spans="1:67" s="1" customFormat="1" ht="15" customHeight="1" x14ac:dyDescent="0.55000000000000004">
      <c r="A76" s="16">
        <v>41</v>
      </c>
      <c r="B76" s="17" t="s">
        <v>515</v>
      </c>
      <c r="C76" s="18">
        <v>9116</v>
      </c>
      <c r="D76" s="17" t="s">
        <v>621</v>
      </c>
      <c r="E76" s="8">
        <v>3111</v>
      </c>
      <c r="F76" s="8">
        <v>7425</v>
      </c>
      <c r="G76" s="93">
        <f t="shared" ref="G76:G129" si="21">IF(E76=0,"N/A",F76/E76)</f>
        <v>2.3866923818707813</v>
      </c>
      <c r="H76" s="8">
        <v>313</v>
      </c>
      <c r="I76" s="8">
        <v>410</v>
      </c>
      <c r="J76" s="93">
        <f t="shared" ref="J76:J129" si="22">IF(H76=0,"N/A",I76/H76)</f>
        <v>1.3099041533546325</v>
      </c>
      <c r="K76" s="8">
        <v>3424</v>
      </c>
      <c r="L76" s="8">
        <v>7835</v>
      </c>
      <c r="M76" s="93">
        <f t="shared" ref="M76:M129" si="23">IF(K76=0,"N/A",L76/K76)</f>
        <v>2.2882593457943927</v>
      </c>
      <c r="N76" s="8">
        <v>9647</v>
      </c>
      <c r="O76" s="8">
        <v>11621</v>
      </c>
      <c r="P76" s="93">
        <f t="shared" ref="P76:P129" si="24">IF(N76=0,"N/A",O76/N76)</f>
        <v>1.2046231989219447</v>
      </c>
      <c r="Q76" s="8">
        <v>13071</v>
      </c>
      <c r="R76" s="8">
        <v>19456</v>
      </c>
      <c r="S76" s="93">
        <f t="shared" ref="S76:S129" si="25">IF(Q76=0,"N/A",R76/Q76)</f>
        <v>1.4884859612883483</v>
      </c>
      <c r="T76" s="8">
        <v>133</v>
      </c>
      <c r="U76" s="8">
        <v>158</v>
      </c>
      <c r="V76" s="93">
        <f t="shared" ref="V76:V129" si="26">IF(T76=0,"N/A",U76/T76)</f>
        <v>1.1879699248120301</v>
      </c>
      <c r="W76" s="8">
        <v>126</v>
      </c>
      <c r="X76" s="8">
        <v>98</v>
      </c>
      <c r="Y76" s="93">
        <f t="shared" ref="Y76:Y129" si="27">IF(W76=0,"N/A",X76/W76)</f>
        <v>0.77777777777777779</v>
      </c>
      <c r="Z76" s="8">
        <v>89</v>
      </c>
      <c r="AA76" s="8">
        <v>110</v>
      </c>
      <c r="AB76" s="93">
        <f t="shared" ref="AB76:AB129" si="28">IF(Z76=0,"N/A",AA76/Z76)</f>
        <v>1.2359550561797752</v>
      </c>
      <c r="AC76" s="8">
        <v>5406</v>
      </c>
      <c r="AD76" s="8">
        <v>5773</v>
      </c>
      <c r="AE76" s="93">
        <f t="shared" ref="AE76:AE129" si="29">IF(AC76=0,"N/A",AD76/AC76)</f>
        <v>1.0678875323714392</v>
      </c>
      <c r="AF76" s="8">
        <v>38</v>
      </c>
      <c r="AG76" s="8">
        <v>33</v>
      </c>
      <c r="AH76" s="93">
        <f t="shared" ref="AH76:AH129" si="30">IF(AF76=0,"N/A",AG76/AF76)</f>
        <v>0.86842105263157898</v>
      </c>
      <c r="AI76" s="8">
        <v>2718</v>
      </c>
      <c r="AJ76" s="8">
        <v>4244</v>
      </c>
      <c r="AK76" s="93">
        <f t="shared" ref="AK76:AK129" si="31">IF(AI76=0,"N/A",AJ76/AI76)</f>
        <v>1.5614422369389256</v>
      </c>
      <c r="AL76" s="8">
        <v>0</v>
      </c>
      <c r="AM76" s="8">
        <v>14</v>
      </c>
      <c r="AN76" s="93" t="str">
        <f t="shared" ref="AN76:AN129" si="32">IF(AL76=0,"N/A",AM76/AL76)</f>
        <v>N/A</v>
      </c>
      <c r="AO76" s="8">
        <v>114</v>
      </c>
      <c r="AP76" s="8">
        <v>77</v>
      </c>
      <c r="AQ76" s="93">
        <f t="shared" ref="AQ76:AQ129" si="33">IF(AO76=0,"N/A",AP76/AO76)</f>
        <v>0.67543859649122806</v>
      </c>
      <c r="AR76" s="8">
        <v>0</v>
      </c>
      <c r="AS76" s="8">
        <v>3</v>
      </c>
      <c r="AT76" s="93" t="str">
        <f t="shared" ref="AT76:AT129" si="34">IF(AR76=0,"N/A",AS76/AR76)</f>
        <v>N/A</v>
      </c>
      <c r="AU76" s="8">
        <v>0</v>
      </c>
      <c r="AV76" s="8">
        <v>3</v>
      </c>
      <c r="AW76" s="93" t="str">
        <f t="shared" ref="AW76:AW129" si="35">IF(AU76=0,"N/A",AV76/AU76)</f>
        <v>N/A</v>
      </c>
      <c r="AX76" s="8">
        <v>46</v>
      </c>
      <c r="AY76" s="8">
        <v>104</v>
      </c>
      <c r="AZ76" s="93">
        <f t="shared" ref="AZ76:AZ129" si="36">IF(AX76=0,"N/A",AY76/AX76)</f>
        <v>2.2608695652173911</v>
      </c>
      <c r="BA76" s="8">
        <v>150</v>
      </c>
      <c r="BB76" s="8">
        <v>437</v>
      </c>
      <c r="BC76" s="93">
        <f t="shared" ref="BC76:BC129" si="37">IF(BA76=0,"N/A",BB76/BA76)</f>
        <v>2.9133333333333336</v>
      </c>
      <c r="BD76" s="8">
        <v>827</v>
      </c>
      <c r="BE76" s="8">
        <v>510</v>
      </c>
      <c r="BF76" s="93">
        <f t="shared" ref="BF76:BF129" si="38">IF(BD76=0,"N/A",BE76/BD76)</f>
        <v>0.61668681983071338</v>
      </c>
      <c r="BG76" s="8">
        <v>0</v>
      </c>
      <c r="BH76" s="8">
        <v>1</v>
      </c>
      <c r="BI76" s="93" t="str">
        <f t="shared" ref="BI76:BI129" si="39">IF(BG76=0,"N/A",BH76/BG76)</f>
        <v>N/A</v>
      </c>
      <c r="BJ76" s="25">
        <v>20</v>
      </c>
      <c r="BK76" s="25">
        <v>20</v>
      </c>
      <c r="BL76" s="93">
        <f t="shared" ref="BL76:BL129" si="40">IF(BJ76=0,"N/A",BK76/BJ76)</f>
        <v>1</v>
      </c>
      <c r="BM76" s="25">
        <v>12</v>
      </c>
      <c r="BN76" s="25">
        <v>12</v>
      </c>
      <c r="BO76" s="93">
        <f t="shared" ref="BO76:BO129" si="41">IF(BM76=0,"N/A",BN76/BM76)</f>
        <v>1</v>
      </c>
    </row>
    <row r="77" spans="1:67" s="1" customFormat="1" ht="15" customHeight="1" x14ac:dyDescent="0.55000000000000004">
      <c r="A77" s="16">
        <v>41</v>
      </c>
      <c r="B77" s="17" t="s">
        <v>515</v>
      </c>
      <c r="C77" s="18">
        <v>9525</v>
      </c>
      <c r="D77" s="17" t="s">
        <v>622</v>
      </c>
      <c r="E77" s="8">
        <v>2873</v>
      </c>
      <c r="F77" s="8">
        <v>7472</v>
      </c>
      <c r="G77" s="93">
        <f t="shared" si="21"/>
        <v>2.6007657500870169</v>
      </c>
      <c r="H77" s="8">
        <v>258</v>
      </c>
      <c r="I77" s="8">
        <v>227</v>
      </c>
      <c r="J77" s="93">
        <f t="shared" si="22"/>
        <v>0.87984496124031009</v>
      </c>
      <c r="K77" s="8">
        <v>3131</v>
      </c>
      <c r="L77" s="8">
        <v>7699</v>
      </c>
      <c r="M77" s="93">
        <f t="shared" si="23"/>
        <v>2.4589587991057171</v>
      </c>
      <c r="N77" s="8">
        <v>7334</v>
      </c>
      <c r="O77" s="8">
        <v>8042</v>
      </c>
      <c r="P77" s="93">
        <f t="shared" si="24"/>
        <v>1.0965366784837742</v>
      </c>
      <c r="Q77" s="8">
        <v>10465</v>
      </c>
      <c r="R77" s="8">
        <v>15741</v>
      </c>
      <c r="S77" s="93">
        <f t="shared" si="25"/>
        <v>1.504156712852365</v>
      </c>
      <c r="T77" s="8">
        <v>63</v>
      </c>
      <c r="U77" s="8">
        <v>57</v>
      </c>
      <c r="V77" s="93">
        <f t="shared" si="26"/>
        <v>0.90476190476190477</v>
      </c>
      <c r="W77" s="8">
        <v>0</v>
      </c>
      <c r="X77" s="8">
        <v>37</v>
      </c>
      <c r="Y77" s="93" t="str">
        <f t="shared" si="27"/>
        <v>N/A</v>
      </c>
      <c r="Z77" s="8">
        <v>84</v>
      </c>
      <c r="AA77" s="8">
        <v>76</v>
      </c>
      <c r="AB77" s="93">
        <f t="shared" si="28"/>
        <v>0.90476190476190477</v>
      </c>
      <c r="AC77" s="8">
        <v>3972</v>
      </c>
      <c r="AD77" s="8">
        <v>2857</v>
      </c>
      <c r="AE77" s="93">
        <f t="shared" si="29"/>
        <v>0.71928499496475329</v>
      </c>
      <c r="AF77" s="8">
        <v>0</v>
      </c>
      <c r="AG77" s="8">
        <v>1</v>
      </c>
      <c r="AH77" s="93" t="str">
        <f t="shared" si="30"/>
        <v>N/A</v>
      </c>
      <c r="AI77" s="8">
        <v>1912</v>
      </c>
      <c r="AJ77" s="8">
        <v>1602</v>
      </c>
      <c r="AK77" s="93">
        <f t="shared" si="31"/>
        <v>0.83786610878661083</v>
      </c>
      <c r="AL77" s="8">
        <v>0</v>
      </c>
      <c r="AM77" s="8">
        <v>11</v>
      </c>
      <c r="AN77" s="93" t="str">
        <f t="shared" si="32"/>
        <v>N/A</v>
      </c>
      <c r="AO77" s="8">
        <v>85</v>
      </c>
      <c r="AP77" s="8">
        <v>37</v>
      </c>
      <c r="AQ77" s="93">
        <f t="shared" si="33"/>
        <v>0.43529411764705883</v>
      </c>
      <c r="AR77" s="8">
        <v>0</v>
      </c>
      <c r="AS77" s="8">
        <v>0</v>
      </c>
      <c r="AT77" s="93" t="str">
        <f t="shared" si="34"/>
        <v>N/A</v>
      </c>
      <c r="AU77" s="8">
        <v>0</v>
      </c>
      <c r="AV77" s="8">
        <v>0</v>
      </c>
      <c r="AW77" s="93" t="str">
        <f t="shared" si="35"/>
        <v>N/A</v>
      </c>
      <c r="AX77" s="8">
        <v>34</v>
      </c>
      <c r="AY77" s="8">
        <v>38</v>
      </c>
      <c r="AZ77" s="93">
        <f t="shared" si="36"/>
        <v>1.1176470588235294</v>
      </c>
      <c r="BA77" s="8">
        <v>90</v>
      </c>
      <c r="BB77" s="8">
        <v>614</v>
      </c>
      <c r="BC77" s="93">
        <f t="shared" si="37"/>
        <v>6.822222222222222</v>
      </c>
      <c r="BD77" s="8">
        <v>1094</v>
      </c>
      <c r="BE77" s="8">
        <v>2634</v>
      </c>
      <c r="BF77" s="93">
        <f t="shared" si="38"/>
        <v>2.4076782449725775</v>
      </c>
      <c r="BG77" s="8">
        <v>0</v>
      </c>
      <c r="BH77" s="8">
        <v>0</v>
      </c>
      <c r="BI77" s="93" t="str">
        <f t="shared" si="39"/>
        <v>N/A</v>
      </c>
      <c r="BJ77" s="25">
        <v>20</v>
      </c>
      <c r="BK77" s="25">
        <v>19</v>
      </c>
      <c r="BL77" s="93">
        <f t="shared" si="40"/>
        <v>0.95</v>
      </c>
      <c r="BM77" s="25">
        <v>10</v>
      </c>
      <c r="BN77" s="25">
        <v>10</v>
      </c>
      <c r="BO77" s="93">
        <f t="shared" si="41"/>
        <v>1</v>
      </c>
    </row>
    <row r="78" spans="1:67" s="1" customFormat="1" ht="15" customHeight="1" x14ac:dyDescent="0.55000000000000004">
      <c r="A78" s="16">
        <v>41</v>
      </c>
      <c r="B78" s="17" t="s">
        <v>515</v>
      </c>
      <c r="C78" s="18">
        <v>9526</v>
      </c>
      <c r="D78" s="17" t="s">
        <v>623</v>
      </c>
      <c r="E78" s="8">
        <v>2554</v>
      </c>
      <c r="F78" s="8">
        <v>5229</v>
      </c>
      <c r="G78" s="93">
        <f t="shared" si="21"/>
        <v>2.0473766640563822</v>
      </c>
      <c r="H78" s="8">
        <v>258</v>
      </c>
      <c r="I78" s="8">
        <v>230</v>
      </c>
      <c r="J78" s="93">
        <f t="shared" si="22"/>
        <v>0.89147286821705429</v>
      </c>
      <c r="K78" s="8">
        <v>2812</v>
      </c>
      <c r="L78" s="8">
        <v>5459</v>
      </c>
      <c r="M78" s="93">
        <f t="shared" si="23"/>
        <v>1.9413229018492177</v>
      </c>
      <c r="N78" s="8">
        <v>7287</v>
      </c>
      <c r="O78" s="8">
        <v>4198</v>
      </c>
      <c r="P78" s="93">
        <f t="shared" si="24"/>
        <v>0.57609441471112943</v>
      </c>
      <c r="Q78" s="8">
        <v>10099</v>
      </c>
      <c r="R78" s="8">
        <v>9657</v>
      </c>
      <c r="S78" s="93">
        <f t="shared" si="25"/>
        <v>0.95623329042479455</v>
      </c>
      <c r="T78" s="8">
        <v>89</v>
      </c>
      <c r="U78" s="8">
        <v>125</v>
      </c>
      <c r="V78" s="93">
        <f t="shared" si="26"/>
        <v>1.404494382022472</v>
      </c>
      <c r="W78" s="8">
        <v>280</v>
      </c>
      <c r="X78" s="8">
        <v>132</v>
      </c>
      <c r="Y78" s="93">
        <f t="shared" si="27"/>
        <v>0.47142857142857142</v>
      </c>
      <c r="Z78" s="8">
        <v>109</v>
      </c>
      <c r="AA78" s="8">
        <v>161</v>
      </c>
      <c r="AB78" s="93">
        <f t="shared" si="28"/>
        <v>1.4770642201834863</v>
      </c>
      <c r="AC78" s="8">
        <v>3379</v>
      </c>
      <c r="AD78" s="8">
        <v>1564</v>
      </c>
      <c r="AE78" s="93">
        <f t="shared" si="29"/>
        <v>0.46285883397454869</v>
      </c>
      <c r="AF78" s="8">
        <v>0</v>
      </c>
      <c r="AG78" s="8">
        <v>2</v>
      </c>
      <c r="AH78" s="93" t="str">
        <f t="shared" si="30"/>
        <v>N/A</v>
      </c>
      <c r="AI78" s="8">
        <v>1526</v>
      </c>
      <c r="AJ78" s="8">
        <v>1007</v>
      </c>
      <c r="AK78" s="93">
        <f t="shared" si="31"/>
        <v>0.65989515072083882</v>
      </c>
      <c r="AL78" s="8">
        <v>0</v>
      </c>
      <c r="AM78" s="8">
        <v>7</v>
      </c>
      <c r="AN78" s="93" t="str">
        <f t="shared" si="32"/>
        <v>N/A</v>
      </c>
      <c r="AO78" s="8">
        <v>152</v>
      </c>
      <c r="AP78" s="8">
        <v>74</v>
      </c>
      <c r="AQ78" s="93">
        <f t="shared" si="33"/>
        <v>0.48684210526315791</v>
      </c>
      <c r="AR78" s="8">
        <v>0</v>
      </c>
      <c r="AS78" s="8">
        <v>2</v>
      </c>
      <c r="AT78" s="93" t="str">
        <f t="shared" si="34"/>
        <v>N/A</v>
      </c>
      <c r="AU78" s="8">
        <v>0</v>
      </c>
      <c r="AV78" s="8">
        <v>0</v>
      </c>
      <c r="AW78" s="93" t="str">
        <f t="shared" si="35"/>
        <v>N/A</v>
      </c>
      <c r="AX78" s="8">
        <v>17</v>
      </c>
      <c r="AY78" s="8">
        <v>10</v>
      </c>
      <c r="AZ78" s="93">
        <f t="shared" si="36"/>
        <v>0.58823529411764708</v>
      </c>
      <c r="BA78" s="8">
        <v>94</v>
      </c>
      <c r="BB78" s="8">
        <v>265</v>
      </c>
      <c r="BC78" s="93">
        <f t="shared" si="37"/>
        <v>2.8191489361702127</v>
      </c>
      <c r="BD78" s="8">
        <v>1641</v>
      </c>
      <c r="BE78" s="8">
        <v>845</v>
      </c>
      <c r="BF78" s="93">
        <f t="shared" si="38"/>
        <v>0.51492992078001221</v>
      </c>
      <c r="BG78" s="8">
        <v>0</v>
      </c>
      <c r="BH78" s="8">
        <v>0</v>
      </c>
      <c r="BI78" s="93" t="str">
        <f t="shared" si="39"/>
        <v>N/A</v>
      </c>
      <c r="BJ78" s="25">
        <v>20</v>
      </c>
      <c r="BK78" s="25">
        <v>19</v>
      </c>
      <c r="BL78" s="93">
        <f t="shared" si="40"/>
        <v>0.95</v>
      </c>
      <c r="BM78" s="25">
        <v>10</v>
      </c>
      <c r="BN78" s="25">
        <v>10</v>
      </c>
      <c r="BO78" s="93">
        <f t="shared" si="41"/>
        <v>1</v>
      </c>
    </row>
    <row r="79" spans="1:67" s="1" customFormat="1" ht="15" customHeight="1" x14ac:dyDescent="0.55000000000000004">
      <c r="A79" s="16">
        <v>41</v>
      </c>
      <c r="B79" s="17" t="s">
        <v>515</v>
      </c>
      <c r="C79" s="18">
        <v>9527</v>
      </c>
      <c r="D79" s="17" t="s">
        <v>624</v>
      </c>
      <c r="E79" s="8">
        <v>5496</v>
      </c>
      <c r="F79" s="8">
        <v>8732</v>
      </c>
      <c r="G79" s="93">
        <f t="shared" si="21"/>
        <v>1.5887918486171762</v>
      </c>
      <c r="H79" s="8">
        <v>586</v>
      </c>
      <c r="I79" s="8">
        <v>370</v>
      </c>
      <c r="J79" s="93">
        <f t="shared" si="22"/>
        <v>0.6313993174061433</v>
      </c>
      <c r="K79" s="8">
        <v>6082</v>
      </c>
      <c r="L79" s="8">
        <v>9102</v>
      </c>
      <c r="M79" s="93">
        <f t="shared" si="23"/>
        <v>1.4965471884248602</v>
      </c>
      <c r="N79" s="8">
        <v>16211</v>
      </c>
      <c r="O79" s="8">
        <v>13301</v>
      </c>
      <c r="P79" s="93">
        <f t="shared" si="24"/>
        <v>0.82049225834310036</v>
      </c>
      <c r="Q79" s="8">
        <v>22293</v>
      </c>
      <c r="R79" s="8">
        <v>22403</v>
      </c>
      <c r="S79" s="93">
        <f t="shared" si="25"/>
        <v>1.0049342843044902</v>
      </c>
      <c r="T79" s="8">
        <v>305</v>
      </c>
      <c r="U79" s="8">
        <v>394</v>
      </c>
      <c r="V79" s="93">
        <f t="shared" si="26"/>
        <v>1.2918032786885245</v>
      </c>
      <c r="W79" s="8">
        <v>213</v>
      </c>
      <c r="X79" s="8">
        <v>132</v>
      </c>
      <c r="Y79" s="93">
        <f t="shared" si="27"/>
        <v>0.61971830985915488</v>
      </c>
      <c r="Z79" s="8">
        <v>139</v>
      </c>
      <c r="AA79" s="8">
        <v>203</v>
      </c>
      <c r="AB79" s="93">
        <f t="shared" si="28"/>
        <v>1.460431654676259</v>
      </c>
      <c r="AC79" s="8">
        <v>8835</v>
      </c>
      <c r="AD79" s="8">
        <v>7417</v>
      </c>
      <c r="AE79" s="93">
        <f t="shared" si="29"/>
        <v>0.83950198075834748</v>
      </c>
      <c r="AF79" s="8">
        <v>117</v>
      </c>
      <c r="AG79" s="8">
        <v>53</v>
      </c>
      <c r="AH79" s="93">
        <f t="shared" si="30"/>
        <v>0.45299145299145299</v>
      </c>
      <c r="AI79" s="8">
        <v>4272</v>
      </c>
      <c r="AJ79" s="8">
        <v>3440</v>
      </c>
      <c r="AK79" s="93">
        <f t="shared" si="31"/>
        <v>0.80524344569288386</v>
      </c>
      <c r="AL79" s="8">
        <v>0</v>
      </c>
      <c r="AM79" s="8">
        <v>46</v>
      </c>
      <c r="AN79" s="93" t="str">
        <f t="shared" si="32"/>
        <v>N/A</v>
      </c>
      <c r="AO79" s="8">
        <v>225</v>
      </c>
      <c r="AP79" s="8">
        <v>130</v>
      </c>
      <c r="AQ79" s="93">
        <f t="shared" si="33"/>
        <v>0.57777777777777772</v>
      </c>
      <c r="AR79" s="8">
        <v>0</v>
      </c>
      <c r="AS79" s="8">
        <v>3</v>
      </c>
      <c r="AT79" s="93" t="str">
        <f t="shared" si="34"/>
        <v>N/A</v>
      </c>
      <c r="AU79" s="8">
        <v>0</v>
      </c>
      <c r="AV79" s="8">
        <v>3</v>
      </c>
      <c r="AW79" s="93" t="str">
        <f t="shared" si="35"/>
        <v>N/A</v>
      </c>
      <c r="AX79" s="8">
        <v>43</v>
      </c>
      <c r="AY79" s="8">
        <v>28</v>
      </c>
      <c r="AZ79" s="93">
        <f t="shared" si="36"/>
        <v>0.65116279069767447</v>
      </c>
      <c r="BA79" s="8">
        <v>290</v>
      </c>
      <c r="BB79" s="8">
        <v>903</v>
      </c>
      <c r="BC79" s="93">
        <f t="shared" si="37"/>
        <v>3.113793103448276</v>
      </c>
      <c r="BD79" s="8">
        <v>1772</v>
      </c>
      <c r="BE79" s="8">
        <v>382</v>
      </c>
      <c r="BF79" s="93">
        <f t="shared" si="38"/>
        <v>0.21557562076749437</v>
      </c>
      <c r="BG79" s="8">
        <v>0</v>
      </c>
      <c r="BH79" s="8">
        <v>1</v>
      </c>
      <c r="BI79" s="93" t="str">
        <f t="shared" si="39"/>
        <v>N/A</v>
      </c>
      <c r="BJ79" s="25">
        <v>59</v>
      </c>
      <c r="BK79" s="25">
        <v>59</v>
      </c>
      <c r="BL79" s="93">
        <f t="shared" si="40"/>
        <v>1</v>
      </c>
      <c r="BM79" s="25">
        <v>33</v>
      </c>
      <c r="BN79" s="25">
        <v>33</v>
      </c>
      <c r="BO79" s="93">
        <f t="shared" si="41"/>
        <v>1</v>
      </c>
    </row>
    <row r="80" spans="1:67" s="1" customFormat="1" ht="15" customHeight="1" x14ac:dyDescent="0.55000000000000004">
      <c r="A80" s="16">
        <v>41</v>
      </c>
      <c r="B80" s="17" t="s">
        <v>515</v>
      </c>
      <c r="C80" s="18">
        <v>9528</v>
      </c>
      <c r="D80" s="17" t="s">
        <v>625</v>
      </c>
      <c r="E80" s="8">
        <v>4577</v>
      </c>
      <c r="F80" s="8">
        <v>8011</v>
      </c>
      <c r="G80" s="93">
        <f t="shared" si="21"/>
        <v>1.7502731046537032</v>
      </c>
      <c r="H80" s="8">
        <v>480</v>
      </c>
      <c r="I80" s="8">
        <v>531</v>
      </c>
      <c r="J80" s="93">
        <f t="shared" si="22"/>
        <v>1.10625</v>
      </c>
      <c r="K80" s="8">
        <v>5057</v>
      </c>
      <c r="L80" s="8">
        <v>8542</v>
      </c>
      <c r="M80" s="93">
        <f t="shared" si="23"/>
        <v>1.6891437611231956</v>
      </c>
      <c r="N80" s="8">
        <v>13045</v>
      </c>
      <c r="O80" s="8">
        <v>10930</v>
      </c>
      <c r="P80" s="93">
        <f t="shared" si="24"/>
        <v>0.83786891529321583</v>
      </c>
      <c r="Q80" s="8">
        <v>18102</v>
      </c>
      <c r="R80" s="8">
        <v>19472</v>
      </c>
      <c r="S80" s="93">
        <f t="shared" si="25"/>
        <v>1.075682245055795</v>
      </c>
      <c r="T80" s="8">
        <v>193</v>
      </c>
      <c r="U80" s="8">
        <v>139</v>
      </c>
      <c r="V80" s="93">
        <f t="shared" si="26"/>
        <v>0.72020725388601037</v>
      </c>
      <c r="W80" s="8">
        <v>228</v>
      </c>
      <c r="X80" s="8">
        <v>131</v>
      </c>
      <c r="Y80" s="93">
        <f t="shared" si="27"/>
        <v>0.57456140350877194</v>
      </c>
      <c r="Z80" s="8">
        <v>122</v>
      </c>
      <c r="AA80" s="8">
        <v>303</v>
      </c>
      <c r="AB80" s="93">
        <f t="shared" si="28"/>
        <v>2.4836065573770494</v>
      </c>
      <c r="AC80" s="8">
        <v>6974</v>
      </c>
      <c r="AD80" s="8">
        <v>4006</v>
      </c>
      <c r="AE80" s="93">
        <f t="shared" si="29"/>
        <v>0.57441927158015482</v>
      </c>
      <c r="AF80" s="8">
        <v>34</v>
      </c>
      <c r="AG80" s="8">
        <v>34</v>
      </c>
      <c r="AH80" s="93">
        <f t="shared" si="30"/>
        <v>1</v>
      </c>
      <c r="AI80" s="8">
        <v>3541</v>
      </c>
      <c r="AJ80" s="8">
        <v>2736</v>
      </c>
      <c r="AK80" s="93">
        <f t="shared" si="31"/>
        <v>0.77266308952273366</v>
      </c>
      <c r="AL80" s="8">
        <v>0</v>
      </c>
      <c r="AM80" s="8">
        <v>7</v>
      </c>
      <c r="AN80" s="93" t="str">
        <f t="shared" si="32"/>
        <v>N/A</v>
      </c>
      <c r="AO80" s="8">
        <v>112</v>
      </c>
      <c r="AP80" s="8">
        <v>103</v>
      </c>
      <c r="AQ80" s="93">
        <f t="shared" si="33"/>
        <v>0.9196428571428571</v>
      </c>
      <c r="AR80" s="8">
        <v>0</v>
      </c>
      <c r="AS80" s="8">
        <v>5</v>
      </c>
      <c r="AT80" s="93" t="str">
        <f t="shared" si="34"/>
        <v>N/A</v>
      </c>
      <c r="AU80" s="8">
        <v>0</v>
      </c>
      <c r="AV80" s="8">
        <v>1</v>
      </c>
      <c r="AW80" s="93" t="str">
        <f t="shared" si="35"/>
        <v>N/A</v>
      </c>
      <c r="AX80" s="8">
        <v>35</v>
      </c>
      <c r="AY80" s="8">
        <v>70</v>
      </c>
      <c r="AZ80" s="93">
        <f t="shared" si="36"/>
        <v>2</v>
      </c>
      <c r="BA80" s="8">
        <v>140</v>
      </c>
      <c r="BB80" s="8">
        <v>162</v>
      </c>
      <c r="BC80" s="93">
        <f t="shared" si="37"/>
        <v>1.1571428571428573</v>
      </c>
      <c r="BD80" s="8">
        <v>1666</v>
      </c>
      <c r="BE80" s="8">
        <v>3224</v>
      </c>
      <c r="BF80" s="93">
        <f t="shared" si="38"/>
        <v>1.9351740696278512</v>
      </c>
      <c r="BG80" s="8">
        <v>0</v>
      </c>
      <c r="BH80" s="8">
        <v>0</v>
      </c>
      <c r="BI80" s="93" t="str">
        <f t="shared" si="39"/>
        <v>N/A</v>
      </c>
      <c r="BJ80" s="25">
        <v>20</v>
      </c>
      <c r="BK80" s="25">
        <v>20</v>
      </c>
      <c r="BL80" s="93">
        <f t="shared" si="40"/>
        <v>1</v>
      </c>
      <c r="BM80" s="25">
        <v>12</v>
      </c>
      <c r="BN80" s="25">
        <v>12</v>
      </c>
      <c r="BO80" s="93">
        <f t="shared" si="41"/>
        <v>1</v>
      </c>
    </row>
    <row r="81" spans="1:67" s="1" customFormat="1" ht="15" customHeight="1" x14ac:dyDescent="0.55000000000000004">
      <c r="A81" s="16">
        <v>44</v>
      </c>
      <c r="B81" s="17" t="s">
        <v>516</v>
      </c>
      <c r="C81" s="18">
        <v>9222</v>
      </c>
      <c r="D81" s="17" t="s">
        <v>626</v>
      </c>
      <c r="E81" s="8">
        <v>6839</v>
      </c>
      <c r="F81" s="8">
        <v>11302</v>
      </c>
      <c r="G81" s="93">
        <f t="shared" si="21"/>
        <v>1.6525807866647171</v>
      </c>
      <c r="H81" s="8">
        <v>292</v>
      </c>
      <c r="I81" s="8">
        <v>289</v>
      </c>
      <c r="J81" s="93">
        <f t="shared" si="22"/>
        <v>0.98972602739726023</v>
      </c>
      <c r="K81" s="8">
        <v>7131</v>
      </c>
      <c r="L81" s="8">
        <v>11591</v>
      </c>
      <c r="M81" s="93">
        <f t="shared" si="23"/>
        <v>1.6254382274575796</v>
      </c>
      <c r="N81" s="8">
        <v>8119</v>
      </c>
      <c r="O81" s="8">
        <v>11187</v>
      </c>
      <c r="P81" s="93">
        <f t="shared" si="24"/>
        <v>1.3778790491439832</v>
      </c>
      <c r="Q81" s="8">
        <v>15250</v>
      </c>
      <c r="R81" s="8">
        <v>22778</v>
      </c>
      <c r="S81" s="93">
        <f t="shared" si="25"/>
        <v>1.4936393442622951</v>
      </c>
      <c r="T81" s="8">
        <v>207</v>
      </c>
      <c r="U81" s="8">
        <v>115</v>
      </c>
      <c r="V81" s="93">
        <f t="shared" si="26"/>
        <v>0.55555555555555558</v>
      </c>
      <c r="W81" s="8">
        <v>2408</v>
      </c>
      <c r="X81" s="8">
        <v>3237</v>
      </c>
      <c r="Y81" s="93">
        <f t="shared" si="27"/>
        <v>1.3442691029900333</v>
      </c>
      <c r="Z81" s="8">
        <v>30</v>
      </c>
      <c r="AA81" s="8">
        <v>63</v>
      </c>
      <c r="AB81" s="93">
        <f t="shared" si="28"/>
        <v>2.1</v>
      </c>
      <c r="AC81" s="8">
        <v>1644</v>
      </c>
      <c r="AD81" s="8">
        <v>3508</v>
      </c>
      <c r="AE81" s="93">
        <f t="shared" si="29"/>
        <v>2.1338199513381997</v>
      </c>
      <c r="AF81" s="8">
        <v>27</v>
      </c>
      <c r="AG81" s="8">
        <v>3</v>
      </c>
      <c r="AH81" s="93">
        <f t="shared" si="30"/>
        <v>0.1111111111111111</v>
      </c>
      <c r="AI81" s="8">
        <v>1210</v>
      </c>
      <c r="AJ81" s="8">
        <v>1176</v>
      </c>
      <c r="AK81" s="93">
        <f t="shared" si="31"/>
        <v>0.97190082644628095</v>
      </c>
      <c r="AL81" s="8">
        <v>185</v>
      </c>
      <c r="AM81" s="8">
        <v>149</v>
      </c>
      <c r="AN81" s="93">
        <f t="shared" si="32"/>
        <v>0.80540540540540539</v>
      </c>
      <c r="AO81" s="8">
        <v>1829</v>
      </c>
      <c r="AP81" s="8">
        <v>2624</v>
      </c>
      <c r="AQ81" s="93">
        <f t="shared" si="33"/>
        <v>1.4346637506834337</v>
      </c>
      <c r="AR81" s="8">
        <v>0</v>
      </c>
      <c r="AS81" s="8">
        <v>7</v>
      </c>
      <c r="AT81" s="93" t="str">
        <f t="shared" si="34"/>
        <v>N/A</v>
      </c>
      <c r="AU81" s="8">
        <v>0</v>
      </c>
      <c r="AV81" s="8">
        <v>1</v>
      </c>
      <c r="AW81" s="93" t="str">
        <f t="shared" si="35"/>
        <v>N/A</v>
      </c>
      <c r="AX81" s="8">
        <v>0</v>
      </c>
      <c r="AY81" s="8">
        <v>31</v>
      </c>
      <c r="AZ81" s="93" t="str">
        <f t="shared" si="36"/>
        <v>N/A</v>
      </c>
      <c r="BA81" s="8">
        <v>23</v>
      </c>
      <c r="BB81" s="8">
        <v>57</v>
      </c>
      <c r="BC81" s="93">
        <f t="shared" si="37"/>
        <v>2.4782608695652173</v>
      </c>
      <c r="BD81" s="8">
        <v>556</v>
      </c>
      <c r="BE81" s="8">
        <v>181</v>
      </c>
      <c r="BF81" s="93">
        <f t="shared" si="38"/>
        <v>0.32553956834532372</v>
      </c>
      <c r="BG81" s="8">
        <v>0</v>
      </c>
      <c r="BH81" s="8">
        <v>0</v>
      </c>
      <c r="BI81" s="93" t="str">
        <f t="shared" si="39"/>
        <v>N/A</v>
      </c>
      <c r="BJ81" s="25">
        <v>39</v>
      </c>
      <c r="BK81" s="25">
        <v>39</v>
      </c>
      <c r="BL81" s="93">
        <f t="shared" si="40"/>
        <v>1</v>
      </c>
      <c r="BM81" s="25">
        <v>22</v>
      </c>
      <c r="BN81" s="25">
        <v>22</v>
      </c>
      <c r="BO81" s="93">
        <f t="shared" si="41"/>
        <v>1</v>
      </c>
    </row>
    <row r="82" spans="1:67" s="1" customFormat="1" ht="15" customHeight="1" x14ac:dyDescent="0.55000000000000004">
      <c r="A82" s="16">
        <v>44</v>
      </c>
      <c r="B82" s="17" t="s">
        <v>516</v>
      </c>
      <c r="C82" s="18">
        <v>9524</v>
      </c>
      <c r="D82" s="17" t="s">
        <v>627</v>
      </c>
      <c r="E82" s="8">
        <v>7020</v>
      </c>
      <c r="F82" s="8">
        <v>17256</v>
      </c>
      <c r="G82" s="93">
        <f t="shared" si="21"/>
        <v>2.4581196581196583</v>
      </c>
      <c r="H82" s="8">
        <v>300</v>
      </c>
      <c r="I82" s="8">
        <v>511</v>
      </c>
      <c r="J82" s="93">
        <f t="shared" si="22"/>
        <v>1.7033333333333334</v>
      </c>
      <c r="K82" s="8">
        <v>7320</v>
      </c>
      <c r="L82" s="8">
        <v>17767</v>
      </c>
      <c r="M82" s="93">
        <f t="shared" si="23"/>
        <v>2.4271857923497269</v>
      </c>
      <c r="N82" s="8">
        <v>14296</v>
      </c>
      <c r="O82" s="8">
        <v>30725</v>
      </c>
      <c r="P82" s="93">
        <f t="shared" si="24"/>
        <v>2.1492025741466145</v>
      </c>
      <c r="Q82" s="8">
        <v>21616</v>
      </c>
      <c r="R82" s="8">
        <v>48492</v>
      </c>
      <c r="S82" s="93">
        <f t="shared" si="25"/>
        <v>2.243338267949667</v>
      </c>
      <c r="T82" s="8">
        <v>207</v>
      </c>
      <c r="U82" s="8">
        <v>133</v>
      </c>
      <c r="V82" s="93">
        <f t="shared" si="26"/>
        <v>0.64251207729468596</v>
      </c>
      <c r="W82" s="8">
        <v>6809</v>
      </c>
      <c r="X82" s="8">
        <v>13358</v>
      </c>
      <c r="Y82" s="93">
        <f t="shared" si="27"/>
        <v>1.9618152445292996</v>
      </c>
      <c r="Z82" s="8">
        <v>30</v>
      </c>
      <c r="AA82" s="8">
        <v>72</v>
      </c>
      <c r="AB82" s="93">
        <f t="shared" si="28"/>
        <v>2.4</v>
      </c>
      <c r="AC82" s="8">
        <v>2221</v>
      </c>
      <c r="AD82" s="8">
        <v>2681</v>
      </c>
      <c r="AE82" s="93">
        <f t="shared" si="29"/>
        <v>1.2071139126519586</v>
      </c>
      <c r="AF82" s="8">
        <v>0</v>
      </c>
      <c r="AG82" s="8">
        <v>0</v>
      </c>
      <c r="AH82" s="93" t="str">
        <f t="shared" si="30"/>
        <v>N/A</v>
      </c>
      <c r="AI82" s="8">
        <v>2554</v>
      </c>
      <c r="AJ82" s="8">
        <v>3119</v>
      </c>
      <c r="AK82" s="93">
        <f t="shared" si="31"/>
        <v>1.221221613155834</v>
      </c>
      <c r="AL82" s="8">
        <v>252</v>
      </c>
      <c r="AM82" s="8">
        <v>461</v>
      </c>
      <c r="AN82" s="93">
        <f t="shared" si="32"/>
        <v>1.8293650793650793</v>
      </c>
      <c r="AO82" s="8">
        <v>1830</v>
      </c>
      <c r="AP82" s="8">
        <v>10132</v>
      </c>
      <c r="AQ82" s="93">
        <f t="shared" si="33"/>
        <v>5.5366120218579233</v>
      </c>
      <c r="AR82" s="8">
        <v>0</v>
      </c>
      <c r="AS82" s="8">
        <v>22</v>
      </c>
      <c r="AT82" s="93" t="str">
        <f t="shared" si="34"/>
        <v>N/A</v>
      </c>
      <c r="AU82" s="8">
        <v>0</v>
      </c>
      <c r="AV82" s="8">
        <v>14</v>
      </c>
      <c r="AW82" s="93" t="str">
        <f t="shared" si="35"/>
        <v>N/A</v>
      </c>
      <c r="AX82" s="8">
        <v>101</v>
      </c>
      <c r="AY82" s="8">
        <v>75</v>
      </c>
      <c r="AZ82" s="93">
        <f t="shared" si="36"/>
        <v>0.74257425742574257</v>
      </c>
      <c r="BA82" s="8">
        <v>70</v>
      </c>
      <c r="BB82" s="8">
        <v>114</v>
      </c>
      <c r="BC82" s="93">
        <f t="shared" si="37"/>
        <v>1.6285714285714286</v>
      </c>
      <c r="BD82" s="8">
        <v>222</v>
      </c>
      <c r="BE82" s="8">
        <v>413</v>
      </c>
      <c r="BF82" s="93">
        <f t="shared" si="38"/>
        <v>1.8603603603603605</v>
      </c>
      <c r="BG82" s="8">
        <v>0</v>
      </c>
      <c r="BH82" s="8">
        <v>0</v>
      </c>
      <c r="BI82" s="93" t="str">
        <f t="shared" si="39"/>
        <v>N/A</v>
      </c>
      <c r="BJ82" s="25">
        <v>38</v>
      </c>
      <c r="BK82" s="25">
        <v>38</v>
      </c>
      <c r="BL82" s="93">
        <f t="shared" si="40"/>
        <v>1</v>
      </c>
      <c r="BM82" s="25">
        <v>20</v>
      </c>
      <c r="BN82" s="25">
        <v>20</v>
      </c>
      <c r="BO82" s="93">
        <f t="shared" si="41"/>
        <v>1</v>
      </c>
    </row>
    <row r="83" spans="1:67" s="1" customFormat="1" ht="15" customHeight="1" x14ac:dyDescent="0.55000000000000004">
      <c r="A83" s="16">
        <v>47</v>
      </c>
      <c r="B83" s="17" t="s">
        <v>517</v>
      </c>
      <c r="C83" s="18">
        <v>9118</v>
      </c>
      <c r="D83" s="17" t="s">
        <v>628</v>
      </c>
      <c r="E83" s="8">
        <v>7464</v>
      </c>
      <c r="F83" s="8">
        <v>12030</v>
      </c>
      <c r="G83" s="93">
        <f t="shared" si="21"/>
        <v>1.6117363344051447</v>
      </c>
      <c r="H83" s="8">
        <v>414</v>
      </c>
      <c r="I83" s="8">
        <v>303</v>
      </c>
      <c r="J83" s="93">
        <f t="shared" si="22"/>
        <v>0.73188405797101452</v>
      </c>
      <c r="K83" s="8">
        <v>7878</v>
      </c>
      <c r="L83" s="8">
        <v>12333</v>
      </c>
      <c r="M83" s="93">
        <f t="shared" si="23"/>
        <v>1.5654988575780655</v>
      </c>
      <c r="N83" s="8">
        <v>13576</v>
      </c>
      <c r="O83" s="8">
        <v>10184</v>
      </c>
      <c r="P83" s="93">
        <f t="shared" si="24"/>
        <v>0.75014731879787866</v>
      </c>
      <c r="Q83" s="8">
        <v>21454</v>
      </c>
      <c r="R83" s="8">
        <v>22517</v>
      </c>
      <c r="S83" s="93">
        <f t="shared" si="25"/>
        <v>1.0495478698610983</v>
      </c>
      <c r="T83" s="8">
        <v>223</v>
      </c>
      <c r="U83" s="8">
        <v>84</v>
      </c>
      <c r="V83" s="93">
        <f t="shared" si="26"/>
        <v>0.37668161434977576</v>
      </c>
      <c r="W83" s="8">
        <v>95</v>
      </c>
      <c r="X83" s="8">
        <v>47</v>
      </c>
      <c r="Y83" s="93">
        <f t="shared" si="27"/>
        <v>0.49473684210526314</v>
      </c>
      <c r="Z83" s="8">
        <v>77</v>
      </c>
      <c r="AA83" s="8">
        <v>27</v>
      </c>
      <c r="AB83" s="93">
        <f t="shared" si="28"/>
        <v>0.35064935064935066</v>
      </c>
      <c r="AC83" s="8">
        <v>8518</v>
      </c>
      <c r="AD83" s="8">
        <v>8279</v>
      </c>
      <c r="AE83" s="93">
        <f t="shared" si="29"/>
        <v>0.97194177036863116</v>
      </c>
      <c r="AF83" s="8">
        <v>0</v>
      </c>
      <c r="AG83" s="8">
        <v>110</v>
      </c>
      <c r="AH83" s="93" t="str">
        <f t="shared" si="30"/>
        <v>N/A</v>
      </c>
      <c r="AI83" s="8">
        <v>3349</v>
      </c>
      <c r="AJ83" s="8">
        <v>1342</v>
      </c>
      <c r="AK83" s="93">
        <f t="shared" si="31"/>
        <v>0.40071663183039713</v>
      </c>
      <c r="AL83" s="8">
        <v>157</v>
      </c>
      <c r="AM83" s="8">
        <v>12</v>
      </c>
      <c r="AN83" s="93">
        <f t="shared" si="32"/>
        <v>7.6433121019108277E-2</v>
      </c>
      <c r="AO83" s="8">
        <v>1110</v>
      </c>
      <c r="AP83" s="8">
        <v>153</v>
      </c>
      <c r="AQ83" s="93">
        <f t="shared" si="33"/>
        <v>0.13783783783783785</v>
      </c>
      <c r="AR83" s="8">
        <v>0</v>
      </c>
      <c r="AS83" s="8">
        <v>3</v>
      </c>
      <c r="AT83" s="93" t="str">
        <f t="shared" si="34"/>
        <v>N/A</v>
      </c>
      <c r="AU83" s="8">
        <v>0</v>
      </c>
      <c r="AV83" s="8">
        <v>2</v>
      </c>
      <c r="AW83" s="93" t="str">
        <f t="shared" si="35"/>
        <v>N/A</v>
      </c>
      <c r="AX83" s="8">
        <v>2</v>
      </c>
      <c r="AY83" s="8">
        <v>4</v>
      </c>
      <c r="AZ83" s="93">
        <f t="shared" si="36"/>
        <v>2</v>
      </c>
      <c r="BA83" s="8">
        <v>45</v>
      </c>
      <c r="BB83" s="8">
        <v>33</v>
      </c>
      <c r="BC83" s="93">
        <f t="shared" si="37"/>
        <v>0.73333333333333328</v>
      </c>
      <c r="BD83" s="8">
        <v>0</v>
      </c>
      <c r="BE83" s="8">
        <v>70</v>
      </c>
      <c r="BF83" s="93" t="str">
        <f t="shared" si="38"/>
        <v>N/A</v>
      </c>
      <c r="BG83" s="8">
        <v>0</v>
      </c>
      <c r="BH83" s="8">
        <v>0</v>
      </c>
      <c r="BI83" s="93" t="str">
        <f t="shared" si="39"/>
        <v>N/A</v>
      </c>
      <c r="BJ83" s="25">
        <v>61</v>
      </c>
      <c r="BK83" s="25">
        <v>59</v>
      </c>
      <c r="BL83" s="93">
        <f t="shared" si="40"/>
        <v>0.96721311475409832</v>
      </c>
      <c r="BM83" s="25">
        <v>25</v>
      </c>
      <c r="BN83" s="25">
        <v>25</v>
      </c>
      <c r="BO83" s="93">
        <f t="shared" si="41"/>
        <v>1</v>
      </c>
    </row>
    <row r="84" spans="1:67" s="1" customFormat="1" ht="15" customHeight="1" x14ac:dyDescent="0.55000000000000004">
      <c r="A84" s="16">
        <v>47</v>
      </c>
      <c r="B84" s="17" t="s">
        <v>517</v>
      </c>
      <c r="C84" s="18">
        <v>9529</v>
      </c>
      <c r="D84" s="17" t="s">
        <v>629</v>
      </c>
      <c r="E84" s="8">
        <v>7367</v>
      </c>
      <c r="F84" s="8">
        <v>9972</v>
      </c>
      <c r="G84" s="93">
        <f t="shared" si="21"/>
        <v>1.35360390932537</v>
      </c>
      <c r="H84" s="8">
        <v>415</v>
      </c>
      <c r="I84" s="8">
        <v>266</v>
      </c>
      <c r="J84" s="93">
        <f t="shared" si="22"/>
        <v>0.64096385542168677</v>
      </c>
      <c r="K84" s="8">
        <v>7782</v>
      </c>
      <c r="L84" s="8">
        <v>10238</v>
      </c>
      <c r="M84" s="93">
        <f t="shared" si="23"/>
        <v>1.3156001028013364</v>
      </c>
      <c r="N84" s="8">
        <v>12213</v>
      </c>
      <c r="O84" s="8">
        <v>11160</v>
      </c>
      <c r="P84" s="93">
        <f t="shared" si="24"/>
        <v>0.91378039793662491</v>
      </c>
      <c r="Q84" s="8">
        <v>19995</v>
      </c>
      <c r="R84" s="8">
        <v>21398</v>
      </c>
      <c r="S84" s="93">
        <f t="shared" si="25"/>
        <v>1.0701675418854715</v>
      </c>
      <c r="T84" s="8">
        <v>216</v>
      </c>
      <c r="U84" s="8">
        <v>154</v>
      </c>
      <c r="V84" s="93">
        <f t="shared" si="26"/>
        <v>0.71296296296296291</v>
      </c>
      <c r="W84" s="8">
        <v>96</v>
      </c>
      <c r="X84" s="8">
        <v>82</v>
      </c>
      <c r="Y84" s="93">
        <f t="shared" si="27"/>
        <v>0.85416666666666663</v>
      </c>
      <c r="Z84" s="8">
        <v>56</v>
      </c>
      <c r="AA84" s="8">
        <v>6</v>
      </c>
      <c r="AB84" s="93">
        <f t="shared" si="28"/>
        <v>0.10714285714285714</v>
      </c>
      <c r="AC84" s="8">
        <v>8783</v>
      </c>
      <c r="AD84" s="8">
        <v>8999</v>
      </c>
      <c r="AE84" s="93">
        <f t="shared" si="29"/>
        <v>1.0245929636798361</v>
      </c>
      <c r="AF84" s="8">
        <v>20</v>
      </c>
      <c r="AG84" s="8">
        <v>3</v>
      </c>
      <c r="AH84" s="93">
        <f t="shared" si="30"/>
        <v>0.15</v>
      </c>
      <c r="AI84" s="8">
        <v>1703</v>
      </c>
      <c r="AJ84" s="8">
        <v>1323</v>
      </c>
      <c r="AK84" s="93">
        <f t="shared" si="31"/>
        <v>0.77686435701702883</v>
      </c>
      <c r="AL84" s="8">
        <v>158</v>
      </c>
      <c r="AM84" s="8">
        <v>22</v>
      </c>
      <c r="AN84" s="93">
        <f t="shared" si="32"/>
        <v>0.13924050632911392</v>
      </c>
      <c r="AO84" s="8">
        <v>1110</v>
      </c>
      <c r="AP84" s="8">
        <v>149</v>
      </c>
      <c r="AQ84" s="93">
        <f t="shared" si="33"/>
        <v>0.13423423423423422</v>
      </c>
      <c r="AR84" s="8">
        <v>0</v>
      </c>
      <c r="AS84" s="8">
        <v>3</v>
      </c>
      <c r="AT84" s="93" t="str">
        <f t="shared" si="34"/>
        <v>N/A</v>
      </c>
      <c r="AU84" s="8">
        <v>0</v>
      </c>
      <c r="AV84" s="8">
        <v>3</v>
      </c>
      <c r="AW84" s="93" t="str">
        <f t="shared" si="35"/>
        <v>N/A</v>
      </c>
      <c r="AX84" s="8">
        <v>6</v>
      </c>
      <c r="AY84" s="8">
        <v>8</v>
      </c>
      <c r="AZ84" s="93">
        <f t="shared" si="36"/>
        <v>1.3333333333333333</v>
      </c>
      <c r="BA84" s="8">
        <v>65</v>
      </c>
      <c r="BB84" s="8">
        <v>59</v>
      </c>
      <c r="BC84" s="93">
        <f t="shared" si="37"/>
        <v>0.90769230769230769</v>
      </c>
      <c r="BD84" s="8">
        <v>0</v>
      </c>
      <c r="BE84" s="8">
        <v>289</v>
      </c>
      <c r="BF84" s="93" t="str">
        <f t="shared" si="38"/>
        <v>N/A</v>
      </c>
      <c r="BG84" s="8">
        <v>0</v>
      </c>
      <c r="BH84" s="8">
        <v>0</v>
      </c>
      <c r="BI84" s="93" t="str">
        <f t="shared" si="39"/>
        <v>N/A</v>
      </c>
      <c r="BJ84" s="25">
        <v>8</v>
      </c>
      <c r="BK84" s="25">
        <v>8</v>
      </c>
      <c r="BL84" s="93">
        <f t="shared" si="40"/>
        <v>1</v>
      </c>
      <c r="BM84" s="25">
        <v>13</v>
      </c>
      <c r="BN84" s="25">
        <v>13</v>
      </c>
      <c r="BO84" s="93">
        <f t="shared" si="41"/>
        <v>1</v>
      </c>
    </row>
    <row r="85" spans="1:67" s="1" customFormat="1" ht="15" customHeight="1" x14ac:dyDescent="0.55000000000000004">
      <c r="A85" s="16">
        <v>50</v>
      </c>
      <c r="B85" s="17" t="s">
        <v>518</v>
      </c>
      <c r="C85" s="18">
        <v>9117</v>
      </c>
      <c r="D85" s="17" t="s">
        <v>630</v>
      </c>
      <c r="E85" s="8">
        <v>7030</v>
      </c>
      <c r="F85" s="8">
        <v>9776</v>
      </c>
      <c r="G85" s="93">
        <f t="shared" si="21"/>
        <v>1.3906116642958748</v>
      </c>
      <c r="H85" s="8">
        <v>620</v>
      </c>
      <c r="I85" s="8">
        <v>477</v>
      </c>
      <c r="J85" s="93">
        <f t="shared" si="22"/>
        <v>0.76935483870967747</v>
      </c>
      <c r="K85" s="8">
        <v>7650</v>
      </c>
      <c r="L85" s="8">
        <v>10253</v>
      </c>
      <c r="M85" s="93">
        <f t="shared" si="23"/>
        <v>1.3402614379084967</v>
      </c>
      <c r="N85" s="8">
        <v>14584</v>
      </c>
      <c r="O85" s="8">
        <v>8278</v>
      </c>
      <c r="P85" s="93">
        <f t="shared" si="24"/>
        <v>0.5676083379045529</v>
      </c>
      <c r="Q85" s="8">
        <v>22234</v>
      </c>
      <c r="R85" s="8">
        <v>18531</v>
      </c>
      <c r="S85" s="93">
        <f t="shared" si="25"/>
        <v>0.8334532697670235</v>
      </c>
      <c r="T85" s="8">
        <v>273</v>
      </c>
      <c r="U85" s="8">
        <v>67</v>
      </c>
      <c r="V85" s="93">
        <f t="shared" si="26"/>
        <v>0.24542124542124541</v>
      </c>
      <c r="W85" s="8">
        <v>225</v>
      </c>
      <c r="X85" s="8">
        <v>116</v>
      </c>
      <c r="Y85" s="93">
        <f t="shared" si="27"/>
        <v>0.51555555555555554</v>
      </c>
      <c r="Z85" s="8">
        <v>460</v>
      </c>
      <c r="AA85" s="8">
        <v>439</v>
      </c>
      <c r="AB85" s="93">
        <f t="shared" si="28"/>
        <v>0.95434782608695656</v>
      </c>
      <c r="AC85" s="8">
        <v>9948</v>
      </c>
      <c r="AD85" s="8">
        <v>4546</v>
      </c>
      <c r="AE85" s="93">
        <f t="shared" si="29"/>
        <v>0.45697627663852031</v>
      </c>
      <c r="AF85" s="8">
        <v>38</v>
      </c>
      <c r="AG85" s="8">
        <v>1</v>
      </c>
      <c r="AH85" s="93">
        <f t="shared" si="30"/>
        <v>2.6315789473684209E-2</v>
      </c>
      <c r="AI85" s="8">
        <v>2200</v>
      </c>
      <c r="AJ85" s="8">
        <v>2318</v>
      </c>
      <c r="AK85" s="93">
        <f t="shared" si="31"/>
        <v>1.0536363636363637</v>
      </c>
      <c r="AL85" s="8">
        <v>0</v>
      </c>
      <c r="AM85" s="8">
        <v>4</v>
      </c>
      <c r="AN85" s="93" t="str">
        <f t="shared" si="32"/>
        <v>N/A</v>
      </c>
      <c r="AO85" s="8">
        <v>304</v>
      </c>
      <c r="AP85" s="8">
        <v>57</v>
      </c>
      <c r="AQ85" s="93">
        <f t="shared" si="33"/>
        <v>0.1875</v>
      </c>
      <c r="AR85" s="8">
        <v>0</v>
      </c>
      <c r="AS85" s="8">
        <v>2</v>
      </c>
      <c r="AT85" s="93" t="str">
        <f t="shared" si="34"/>
        <v>N/A</v>
      </c>
      <c r="AU85" s="8">
        <v>0</v>
      </c>
      <c r="AV85" s="8">
        <v>2</v>
      </c>
      <c r="AW85" s="93" t="str">
        <f t="shared" si="35"/>
        <v>N/A</v>
      </c>
      <c r="AX85" s="8">
        <v>215</v>
      </c>
      <c r="AY85" s="8">
        <v>106</v>
      </c>
      <c r="AZ85" s="93">
        <f t="shared" si="36"/>
        <v>0.49302325581395351</v>
      </c>
      <c r="BA85" s="8">
        <v>249</v>
      </c>
      <c r="BB85" s="8">
        <v>228</v>
      </c>
      <c r="BC85" s="93">
        <f t="shared" si="37"/>
        <v>0.91566265060240959</v>
      </c>
      <c r="BD85" s="8">
        <v>672</v>
      </c>
      <c r="BE85" s="8">
        <v>308</v>
      </c>
      <c r="BF85" s="93">
        <f t="shared" si="38"/>
        <v>0.45833333333333331</v>
      </c>
      <c r="BG85" s="8">
        <v>0</v>
      </c>
      <c r="BH85" s="8">
        <v>0</v>
      </c>
      <c r="BI85" s="93" t="str">
        <f t="shared" si="39"/>
        <v>N/A</v>
      </c>
      <c r="BJ85" s="25">
        <v>31</v>
      </c>
      <c r="BK85" s="25">
        <v>31</v>
      </c>
      <c r="BL85" s="93">
        <f t="shared" si="40"/>
        <v>1</v>
      </c>
      <c r="BM85" s="25">
        <v>18</v>
      </c>
      <c r="BN85" s="25">
        <v>18</v>
      </c>
      <c r="BO85" s="93">
        <f t="shared" si="41"/>
        <v>1</v>
      </c>
    </row>
    <row r="86" spans="1:67" s="1" customFormat="1" ht="15" customHeight="1" x14ac:dyDescent="0.55000000000000004">
      <c r="A86" s="16">
        <v>50</v>
      </c>
      <c r="B86" s="17" t="s">
        <v>518</v>
      </c>
      <c r="C86" s="18">
        <v>9532</v>
      </c>
      <c r="D86" s="17" t="s">
        <v>631</v>
      </c>
      <c r="E86" s="8">
        <v>7028</v>
      </c>
      <c r="F86" s="8">
        <v>8981</v>
      </c>
      <c r="G86" s="93">
        <f t="shared" si="21"/>
        <v>1.2778884462151394</v>
      </c>
      <c r="H86" s="8">
        <v>565</v>
      </c>
      <c r="I86" s="8">
        <v>386</v>
      </c>
      <c r="J86" s="93">
        <f t="shared" si="22"/>
        <v>0.68318584070796462</v>
      </c>
      <c r="K86" s="8">
        <v>7593</v>
      </c>
      <c r="L86" s="8">
        <v>9367</v>
      </c>
      <c r="M86" s="93">
        <f t="shared" si="23"/>
        <v>1.2336362439088635</v>
      </c>
      <c r="N86" s="8">
        <v>15215</v>
      </c>
      <c r="O86" s="8">
        <v>5446</v>
      </c>
      <c r="P86" s="93">
        <f t="shared" si="24"/>
        <v>0.35793624712454813</v>
      </c>
      <c r="Q86" s="8">
        <v>22808</v>
      </c>
      <c r="R86" s="8">
        <v>14813</v>
      </c>
      <c r="S86" s="93">
        <f t="shared" si="25"/>
        <v>0.64946509996492463</v>
      </c>
      <c r="T86" s="8">
        <v>237</v>
      </c>
      <c r="U86" s="8">
        <v>77</v>
      </c>
      <c r="V86" s="93">
        <f t="shared" si="26"/>
        <v>0.32489451476793246</v>
      </c>
      <c r="W86" s="8">
        <v>150</v>
      </c>
      <c r="X86" s="8">
        <v>47</v>
      </c>
      <c r="Y86" s="93">
        <f t="shared" si="27"/>
        <v>0.31333333333333335</v>
      </c>
      <c r="Z86" s="8">
        <v>550</v>
      </c>
      <c r="AA86" s="8">
        <v>2016</v>
      </c>
      <c r="AB86" s="93">
        <f t="shared" si="28"/>
        <v>3.6654545454545455</v>
      </c>
      <c r="AC86" s="8">
        <v>9950</v>
      </c>
      <c r="AD86" s="8">
        <v>1633</v>
      </c>
      <c r="AE86" s="93">
        <f t="shared" si="29"/>
        <v>0.16412060301507539</v>
      </c>
      <c r="AF86" s="8">
        <v>19</v>
      </c>
      <c r="AG86" s="8">
        <v>20</v>
      </c>
      <c r="AH86" s="93">
        <f t="shared" si="30"/>
        <v>1.0526315789473684</v>
      </c>
      <c r="AI86" s="8">
        <v>1911</v>
      </c>
      <c r="AJ86" s="8">
        <v>967</v>
      </c>
      <c r="AK86" s="93">
        <f t="shared" si="31"/>
        <v>0.50601779173207739</v>
      </c>
      <c r="AL86" s="8">
        <v>0</v>
      </c>
      <c r="AM86" s="8">
        <v>4</v>
      </c>
      <c r="AN86" s="93" t="str">
        <f t="shared" si="32"/>
        <v>N/A</v>
      </c>
      <c r="AO86" s="8">
        <v>304</v>
      </c>
      <c r="AP86" s="8">
        <v>53</v>
      </c>
      <c r="AQ86" s="93">
        <f t="shared" si="33"/>
        <v>0.17434210526315788</v>
      </c>
      <c r="AR86" s="8">
        <v>0</v>
      </c>
      <c r="AS86" s="8">
        <v>1</v>
      </c>
      <c r="AT86" s="93" t="str">
        <f t="shared" si="34"/>
        <v>N/A</v>
      </c>
      <c r="AU86" s="8">
        <v>0</v>
      </c>
      <c r="AV86" s="8">
        <v>5</v>
      </c>
      <c r="AW86" s="93" t="str">
        <f t="shared" si="35"/>
        <v>N/A</v>
      </c>
      <c r="AX86" s="8">
        <v>117</v>
      </c>
      <c r="AY86" s="8">
        <v>74</v>
      </c>
      <c r="AZ86" s="93">
        <f t="shared" si="36"/>
        <v>0.63247863247863245</v>
      </c>
      <c r="BA86" s="8">
        <v>244</v>
      </c>
      <c r="BB86" s="8">
        <v>75</v>
      </c>
      <c r="BC86" s="93">
        <f t="shared" si="37"/>
        <v>0.30737704918032788</v>
      </c>
      <c r="BD86" s="8">
        <v>1733</v>
      </c>
      <c r="BE86" s="8">
        <v>395</v>
      </c>
      <c r="BF86" s="93">
        <f t="shared" si="38"/>
        <v>0.22792844777841892</v>
      </c>
      <c r="BG86" s="8">
        <v>0</v>
      </c>
      <c r="BH86" s="8">
        <v>0</v>
      </c>
      <c r="BI86" s="93" t="str">
        <f t="shared" si="39"/>
        <v>N/A</v>
      </c>
      <c r="BJ86" s="25">
        <v>30</v>
      </c>
      <c r="BK86" s="25">
        <v>29</v>
      </c>
      <c r="BL86" s="93">
        <f t="shared" si="40"/>
        <v>0.96666666666666667</v>
      </c>
      <c r="BM86" s="25">
        <v>15</v>
      </c>
      <c r="BN86" s="25">
        <v>15</v>
      </c>
      <c r="BO86" s="93">
        <f t="shared" si="41"/>
        <v>1</v>
      </c>
    </row>
    <row r="87" spans="1:67" s="1" customFormat="1" ht="15" customHeight="1" x14ac:dyDescent="0.55000000000000004">
      <c r="A87" s="16">
        <v>52</v>
      </c>
      <c r="B87" s="17" t="s">
        <v>519</v>
      </c>
      <c r="C87" s="18">
        <v>9534</v>
      </c>
      <c r="D87" s="17" t="s">
        <v>632</v>
      </c>
      <c r="E87" s="8">
        <v>3758</v>
      </c>
      <c r="F87" s="8">
        <v>6315</v>
      </c>
      <c r="G87" s="93">
        <f t="shared" si="21"/>
        <v>1.6804151144225652</v>
      </c>
      <c r="H87" s="8">
        <v>284</v>
      </c>
      <c r="I87" s="8">
        <v>675</v>
      </c>
      <c r="J87" s="93">
        <f t="shared" si="22"/>
        <v>2.3767605633802815</v>
      </c>
      <c r="K87" s="8">
        <v>4042</v>
      </c>
      <c r="L87" s="8">
        <v>6990</v>
      </c>
      <c r="M87" s="93">
        <f t="shared" si="23"/>
        <v>1.7293419099455716</v>
      </c>
      <c r="N87" s="8">
        <v>4099</v>
      </c>
      <c r="O87" s="8">
        <v>2229</v>
      </c>
      <c r="P87" s="93">
        <f t="shared" si="24"/>
        <v>0.54379116857770193</v>
      </c>
      <c r="Q87" s="8">
        <v>8141</v>
      </c>
      <c r="R87" s="8">
        <v>9219</v>
      </c>
      <c r="S87" s="93">
        <f t="shared" si="25"/>
        <v>1.1324161650902838</v>
      </c>
      <c r="T87" s="8">
        <v>67</v>
      </c>
      <c r="U87" s="8">
        <v>65</v>
      </c>
      <c r="V87" s="93">
        <f t="shared" si="26"/>
        <v>0.97014925373134331</v>
      </c>
      <c r="W87" s="8">
        <v>2864</v>
      </c>
      <c r="X87" s="8">
        <v>1115</v>
      </c>
      <c r="Y87" s="93">
        <f t="shared" si="27"/>
        <v>0.38931564245810057</v>
      </c>
      <c r="Z87" s="8">
        <v>50</v>
      </c>
      <c r="AA87" s="8">
        <v>448</v>
      </c>
      <c r="AB87" s="93">
        <f t="shared" si="28"/>
        <v>8.9600000000000009</v>
      </c>
      <c r="AC87" s="8">
        <v>359</v>
      </c>
      <c r="AD87" s="8">
        <v>165</v>
      </c>
      <c r="AE87" s="93">
        <f t="shared" si="29"/>
        <v>0.4596100278551532</v>
      </c>
      <c r="AF87" s="8">
        <v>2</v>
      </c>
      <c r="AG87" s="8">
        <v>19</v>
      </c>
      <c r="AH87" s="93">
        <f t="shared" si="30"/>
        <v>9.5</v>
      </c>
      <c r="AI87" s="8">
        <v>490</v>
      </c>
      <c r="AJ87" s="8">
        <v>260</v>
      </c>
      <c r="AK87" s="93">
        <f t="shared" si="31"/>
        <v>0.53061224489795922</v>
      </c>
      <c r="AL87" s="8">
        <v>5</v>
      </c>
      <c r="AM87" s="8">
        <v>5</v>
      </c>
      <c r="AN87" s="93">
        <f t="shared" si="32"/>
        <v>1</v>
      </c>
      <c r="AO87" s="8">
        <v>104</v>
      </c>
      <c r="AP87" s="8">
        <v>31</v>
      </c>
      <c r="AQ87" s="93">
        <f t="shared" si="33"/>
        <v>0.29807692307692307</v>
      </c>
      <c r="AR87" s="8">
        <v>0</v>
      </c>
      <c r="AS87" s="8">
        <v>2</v>
      </c>
      <c r="AT87" s="93" t="str">
        <f t="shared" si="34"/>
        <v>N/A</v>
      </c>
      <c r="AU87" s="8">
        <v>0</v>
      </c>
      <c r="AV87" s="8">
        <v>2</v>
      </c>
      <c r="AW87" s="93" t="str">
        <f t="shared" si="35"/>
        <v>N/A</v>
      </c>
      <c r="AX87" s="8">
        <v>16</v>
      </c>
      <c r="AY87" s="8">
        <v>24</v>
      </c>
      <c r="AZ87" s="93">
        <f t="shared" si="36"/>
        <v>1.5</v>
      </c>
      <c r="BA87" s="8">
        <v>9</v>
      </c>
      <c r="BB87" s="8">
        <v>5</v>
      </c>
      <c r="BC87" s="93">
        <f t="shared" si="37"/>
        <v>0.55555555555555558</v>
      </c>
      <c r="BD87" s="8">
        <v>133</v>
      </c>
      <c r="BE87" s="8">
        <v>86</v>
      </c>
      <c r="BF87" s="93">
        <f t="shared" si="38"/>
        <v>0.64661654135338342</v>
      </c>
      <c r="BG87" s="8">
        <v>0</v>
      </c>
      <c r="BH87" s="8">
        <v>0</v>
      </c>
      <c r="BI87" s="93" t="str">
        <f t="shared" si="39"/>
        <v>N/A</v>
      </c>
      <c r="BJ87" s="25">
        <v>24</v>
      </c>
      <c r="BK87" s="25">
        <v>24</v>
      </c>
      <c r="BL87" s="93">
        <f t="shared" si="40"/>
        <v>1</v>
      </c>
      <c r="BM87" s="25">
        <v>28</v>
      </c>
      <c r="BN87" s="25">
        <v>27</v>
      </c>
      <c r="BO87" s="93">
        <f t="shared" si="41"/>
        <v>0.9642857142857143</v>
      </c>
    </row>
    <row r="88" spans="1:67" s="1" customFormat="1" ht="15" customHeight="1" x14ac:dyDescent="0.55000000000000004">
      <c r="A88" s="16">
        <v>52</v>
      </c>
      <c r="B88" s="17" t="s">
        <v>519</v>
      </c>
      <c r="C88" s="18">
        <v>9535</v>
      </c>
      <c r="D88" s="17" t="s">
        <v>633</v>
      </c>
      <c r="E88" s="8">
        <v>14171</v>
      </c>
      <c r="F88" s="8">
        <v>22558</v>
      </c>
      <c r="G88" s="93">
        <f t="shared" si="21"/>
        <v>1.5918424952367511</v>
      </c>
      <c r="H88" s="8">
        <v>583</v>
      </c>
      <c r="I88" s="8">
        <v>468</v>
      </c>
      <c r="J88" s="93">
        <f t="shared" si="22"/>
        <v>0.80274442538593482</v>
      </c>
      <c r="K88" s="8">
        <v>14754</v>
      </c>
      <c r="L88" s="8">
        <v>23026</v>
      </c>
      <c r="M88" s="93">
        <f t="shared" si="23"/>
        <v>1.5606615155212147</v>
      </c>
      <c r="N88" s="8">
        <v>12693</v>
      </c>
      <c r="O88" s="8">
        <v>4549</v>
      </c>
      <c r="P88" s="93">
        <f t="shared" si="24"/>
        <v>0.35838651225084694</v>
      </c>
      <c r="Q88" s="8">
        <v>27447</v>
      </c>
      <c r="R88" s="8">
        <v>27575</v>
      </c>
      <c r="S88" s="93">
        <f t="shared" si="25"/>
        <v>1.0046635333551936</v>
      </c>
      <c r="T88" s="8">
        <v>68</v>
      </c>
      <c r="U88" s="8">
        <v>15</v>
      </c>
      <c r="V88" s="93">
        <f t="shared" si="26"/>
        <v>0.22058823529411764</v>
      </c>
      <c r="W88" s="8">
        <v>550</v>
      </c>
      <c r="X88" s="8">
        <v>95</v>
      </c>
      <c r="Y88" s="93">
        <f t="shared" si="27"/>
        <v>0.17272727272727273</v>
      </c>
      <c r="Z88" s="8">
        <v>50</v>
      </c>
      <c r="AA88" s="8">
        <v>5</v>
      </c>
      <c r="AB88" s="93">
        <f t="shared" si="28"/>
        <v>0.1</v>
      </c>
      <c r="AC88" s="8">
        <v>3132</v>
      </c>
      <c r="AD88" s="8">
        <v>683</v>
      </c>
      <c r="AE88" s="93">
        <f t="shared" si="29"/>
        <v>0.21807151979565773</v>
      </c>
      <c r="AF88" s="8">
        <v>3</v>
      </c>
      <c r="AG88" s="8">
        <v>0</v>
      </c>
      <c r="AH88" s="93">
        <f t="shared" si="30"/>
        <v>0</v>
      </c>
      <c r="AI88" s="8">
        <v>2189</v>
      </c>
      <c r="AJ88" s="8">
        <v>105</v>
      </c>
      <c r="AK88" s="93">
        <f t="shared" si="31"/>
        <v>4.7967108268615805E-2</v>
      </c>
      <c r="AL88" s="8">
        <v>2662</v>
      </c>
      <c r="AM88" s="8">
        <v>89</v>
      </c>
      <c r="AN88" s="93">
        <f t="shared" si="32"/>
        <v>3.3433508640120208E-2</v>
      </c>
      <c r="AO88" s="8">
        <v>2772</v>
      </c>
      <c r="AP88" s="8">
        <v>3304</v>
      </c>
      <c r="AQ88" s="93">
        <f t="shared" si="33"/>
        <v>1.1919191919191918</v>
      </c>
      <c r="AR88" s="8">
        <v>0</v>
      </c>
      <c r="AS88" s="8">
        <v>1</v>
      </c>
      <c r="AT88" s="93" t="str">
        <f t="shared" si="34"/>
        <v>N/A</v>
      </c>
      <c r="AU88" s="8">
        <v>0</v>
      </c>
      <c r="AV88" s="8">
        <v>0</v>
      </c>
      <c r="AW88" s="93" t="str">
        <f t="shared" si="35"/>
        <v>N/A</v>
      </c>
      <c r="AX88" s="8">
        <v>93</v>
      </c>
      <c r="AY88" s="8">
        <v>168</v>
      </c>
      <c r="AZ88" s="93">
        <f t="shared" si="36"/>
        <v>1.8064516129032258</v>
      </c>
      <c r="BA88" s="8">
        <v>8</v>
      </c>
      <c r="BB88" s="8">
        <v>0</v>
      </c>
      <c r="BC88" s="93">
        <f t="shared" si="37"/>
        <v>0</v>
      </c>
      <c r="BD88" s="8">
        <v>1166</v>
      </c>
      <c r="BE88" s="8">
        <v>71</v>
      </c>
      <c r="BF88" s="93">
        <f t="shared" si="38"/>
        <v>6.0891938250428816E-2</v>
      </c>
      <c r="BG88" s="8">
        <v>0</v>
      </c>
      <c r="BH88" s="8">
        <v>0</v>
      </c>
      <c r="BI88" s="93" t="str">
        <f t="shared" si="39"/>
        <v>N/A</v>
      </c>
      <c r="BJ88" s="25">
        <v>62</v>
      </c>
      <c r="BK88" s="25">
        <v>61</v>
      </c>
      <c r="BL88" s="93">
        <f t="shared" si="40"/>
        <v>0.9838709677419355</v>
      </c>
      <c r="BM88" s="25">
        <v>27</v>
      </c>
      <c r="BN88" s="25">
        <v>27</v>
      </c>
      <c r="BO88" s="93">
        <f t="shared" si="41"/>
        <v>1</v>
      </c>
    </row>
    <row r="89" spans="1:67" s="1" customFormat="1" ht="15" customHeight="1" x14ac:dyDescent="0.55000000000000004">
      <c r="A89" s="16">
        <v>52</v>
      </c>
      <c r="B89" s="17" t="s">
        <v>519</v>
      </c>
      <c r="C89" s="18">
        <v>9536</v>
      </c>
      <c r="D89" s="17" t="s">
        <v>634</v>
      </c>
      <c r="E89" s="8">
        <v>11950</v>
      </c>
      <c r="F89" s="8">
        <v>18393</v>
      </c>
      <c r="G89" s="93">
        <f t="shared" si="21"/>
        <v>1.5391631799163179</v>
      </c>
      <c r="H89" s="8">
        <v>554</v>
      </c>
      <c r="I89" s="8">
        <v>1160</v>
      </c>
      <c r="J89" s="93">
        <f t="shared" si="22"/>
        <v>2.0938628158844765</v>
      </c>
      <c r="K89" s="8">
        <v>12504</v>
      </c>
      <c r="L89" s="8">
        <v>19553</v>
      </c>
      <c r="M89" s="93">
        <f t="shared" si="23"/>
        <v>1.5637396033269353</v>
      </c>
      <c r="N89" s="8">
        <v>11744</v>
      </c>
      <c r="O89" s="8">
        <v>6525</v>
      </c>
      <c r="P89" s="93">
        <f t="shared" si="24"/>
        <v>0.55560286103542234</v>
      </c>
      <c r="Q89" s="8">
        <v>24248</v>
      </c>
      <c r="R89" s="8">
        <v>26078</v>
      </c>
      <c r="S89" s="93">
        <f t="shared" si="25"/>
        <v>1.0754701418673704</v>
      </c>
      <c r="T89" s="8">
        <v>206</v>
      </c>
      <c r="U89" s="8">
        <v>102</v>
      </c>
      <c r="V89" s="93">
        <f t="shared" si="26"/>
        <v>0.49514563106796117</v>
      </c>
      <c r="W89" s="8">
        <v>230</v>
      </c>
      <c r="X89" s="8">
        <v>114</v>
      </c>
      <c r="Y89" s="93">
        <f t="shared" si="27"/>
        <v>0.4956521739130435</v>
      </c>
      <c r="Z89" s="8">
        <v>50</v>
      </c>
      <c r="AA89" s="8">
        <v>90</v>
      </c>
      <c r="AB89" s="93">
        <f t="shared" si="28"/>
        <v>1.8</v>
      </c>
      <c r="AC89" s="8">
        <v>9200</v>
      </c>
      <c r="AD89" s="8">
        <v>4484</v>
      </c>
      <c r="AE89" s="93">
        <f t="shared" si="29"/>
        <v>0.48739130434782607</v>
      </c>
      <c r="AF89" s="8">
        <v>27</v>
      </c>
      <c r="AG89" s="8">
        <v>29</v>
      </c>
      <c r="AH89" s="93">
        <f t="shared" si="30"/>
        <v>1.0740740740740742</v>
      </c>
      <c r="AI89" s="8">
        <v>1507</v>
      </c>
      <c r="AJ89" s="8">
        <v>1317</v>
      </c>
      <c r="AK89" s="93">
        <f t="shared" si="31"/>
        <v>0.87392169873921699</v>
      </c>
      <c r="AL89" s="8">
        <v>0</v>
      </c>
      <c r="AM89" s="8">
        <v>6</v>
      </c>
      <c r="AN89" s="93" t="str">
        <f t="shared" si="32"/>
        <v>N/A</v>
      </c>
      <c r="AO89" s="8">
        <v>0</v>
      </c>
      <c r="AP89" s="8">
        <v>46</v>
      </c>
      <c r="AQ89" s="93" t="str">
        <f t="shared" si="33"/>
        <v>N/A</v>
      </c>
      <c r="AR89" s="8">
        <v>0</v>
      </c>
      <c r="AS89" s="8">
        <v>2</v>
      </c>
      <c r="AT89" s="93" t="str">
        <f t="shared" si="34"/>
        <v>N/A</v>
      </c>
      <c r="AU89" s="8">
        <v>0</v>
      </c>
      <c r="AV89" s="8">
        <v>0</v>
      </c>
      <c r="AW89" s="93" t="str">
        <f t="shared" si="35"/>
        <v>N/A</v>
      </c>
      <c r="AX89" s="8">
        <v>16</v>
      </c>
      <c r="AY89" s="8">
        <v>4</v>
      </c>
      <c r="AZ89" s="93">
        <f t="shared" si="36"/>
        <v>0.25</v>
      </c>
      <c r="BA89" s="8">
        <v>160</v>
      </c>
      <c r="BB89" s="8">
        <v>8</v>
      </c>
      <c r="BC89" s="93">
        <f t="shared" si="37"/>
        <v>0.05</v>
      </c>
      <c r="BD89" s="8">
        <v>348</v>
      </c>
      <c r="BE89" s="8">
        <v>307</v>
      </c>
      <c r="BF89" s="93">
        <f t="shared" si="38"/>
        <v>0.88218390804597702</v>
      </c>
      <c r="BG89" s="8">
        <v>0</v>
      </c>
      <c r="BH89" s="8">
        <v>0</v>
      </c>
      <c r="BI89" s="93" t="str">
        <f t="shared" si="39"/>
        <v>N/A</v>
      </c>
      <c r="BJ89" s="25">
        <v>62</v>
      </c>
      <c r="BK89" s="25">
        <v>56</v>
      </c>
      <c r="BL89" s="93">
        <f t="shared" si="40"/>
        <v>0.90322580645161288</v>
      </c>
      <c r="BM89" s="25">
        <v>26</v>
      </c>
      <c r="BN89" s="25">
        <v>36</v>
      </c>
      <c r="BO89" s="93">
        <f t="shared" si="41"/>
        <v>1.3846153846153846</v>
      </c>
    </row>
    <row r="90" spans="1:67" s="1" customFormat="1" ht="15" customHeight="1" x14ac:dyDescent="0.55000000000000004">
      <c r="A90" s="16">
        <v>54</v>
      </c>
      <c r="B90" s="17" t="s">
        <v>520</v>
      </c>
      <c r="C90" s="18">
        <v>9119</v>
      </c>
      <c r="D90" s="17" t="s">
        <v>635</v>
      </c>
      <c r="E90" s="8">
        <v>5507</v>
      </c>
      <c r="F90" s="8">
        <v>17201</v>
      </c>
      <c r="G90" s="93">
        <f t="shared" si="21"/>
        <v>3.1234792082803704</v>
      </c>
      <c r="H90" s="8">
        <v>947</v>
      </c>
      <c r="I90" s="8">
        <v>1145</v>
      </c>
      <c r="J90" s="93">
        <f t="shared" si="22"/>
        <v>1.2090813093980992</v>
      </c>
      <c r="K90" s="8">
        <v>6454</v>
      </c>
      <c r="L90" s="8">
        <v>18346</v>
      </c>
      <c r="M90" s="93">
        <f t="shared" si="23"/>
        <v>2.8425782460489617</v>
      </c>
      <c r="N90" s="8">
        <v>30682</v>
      </c>
      <c r="O90" s="8">
        <v>29812</v>
      </c>
      <c r="P90" s="93">
        <f t="shared" si="24"/>
        <v>0.97164461247637046</v>
      </c>
      <c r="Q90" s="8">
        <v>37136</v>
      </c>
      <c r="R90" s="8">
        <v>48158</v>
      </c>
      <c r="S90" s="93">
        <f t="shared" si="25"/>
        <v>1.2968009478672986</v>
      </c>
      <c r="T90" s="8">
        <v>271</v>
      </c>
      <c r="U90" s="8">
        <v>234</v>
      </c>
      <c r="V90" s="93">
        <f t="shared" si="26"/>
        <v>0.86346863468634683</v>
      </c>
      <c r="W90" s="8">
        <v>143</v>
      </c>
      <c r="X90" s="8">
        <v>140</v>
      </c>
      <c r="Y90" s="93">
        <f t="shared" si="27"/>
        <v>0.97902097902097907</v>
      </c>
      <c r="Z90" s="8">
        <v>720</v>
      </c>
      <c r="AA90" s="8">
        <v>1071</v>
      </c>
      <c r="AB90" s="93">
        <f t="shared" si="28"/>
        <v>1.4875</v>
      </c>
      <c r="AC90" s="8">
        <v>19223</v>
      </c>
      <c r="AD90" s="8">
        <v>19346</v>
      </c>
      <c r="AE90" s="93">
        <f t="shared" si="29"/>
        <v>1.0063985850283514</v>
      </c>
      <c r="AF90" s="8">
        <v>121</v>
      </c>
      <c r="AG90" s="8">
        <v>222</v>
      </c>
      <c r="AH90" s="93">
        <f t="shared" si="30"/>
        <v>1.834710743801653</v>
      </c>
      <c r="AI90" s="8">
        <v>9508</v>
      </c>
      <c r="AJ90" s="8">
        <v>6471</v>
      </c>
      <c r="AK90" s="93">
        <f t="shared" si="31"/>
        <v>0.68058477071939416</v>
      </c>
      <c r="AL90" s="8">
        <v>0</v>
      </c>
      <c r="AM90" s="8">
        <v>14</v>
      </c>
      <c r="AN90" s="93" t="str">
        <f t="shared" si="32"/>
        <v>N/A</v>
      </c>
      <c r="AO90" s="8">
        <v>192</v>
      </c>
      <c r="AP90" s="8">
        <v>134</v>
      </c>
      <c r="AQ90" s="93">
        <f t="shared" si="33"/>
        <v>0.69791666666666663</v>
      </c>
      <c r="AR90" s="8">
        <v>0</v>
      </c>
      <c r="AS90" s="8">
        <v>2</v>
      </c>
      <c r="AT90" s="93" t="str">
        <f t="shared" si="34"/>
        <v>N/A</v>
      </c>
      <c r="AU90" s="8">
        <v>0</v>
      </c>
      <c r="AV90" s="8">
        <v>0</v>
      </c>
      <c r="AW90" s="93" t="str">
        <f t="shared" si="35"/>
        <v>N/A</v>
      </c>
      <c r="AX90" s="8">
        <v>38</v>
      </c>
      <c r="AY90" s="8">
        <v>26</v>
      </c>
      <c r="AZ90" s="93">
        <f t="shared" si="36"/>
        <v>0.68421052631578949</v>
      </c>
      <c r="BA90" s="8">
        <v>466</v>
      </c>
      <c r="BB90" s="8">
        <v>962</v>
      </c>
      <c r="BC90" s="93">
        <f t="shared" si="37"/>
        <v>2.0643776824034337</v>
      </c>
      <c r="BD90" s="8">
        <v>0</v>
      </c>
      <c r="BE90" s="8">
        <v>657</v>
      </c>
      <c r="BF90" s="93" t="str">
        <f t="shared" si="38"/>
        <v>N/A</v>
      </c>
      <c r="BG90" s="8">
        <v>0</v>
      </c>
      <c r="BH90" s="8">
        <v>0</v>
      </c>
      <c r="BI90" s="93" t="str">
        <f t="shared" si="39"/>
        <v>N/A</v>
      </c>
      <c r="BJ90" s="25">
        <v>92</v>
      </c>
      <c r="BK90" s="25">
        <v>88</v>
      </c>
      <c r="BL90" s="93">
        <f t="shared" si="40"/>
        <v>0.95652173913043481</v>
      </c>
      <c r="BM90" s="25">
        <v>45</v>
      </c>
      <c r="BN90" s="25">
        <v>57</v>
      </c>
      <c r="BO90" s="93">
        <f t="shared" si="41"/>
        <v>1.2666666666666666</v>
      </c>
    </row>
    <row r="91" spans="1:67" s="1" customFormat="1" ht="15" customHeight="1" x14ac:dyDescent="0.55000000000000004">
      <c r="A91" s="16">
        <v>54</v>
      </c>
      <c r="B91" s="17" t="s">
        <v>520</v>
      </c>
      <c r="C91" s="18">
        <v>9537</v>
      </c>
      <c r="D91" s="17" t="s">
        <v>624</v>
      </c>
      <c r="E91" s="8">
        <v>6517</v>
      </c>
      <c r="F91" s="8">
        <v>21231</v>
      </c>
      <c r="G91" s="93">
        <f t="shared" si="21"/>
        <v>3.2577873254564982</v>
      </c>
      <c r="H91" s="8">
        <v>947</v>
      </c>
      <c r="I91" s="8">
        <v>1269</v>
      </c>
      <c r="J91" s="93">
        <f t="shared" si="22"/>
        <v>1.3400211193241816</v>
      </c>
      <c r="K91" s="8">
        <v>7464</v>
      </c>
      <c r="L91" s="8">
        <v>22500</v>
      </c>
      <c r="M91" s="93">
        <f t="shared" si="23"/>
        <v>3.014469453376206</v>
      </c>
      <c r="N91" s="8">
        <v>32600</v>
      </c>
      <c r="O91" s="8">
        <v>47310</v>
      </c>
      <c r="P91" s="93">
        <f t="shared" si="24"/>
        <v>1.4512269938650306</v>
      </c>
      <c r="Q91" s="8">
        <v>40064</v>
      </c>
      <c r="R91" s="8">
        <v>69810</v>
      </c>
      <c r="S91" s="93">
        <f t="shared" si="25"/>
        <v>1.7424620607028753</v>
      </c>
      <c r="T91" s="8">
        <v>269</v>
      </c>
      <c r="U91" s="8">
        <v>225</v>
      </c>
      <c r="V91" s="93">
        <f t="shared" si="26"/>
        <v>0.83643122676579928</v>
      </c>
      <c r="W91" s="8">
        <v>30</v>
      </c>
      <c r="X91" s="8">
        <v>129</v>
      </c>
      <c r="Y91" s="93">
        <f t="shared" si="27"/>
        <v>4.3</v>
      </c>
      <c r="Z91" s="8">
        <v>720</v>
      </c>
      <c r="AA91" s="8">
        <v>956</v>
      </c>
      <c r="AB91" s="93">
        <f t="shared" si="28"/>
        <v>1.3277777777777777</v>
      </c>
      <c r="AC91" s="8">
        <v>21127</v>
      </c>
      <c r="AD91" s="8">
        <v>31082</v>
      </c>
      <c r="AE91" s="93">
        <f t="shared" si="29"/>
        <v>1.4711979930894117</v>
      </c>
      <c r="AF91" s="8">
        <v>120</v>
      </c>
      <c r="AG91" s="8">
        <v>303</v>
      </c>
      <c r="AH91" s="93">
        <f t="shared" si="30"/>
        <v>2.5249999999999999</v>
      </c>
      <c r="AI91" s="8">
        <v>9620</v>
      </c>
      <c r="AJ91" s="8">
        <v>9904</v>
      </c>
      <c r="AK91" s="93">
        <f t="shared" si="31"/>
        <v>1.0295218295218296</v>
      </c>
      <c r="AL91" s="8">
        <v>0</v>
      </c>
      <c r="AM91" s="8">
        <v>15</v>
      </c>
      <c r="AN91" s="93" t="str">
        <f t="shared" si="32"/>
        <v>N/A</v>
      </c>
      <c r="AO91" s="8">
        <v>192</v>
      </c>
      <c r="AP91" s="8">
        <v>120</v>
      </c>
      <c r="AQ91" s="93">
        <f t="shared" si="33"/>
        <v>0.625</v>
      </c>
      <c r="AR91" s="8">
        <v>0</v>
      </c>
      <c r="AS91" s="8">
        <v>11</v>
      </c>
      <c r="AT91" s="93" t="str">
        <f t="shared" si="34"/>
        <v>N/A</v>
      </c>
      <c r="AU91" s="8">
        <v>0</v>
      </c>
      <c r="AV91" s="8">
        <v>1</v>
      </c>
      <c r="AW91" s="93" t="str">
        <f t="shared" si="35"/>
        <v>N/A</v>
      </c>
      <c r="AX91" s="8">
        <v>37</v>
      </c>
      <c r="AY91" s="8">
        <v>12</v>
      </c>
      <c r="AZ91" s="93">
        <f t="shared" si="36"/>
        <v>0.32432432432432434</v>
      </c>
      <c r="BA91" s="8">
        <v>465</v>
      </c>
      <c r="BB91" s="8">
        <v>928</v>
      </c>
      <c r="BC91" s="93">
        <f t="shared" si="37"/>
        <v>1.9956989247311827</v>
      </c>
      <c r="BD91" s="8">
        <v>0</v>
      </c>
      <c r="BE91" s="8">
        <v>2753</v>
      </c>
      <c r="BF91" s="93" t="str">
        <f t="shared" si="38"/>
        <v>N/A</v>
      </c>
      <c r="BG91" s="8">
        <v>20</v>
      </c>
      <c r="BH91" s="8">
        <v>35</v>
      </c>
      <c r="BI91" s="93">
        <f t="shared" si="39"/>
        <v>1.75</v>
      </c>
      <c r="BJ91" s="25">
        <v>73</v>
      </c>
      <c r="BK91" s="25">
        <v>109</v>
      </c>
      <c r="BL91" s="93">
        <f t="shared" si="40"/>
        <v>1.4931506849315068</v>
      </c>
      <c r="BM91" s="25">
        <v>46</v>
      </c>
      <c r="BN91" s="25">
        <v>69</v>
      </c>
      <c r="BO91" s="93">
        <f t="shared" si="41"/>
        <v>1.5</v>
      </c>
    </row>
    <row r="92" spans="1:67" s="1" customFormat="1" ht="15" customHeight="1" x14ac:dyDescent="0.55000000000000004">
      <c r="A92" s="16">
        <v>63</v>
      </c>
      <c r="B92" s="17" t="s">
        <v>521</v>
      </c>
      <c r="C92" s="18">
        <v>9120</v>
      </c>
      <c r="D92" s="17" t="s">
        <v>636</v>
      </c>
      <c r="E92" s="8">
        <v>6601</v>
      </c>
      <c r="F92" s="8">
        <v>13878</v>
      </c>
      <c r="G92" s="93">
        <f t="shared" si="21"/>
        <v>2.1024087259506135</v>
      </c>
      <c r="H92" s="8">
        <v>650</v>
      </c>
      <c r="I92" s="8">
        <v>761</v>
      </c>
      <c r="J92" s="93">
        <f t="shared" si="22"/>
        <v>1.1707692307692308</v>
      </c>
      <c r="K92" s="8">
        <v>7251</v>
      </c>
      <c r="L92" s="8">
        <v>14639</v>
      </c>
      <c r="M92" s="93">
        <f t="shared" si="23"/>
        <v>2.0188939456626671</v>
      </c>
      <c r="N92" s="8">
        <v>21656</v>
      </c>
      <c r="O92" s="8">
        <v>18914</v>
      </c>
      <c r="P92" s="93">
        <f t="shared" si="24"/>
        <v>0.8733838197266347</v>
      </c>
      <c r="Q92" s="8">
        <v>28907</v>
      </c>
      <c r="R92" s="8">
        <v>33553</v>
      </c>
      <c r="S92" s="93">
        <f t="shared" si="25"/>
        <v>1.1607223163939531</v>
      </c>
      <c r="T92" s="8">
        <v>769</v>
      </c>
      <c r="U92" s="8">
        <v>1128</v>
      </c>
      <c r="V92" s="93">
        <f t="shared" si="26"/>
        <v>1.4668400520156046</v>
      </c>
      <c r="W92" s="8">
        <v>326</v>
      </c>
      <c r="X92" s="8">
        <v>365</v>
      </c>
      <c r="Y92" s="93">
        <f t="shared" si="27"/>
        <v>1.1196319018404908</v>
      </c>
      <c r="Z92" s="8">
        <v>377</v>
      </c>
      <c r="AA92" s="8">
        <v>431</v>
      </c>
      <c r="AB92" s="93">
        <f t="shared" si="28"/>
        <v>1.143236074270557</v>
      </c>
      <c r="AC92" s="8">
        <v>11772</v>
      </c>
      <c r="AD92" s="8">
        <v>7621</v>
      </c>
      <c r="AE92" s="93">
        <f t="shared" si="29"/>
        <v>0.64738362215426437</v>
      </c>
      <c r="AF92" s="8">
        <v>323</v>
      </c>
      <c r="AG92" s="8">
        <v>270</v>
      </c>
      <c r="AH92" s="93">
        <f t="shared" si="30"/>
        <v>0.83591331269349844</v>
      </c>
      <c r="AI92" s="8">
        <v>5593</v>
      </c>
      <c r="AJ92" s="8">
        <v>5014</v>
      </c>
      <c r="AK92" s="93">
        <f t="shared" si="31"/>
        <v>0.89647774003218306</v>
      </c>
      <c r="AL92" s="8">
        <v>0</v>
      </c>
      <c r="AM92" s="8">
        <v>56</v>
      </c>
      <c r="AN92" s="93" t="str">
        <f t="shared" si="32"/>
        <v>N/A</v>
      </c>
      <c r="AO92" s="8">
        <v>221</v>
      </c>
      <c r="AP92" s="8">
        <v>314</v>
      </c>
      <c r="AQ92" s="93">
        <f t="shared" si="33"/>
        <v>1.4208144796380091</v>
      </c>
      <c r="AR92" s="8">
        <v>0</v>
      </c>
      <c r="AS92" s="8">
        <v>14</v>
      </c>
      <c r="AT92" s="93" t="str">
        <f t="shared" si="34"/>
        <v>N/A</v>
      </c>
      <c r="AU92" s="8">
        <v>0</v>
      </c>
      <c r="AV92" s="8">
        <v>4</v>
      </c>
      <c r="AW92" s="93" t="str">
        <f t="shared" si="35"/>
        <v>N/A</v>
      </c>
      <c r="AX92" s="8">
        <v>3</v>
      </c>
      <c r="AY92" s="8">
        <v>37</v>
      </c>
      <c r="AZ92" s="93">
        <f t="shared" si="36"/>
        <v>12.333333333333334</v>
      </c>
      <c r="BA92" s="8">
        <v>690</v>
      </c>
      <c r="BB92" s="8">
        <v>1219</v>
      </c>
      <c r="BC92" s="93">
        <f t="shared" si="37"/>
        <v>1.7666666666666666</v>
      </c>
      <c r="BD92" s="8">
        <v>1582</v>
      </c>
      <c r="BE92" s="8">
        <v>2022</v>
      </c>
      <c r="BF92" s="93">
        <f t="shared" si="38"/>
        <v>1.2781289506953224</v>
      </c>
      <c r="BG92" s="8">
        <v>0</v>
      </c>
      <c r="BH92" s="8">
        <v>1</v>
      </c>
      <c r="BI92" s="93" t="str">
        <f t="shared" si="39"/>
        <v>N/A</v>
      </c>
      <c r="BJ92" s="25">
        <v>25</v>
      </c>
      <c r="BK92" s="25">
        <v>24</v>
      </c>
      <c r="BL92" s="93">
        <f t="shared" si="40"/>
        <v>0.96</v>
      </c>
      <c r="BM92" s="25">
        <v>14</v>
      </c>
      <c r="BN92" s="25">
        <v>14</v>
      </c>
      <c r="BO92" s="93">
        <f t="shared" si="41"/>
        <v>1</v>
      </c>
    </row>
    <row r="93" spans="1:67" s="1" customFormat="1" ht="15" customHeight="1" x14ac:dyDescent="0.55000000000000004">
      <c r="A93" s="16">
        <v>63</v>
      </c>
      <c r="B93" s="17" t="s">
        <v>521</v>
      </c>
      <c r="C93" s="18">
        <v>9231</v>
      </c>
      <c r="D93" s="17" t="s">
        <v>637</v>
      </c>
      <c r="E93" s="8">
        <v>5423</v>
      </c>
      <c r="F93" s="8">
        <v>7018</v>
      </c>
      <c r="G93" s="93">
        <f t="shared" si="21"/>
        <v>1.2941176470588236</v>
      </c>
      <c r="H93" s="8">
        <v>396</v>
      </c>
      <c r="I93" s="8">
        <v>386</v>
      </c>
      <c r="J93" s="93">
        <f t="shared" si="22"/>
        <v>0.9747474747474747</v>
      </c>
      <c r="K93" s="8">
        <v>5819</v>
      </c>
      <c r="L93" s="8">
        <v>7404</v>
      </c>
      <c r="M93" s="93">
        <f t="shared" si="23"/>
        <v>1.2723835710603197</v>
      </c>
      <c r="N93" s="8">
        <v>17459</v>
      </c>
      <c r="O93" s="8">
        <v>16912</v>
      </c>
      <c r="P93" s="93">
        <f t="shared" si="24"/>
        <v>0.96866945414972216</v>
      </c>
      <c r="Q93" s="8">
        <v>23278</v>
      </c>
      <c r="R93" s="8">
        <v>24316</v>
      </c>
      <c r="S93" s="93">
        <f t="shared" si="25"/>
        <v>1.0445914597474011</v>
      </c>
      <c r="T93" s="8">
        <v>943</v>
      </c>
      <c r="U93" s="8">
        <v>1018</v>
      </c>
      <c r="V93" s="93">
        <f t="shared" si="26"/>
        <v>1.0795334040296924</v>
      </c>
      <c r="W93" s="8">
        <v>187</v>
      </c>
      <c r="X93" s="8">
        <v>216</v>
      </c>
      <c r="Y93" s="93">
        <f t="shared" si="27"/>
        <v>1.1550802139037433</v>
      </c>
      <c r="Z93" s="8">
        <v>560</v>
      </c>
      <c r="AA93" s="8">
        <v>568</v>
      </c>
      <c r="AB93" s="93">
        <f t="shared" si="28"/>
        <v>1.0142857142857142</v>
      </c>
      <c r="AC93" s="8">
        <v>8027</v>
      </c>
      <c r="AD93" s="8">
        <v>5568</v>
      </c>
      <c r="AE93" s="93">
        <f t="shared" si="29"/>
        <v>0.69365890120842155</v>
      </c>
      <c r="AF93" s="8">
        <v>303</v>
      </c>
      <c r="AG93" s="8">
        <v>335</v>
      </c>
      <c r="AH93" s="93">
        <f t="shared" si="30"/>
        <v>1.1056105610561056</v>
      </c>
      <c r="AI93" s="8">
        <v>5316</v>
      </c>
      <c r="AJ93" s="8">
        <v>6795</v>
      </c>
      <c r="AK93" s="93">
        <f t="shared" si="31"/>
        <v>1.278216704288939</v>
      </c>
      <c r="AL93" s="8">
        <v>0</v>
      </c>
      <c r="AM93" s="8">
        <v>16</v>
      </c>
      <c r="AN93" s="93" t="str">
        <f t="shared" si="32"/>
        <v>N/A</v>
      </c>
      <c r="AO93" s="8">
        <v>177</v>
      </c>
      <c r="AP93" s="8">
        <v>197</v>
      </c>
      <c r="AQ93" s="93">
        <f t="shared" si="33"/>
        <v>1.1129943502824859</v>
      </c>
      <c r="AR93" s="8">
        <v>0</v>
      </c>
      <c r="AS93" s="8">
        <v>8</v>
      </c>
      <c r="AT93" s="93" t="str">
        <f t="shared" si="34"/>
        <v>N/A</v>
      </c>
      <c r="AU93" s="8">
        <v>0</v>
      </c>
      <c r="AV93" s="8">
        <v>0</v>
      </c>
      <c r="AW93" s="93" t="str">
        <f t="shared" si="35"/>
        <v>N/A</v>
      </c>
      <c r="AX93" s="8">
        <v>3</v>
      </c>
      <c r="AY93" s="8">
        <v>12</v>
      </c>
      <c r="AZ93" s="93">
        <f t="shared" si="36"/>
        <v>4</v>
      </c>
      <c r="BA93" s="8">
        <v>790</v>
      </c>
      <c r="BB93" s="8">
        <v>1010</v>
      </c>
      <c r="BC93" s="93">
        <f t="shared" si="37"/>
        <v>1.2784810126582278</v>
      </c>
      <c r="BD93" s="8">
        <v>1153</v>
      </c>
      <c r="BE93" s="8">
        <v>1079</v>
      </c>
      <c r="BF93" s="93">
        <f t="shared" si="38"/>
        <v>0.93581960104076323</v>
      </c>
      <c r="BG93" s="8">
        <v>0</v>
      </c>
      <c r="BH93" s="8">
        <v>0</v>
      </c>
      <c r="BI93" s="93" t="str">
        <f t="shared" si="39"/>
        <v>N/A</v>
      </c>
      <c r="BJ93" s="25">
        <v>25</v>
      </c>
      <c r="BK93" s="25">
        <v>24</v>
      </c>
      <c r="BL93" s="93">
        <f t="shared" si="40"/>
        <v>0.96</v>
      </c>
      <c r="BM93" s="25">
        <v>14</v>
      </c>
      <c r="BN93" s="25">
        <v>14</v>
      </c>
      <c r="BO93" s="93">
        <f t="shared" si="41"/>
        <v>1</v>
      </c>
    </row>
    <row r="94" spans="1:67" s="1" customFormat="1" ht="15" customHeight="1" x14ac:dyDescent="0.55000000000000004">
      <c r="A94" s="16">
        <v>63</v>
      </c>
      <c r="B94" s="17" t="s">
        <v>521</v>
      </c>
      <c r="C94" s="18">
        <v>9538</v>
      </c>
      <c r="D94" s="17" t="s">
        <v>638</v>
      </c>
      <c r="E94" s="8">
        <v>5309</v>
      </c>
      <c r="F94" s="8">
        <v>10143</v>
      </c>
      <c r="G94" s="93">
        <f t="shared" si="21"/>
        <v>1.9105292898851007</v>
      </c>
      <c r="H94" s="8">
        <v>375</v>
      </c>
      <c r="I94" s="8">
        <v>413</v>
      </c>
      <c r="J94" s="93">
        <f t="shared" si="22"/>
        <v>1.1013333333333333</v>
      </c>
      <c r="K94" s="8">
        <v>5684</v>
      </c>
      <c r="L94" s="8">
        <v>10556</v>
      </c>
      <c r="M94" s="93">
        <f t="shared" si="23"/>
        <v>1.8571428571428572</v>
      </c>
      <c r="N94" s="8">
        <v>23505</v>
      </c>
      <c r="O94" s="8">
        <v>22364</v>
      </c>
      <c r="P94" s="93">
        <f t="shared" si="24"/>
        <v>0.95145713677940869</v>
      </c>
      <c r="Q94" s="8">
        <v>29189</v>
      </c>
      <c r="R94" s="8">
        <v>32920</v>
      </c>
      <c r="S94" s="93">
        <f t="shared" si="25"/>
        <v>1.1278221247730309</v>
      </c>
      <c r="T94" s="8">
        <v>944</v>
      </c>
      <c r="U94" s="8">
        <v>1091</v>
      </c>
      <c r="V94" s="93">
        <f t="shared" si="26"/>
        <v>1.1557203389830508</v>
      </c>
      <c r="W94" s="8">
        <v>187</v>
      </c>
      <c r="X94" s="8">
        <v>248</v>
      </c>
      <c r="Y94" s="93">
        <f t="shared" si="27"/>
        <v>1.3262032085561497</v>
      </c>
      <c r="Z94" s="8">
        <v>503</v>
      </c>
      <c r="AA94" s="8">
        <v>546</v>
      </c>
      <c r="AB94" s="93">
        <f t="shared" si="28"/>
        <v>1.0854870775347913</v>
      </c>
      <c r="AC94" s="8">
        <v>14834</v>
      </c>
      <c r="AD94" s="8">
        <v>13337</v>
      </c>
      <c r="AE94" s="93">
        <f t="shared" si="29"/>
        <v>0.89908318727248215</v>
      </c>
      <c r="AF94" s="8">
        <v>304</v>
      </c>
      <c r="AG94" s="8">
        <v>247</v>
      </c>
      <c r="AH94" s="93">
        <f t="shared" si="30"/>
        <v>0.8125</v>
      </c>
      <c r="AI94" s="8">
        <v>5053</v>
      </c>
      <c r="AJ94" s="8">
        <v>4326</v>
      </c>
      <c r="AK94" s="93">
        <f t="shared" si="31"/>
        <v>0.85612507421333861</v>
      </c>
      <c r="AL94" s="8">
        <v>0</v>
      </c>
      <c r="AM94" s="8">
        <v>21</v>
      </c>
      <c r="AN94" s="93" t="str">
        <f t="shared" si="32"/>
        <v>N/A</v>
      </c>
      <c r="AO94" s="8">
        <v>221</v>
      </c>
      <c r="AP94" s="8">
        <v>214</v>
      </c>
      <c r="AQ94" s="93">
        <f t="shared" si="33"/>
        <v>0.96832579185520362</v>
      </c>
      <c r="AR94" s="8">
        <v>0</v>
      </c>
      <c r="AS94" s="8">
        <v>7</v>
      </c>
      <c r="AT94" s="93" t="str">
        <f t="shared" si="34"/>
        <v>N/A</v>
      </c>
      <c r="AU94" s="8">
        <v>0</v>
      </c>
      <c r="AV94" s="8">
        <v>3</v>
      </c>
      <c r="AW94" s="93" t="str">
        <f t="shared" si="35"/>
        <v>N/A</v>
      </c>
      <c r="AX94" s="8">
        <v>5</v>
      </c>
      <c r="AY94" s="8">
        <v>14</v>
      </c>
      <c r="AZ94" s="93">
        <f t="shared" si="36"/>
        <v>2.8</v>
      </c>
      <c r="BA94" s="8">
        <v>550</v>
      </c>
      <c r="BB94" s="8">
        <v>1113</v>
      </c>
      <c r="BC94" s="93">
        <f t="shared" si="37"/>
        <v>2.0236363636363635</v>
      </c>
      <c r="BD94" s="8">
        <v>904</v>
      </c>
      <c r="BE94" s="8">
        <v>1121</v>
      </c>
      <c r="BF94" s="93">
        <f t="shared" si="38"/>
        <v>1.2400442477876106</v>
      </c>
      <c r="BG94" s="8">
        <v>0</v>
      </c>
      <c r="BH94" s="8">
        <v>1</v>
      </c>
      <c r="BI94" s="93" t="str">
        <f t="shared" si="39"/>
        <v>N/A</v>
      </c>
      <c r="BJ94" s="25">
        <v>28</v>
      </c>
      <c r="BK94" s="25">
        <v>27</v>
      </c>
      <c r="BL94" s="93">
        <f t="shared" si="40"/>
        <v>0.9642857142857143</v>
      </c>
      <c r="BM94" s="25">
        <v>15</v>
      </c>
      <c r="BN94" s="25">
        <v>15</v>
      </c>
      <c r="BO94" s="93">
        <f t="shared" si="41"/>
        <v>1</v>
      </c>
    </row>
    <row r="95" spans="1:67" s="1" customFormat="1" ht="15" customHeight="1" x14ac:dyDescent="0.55000000000000004">
      <c r="A95" s="16">
        <v>66</v>
      </c>
      <c r="B95" s="17" t="s">
        <v>522</v>
      </c>
      <c r="C95" s="18">
        <v>9121</v>
      </c>
      <c r="D95" s="17" t="s">
        <v>639</v>
      </c>
      <c r="E95" s="8">
        <v>5578</v>
      </c>
      <c r="F95" s="8">
        <v>7549</v>
      </c>
      <c r="G95" s="93">
        <f t="shared" si="21"/>
        <v>1.353352456077447</v>
      </c>
      <c r="H95" s="8">
        <v>474</v>
      </c>
      <c r="I95" s="8">
        <v>477</v>
      </c>
      <c r="J95" s="93">
        <f t="shared" si="22"/>
        <v>1.0063291139240507</v>
      </c>
      <c r="K95" s="8">
        <v>6052</v>
      </c>
      <c r="L95" s="8">
        <v>8026</v>
      </c>
      <c r="M95" s="93">
        <f t="shared" si="23"/>
        <v>1.3261731658955718</v>
      </c>
      <c r="N95" s="8">
        <v>23747</v>
      </c>
      <c r="O95" s="8">
        <v>7687</v>
      </c>
      <c r="P95" s="93">
        <f t="shared" si="24"/>
        <v>0.32370404682696763</v>
      </c>
      <c r="Q95" s="8">
        <v>29799</v>
      </c>
      <c r="R95" s="8">
        <v>15713</v>
      </c>
      <c r="S95" s="93">
        <f t="shared" si="25"/>
        <v>0.52729957381120174</v>
      </c>
      <c r="T95" s="8">
        <v>537</v>
      </c>
      <c r="U95" s="8">
        <v>110</v>
      </c>
      <c r="V95" s="93">
        <f t="shared" si="26"/>
        <v>0.2048417132216015</v>
      </c>
      <c r="W95" s="8">
        <v>676</v>
      </c>
      <c r="X95" s="8">
        <v>141</v>
      </c>
      <c r="Y95" s="93">
        <f t="shared" si="27"/>
        <v>0.20857988165680474</v>
      </c>
      <c r="Z95" s="8">
        <v>106</v>
      </c>
      <c r="AA95" s="8">
        <v>202</v>
      </c>
      <c r="AB95" s="93">
        <f t="shared" si="28"/>
        <v>1.9056603773584906</v>
      </c>
      <c r="AC95" s="8">
        <v>14326</v>
      </c>
      <c r="AD95" s="8">
        <v>5304</v>
      </c>
      <c r="AE95" s="93">
        <f t="shared" si="29"/>
        <v>0.37023593466424681</v>
      </c>
      <c r="AF95" s="8">
        <v>66</v>
      </c>
      <c r="AG95" s="8">
        <v>53</v>
      </c>
      <c r="AH95" s="93">
        <f t="shared" si="30"/>
        <v>0.80303030303030298</v>
      </c>
      <c r="AI95" s="8">
        <v>5142</v>
      </c>
      <c r="AJ95" s="8">
        <v>1470</v>
      </c>
      <c r="AK95" s="93">
        <f t="shared" si="31"/>
        <v>0.28588098016336055</v>
      </c>
      <c r="AL95" s="8">
        <v>0</v>
      </c>
      <c r="AM95" s="8">
        <v>11</v>
      </c>
      <c r="AN95" s="93" t="str">
        <f t="shared" si="32"/>
        <v>N/A</v>
      </c>
      <c r="AO95" s="8">
        <v>383</v>
      </c>
      <c r="AP95" s="8">
        <v>99</v>
      </c>
      <c r="AQ95" s="93">
        <f t="shared" si="33"/>
        <v>0.25848563968668409</v>
      </c>
      <c r="AR95" s="8">
        <v>0</v>
      </c>
      <c r="AS95" s="8">
        <v>4</v>
      </c>
      <c r="AT95" s="93" t="str">
        <f t="shared" si="34"/>
        <v>N/A</v>
      </c>
      <c r="AU95" s="8">
        <v>0</v>
      </c>
      <c r="AV95" s="8">
        <v>0</v>
      </c>
      <c r="AW95" s="93" t="str">
        <f t="shared" si="35"/>
        <v>N/A</v>
      </c>
      <c r="AX95" s="8">
        <v>26</v>
      </c>
      <c r="AY95" s="8">
        <v>14</v>
      </c>
      <c r="AZ95" s="93">
        <f t="shared" si="36"/>
        <v>0.53846153846153844</v>
      </c>
      <c r="BA95" s="8">
        <v>690</v>
      </c>
      <c r="BB95" s="8">
        <v>59</v>
      </c>
      <c r="BC95" s="93">
        <f t="shared" si="37"/>
        <v>8.5507246376811591E-2</v>
      </c>
      <c r="BD95" s="8">
        <v>1795</v>
      </c>
      <c r="BE95" s="8">
        <v>211</v>
      </c>
      <c r="BF95" s="93">
        <f t="shared" si="38"/>
        <v>0.11754874651810585</v>
      </c>
      <c r="BG95" s="8">
        <v>0</v>
      </c>
      <c r="BH95" s="8">
        <v>0</v>
      </c>
      <c r="BI95" s="93" t="str">
        <f t="shared" si="39"/>
        <v>N/A</v>
      </c>
      <c r="BJ95" s="25">
        <v>40</v>
      </c>
      <c r="BK95" s="25">
        <v>38</v>
      </c>
      <c r="BL95" s="93">
        <f t="shared" si="40"/>
        <v>0.95</v>
      </c>
      <c r="BM95" s="25">
        <v>16</v>
      </c>
      <c r="BN95" s="25">
        <v>16</v>
      </c>
      <c r="BO95" s="93">
        <f t="shared" si="41"/>
        <v>1</v>
      </c>
    </row>
    <row r="96" spans="1:67" s="23" customFormat="1" ht="15" customHeight="1" x14ac:dyDescent="0.55000000000000004">
      <c r="A96" s="19">
        <v>66</v>
      </c>
      <c r="B96" s="20" t="s">
        <v>522</v>
      </c>
      <c r="C96" s="21">
        <v>9223</v>
      </c>
      <c r="D96" s="20" t="s">
        <v>640</v>
      </c>
      <c r="E96" s="8">
        <v>3180</v>
      </c>
      <c r="F96" s="8">
        <v>7106</v>
      </c>
      <c r="G96" s="93">
        <f t="shared" si="21"/>
        <v>2.2345911949685533</v>
      </c>
      <c r="H96" s="8">
        <v>474</v>
      </c>
      <c r="I96" s="8">
        <v>465</v>
      </c>
      <c r="J96" s="93">
        <f t="shared" si="22"/>
        <v>0.98101265822784811</v>
      </c>
      <c r="K96" s="8">
        <v>3654</v>
      </c>
      <c r="L96" s="8">
        <v>7571</v>
      </c>
      <c r="M96" s="93">
        <f t="shared" si="23"/>
        <v>2.071975916803503</v>
      </c>
      <c r="N96" s="8">
        <v>23458</v>
      </c>
      <c r="O96" s="8">
        <v>12793</v>
      </c>
      <c r="P96" s="93">
        <f t="shared" si="24"/>
        <v>0.54535766049961631</v>
      </c>
      <c r="Q96" s="8">
        <v>27112</v>
      </c>
      <c r="R96" s="8">
        <v>20364</v>
      </c>
      <c r="S96" s="93">
        <f t="shared" si="25"/>
        <v>0.75110652109766896</v>
      </c>
      <c r="T96" s="8">
        <v>435</v>
      </c>
      <c r="U96" s="8">
        <v>148</v>
      </c>
      <c r="V96" s="93">
        <f t="shared" si="26"/>
        <v>0.34022988505747126</v>
      </c>
      <c r="W96" s="8">
        <v>210</v>
      </c>
      <c r="X96" s="8">
        <v>131</v>
      </c>
      <c r="Y96" s="93">
        <f t="shared" si="27"/>
        <v>0.62380952380952381</v>
      </c>
      <c r="Z96" s="8">
        <v>275</v>
      </c>
      <c r="AA96" s="8">
        <v>631</v>
      </c>
      <c r="AB96" s="93">
        <f t="shared" si="28"/>
        <v>2.2945454545454544</v>
      </c>
      <c r="AC96" s="8">
        <v>14327</v>
      </c>
      <c r="AD96" s="8">
        <v>7720</v>
      </c>
      <c r="AE96" s="93">
        <f t="shared" si="29"/>
        <v>0.53884274446848612</v>
      </c>
      <c r="AF96" s="8">
        <v>66</v>
      </c>
      <c r="AG96" s="8">
        <v>63</v>
      </c>
      <c r="AH96" s="93">
        <f t="shared" si="30"/>
        <v>0.95454545454545459</v>
      </c>
      <c r="AI96" s="8">
        <v>5142</v>
      </c>
      <c r="AJ96" s="8">
        <v>3245</v>
      </c>
      <c r="AK96" s="93">
        <f t="shared" si="31"/>
        <v>0.63107740178918703</v>
      </c>
      <c r="AL96" s="8">
        <v>0</v>
      </c>
      <c r="AM96" s="8">
        <v>36</v>
      </c>
      <c r="AN96" s="93" t="str">
        <f t="shared" si="32"/>
        <v>N/A</v>
      </c>
      <c r="AO96" s="8">
        <v>383</v>
      </c>
      <c r="AP96" s="8">
        <v>88</v>
      </c>
      <c r="AQ96" s="93">
        <f t="shared" si="33"/>
        <v>0.2297650130548303</v>
      </c>
      <c r="AR96" s="8">
        <v>0</v>
      </c>
      <c r="AS96" s="8">
        <v>5</v>
      </c>
      <c r="AT96" s="93" t="str">
        <f t="shared" si="34"/>
        <v>N/A</v>
      </c>
      <c r="AU96" s="8">
        <v>0</v>
      </c>
      <c r="AV96" s="8">
        <v>2</v>
      </c>
      <c r="AW96" s="93" t="str">
        <f t="shared" si="35"/>
        <v>N/A</v>
      </c>
      <c r="AX96" s="8">
        <v>22</v>
      </c>
      <c r="AY96" s="8">
        <v>6</v>
      </c>
      <c r="AZ96" s="93">
        <f t="shared" si="36"/>
        <v>0.27272727272727271</v>
      </c>
      <c r="BA96" s="8">
        <v>246</v>
      </c>
      <c r="BB96" s="8">
        <v>200</v>
      </c>
      <c r="BC96" s="93">
        <f t="shared" si="37"/>
        <v>0.81300813008130079</v>
      </c>
      <c r="BD96" s="8">
        <v>2352</v>
      </c>
      <c r="BE96" s="8">
        <v>473</v>
      </c>
      <c r="BF96" s="93">
        <f t="shared" si="38"/>
        <v>0.20110544217687074</v>
      </c>
      <c r="BG96" s="8">
        <v>0</v>
      </c>
      <c r="BH96" s="8">
        <v>1</v>
      </c>
      <c r="BI96" s="93" t="str">
        <f t="shared" si="39"/>
        <v>N/A</v>
      </c>
      <c r="BJ96" s="26">
        <v>17</v>
      </c>
      <c r="BK96" s="25">
        <v>17</v>
      </c>
      <c r="BL96" s="93">
        <f t="shared" si="40"/>
        <v>1</v>
      </c>
      <c r="BM96" s="26">
        <v>13</v>
      </c>
      <c r="BN96" s="25">
        <v>13</v>
      </c>
      <c r="BO96" s="93">
        <f t="shared" si="41"/>
        <v>1</v>
      </c>
    </row>
    <row r="97" spans="1:67" s="1" customFormat="1" ht="15" customHeight="1" x14ac:dyDescent="0.55000000000000004">
      <c r="A97" s="16">
        <v>66</v>
      </c>
      <c r="B97" s="17" t="s">
        <v>522</v>
      </c>
      <c r="C97" s="18">
        <v>9308</v>
      </c>
      <c r="D97" s="17" t="s">
        <v>578</v>
      </c>
      <c r="E97" s="8">
        <v>3121</v>
      </c>
      <c r="F97" s="8">
        <v>7769</v>
      </c>
      <c r="G97" s="93">
        <f t="shared" si="21"/>
        <v>2.4892662608138418</v>
      </c>
      <c r="H97" s="8">
        <v>473</v>
      </c>
      <c r="I97" s="8">
        <v>416</v>
      </c>
      <c r="J97" s="93">
        <f t="shared" si="22"/>
        <v>0.87949260042283295</v>
      </c>
      <c r="K97" s="8">
        <v>3594</v>
      </c>
      <c r="L97" s="8">
        <v>8185</v>
      </c>
      <c r="M97" s="93">
        <f t="shared" si="23"/>
        <v>2.2774067890929328</v>
      </c>
      <c r="N97" s="8">
        <v>24327</v>
      </c>
      <c r="O97" s="8">
        <v>21438</v>
      </c>
      <c r="P97" s="93">
        <f t="shared" si="24"/>
        <v>0.88124306326304103</v>
      </c>
      <c r="Q97" s="8">
        <v>27921</v>
      </c>
      <c r="R97" s="8">
        <v>29623</v>
      </c>
      <c r="S97" s="93">
        <f t="shared" si="25"/>
        <v>1.0609577020880341</v>
      </c>
      <c r="T97" s="8">
        <v>569</v>
      </c>
      <c r="U97" s="8">
        <v>174</v>
      </c>
      <c r="V97" s="93">
        <f t="shared" si="26"/>
        <v>0.30579964850615116</v>
      </c>
      <c r="W97" s="8">
        <v>340</v>
      </c>
      <c r="X97" s="8">
        <v>175</v>
      </c>
      <c r="Y97" s="93">
        <f t="shared" si="27"/>
        <v>0.51470588235294112</v>
      </c>
      <c r="Z97" s="8">
        <v>114</v>
      </c>
      <c r="AA97" s="8">
        <v>263</v>
      </c>
      <c r="AB97" s="93">
        <f t="shared" si="28"/>
        <v>2.307017543859649</v>
      </c>
      <c r="AC97" s="8">
        <v>14760</v>
      </c>
      <c r="AD97" s="8">
        <v>12936</v>
      </c>
      <c r="AE97" s="93">
        <f t="shared" si="29"/>
        <v>0.87642276422764231</v>
      </c>
      <c r="AF97" s="8">
        <v>82</v>
      </c>
      <c r="AG97" s="8">
        <v>118</v>
      </c>
      <c r="AH97" s="93">
        <f t="shared" si="30"/>
        <v>1.4390243902439024</v>
      </c>
      <c r="AI97" s="8">
        <v>5304</v>
      </c>
      <c r="AJ97" s="8">
        <v>4279</v>
      </c>
      <c r="AK97" s="93">
        <f t="shared" si="31"/>
        <v>0.80674962292609353</v>
      </c>
      <c r="AL97" s="8">
        <v>0</v>
      </c>
      <c r="AM97" s="8">
        <v>30</v>
      </c>
      <c r="AN97" s="93" t="str">
        <f t="shared" si="32"/>
        <v>N/A</v>
      </c>
      <c r="AO97" s="8">
        <v>511</v>
      </c>
      <c r="AP97" s="8">
        <v>136</v>
      </c>
      <c r="AQ97" s="93">
        <f t="shared" si="33"/>
        <v>0.26614481409001955</v>
      </c>
      <c r="AR97" s="8">
        <v>0</v>
      </c>
      <c r="AS97" s="8">
        <v>5</v>
      </c>
      <c r="AT97" s="93" t="str">
        <f t="shared" si="34"/>
        <v>N/A</v>
      </c>
      <c r="AU97" s="8">
        <v>0</v>
      </c>
      <c r="AV97" s="8">
        <v>2</v>
      </c>
      <c r="AW97" s="93" t="str">
        <f t="shared" si="35"/>
        <v>N/A</v>
      </c>
      <c r="AX97" s="8">
        <v>23</v>
      </c>
      <c r="AY97" s="8">
        <v>11</v>
      </c>
      <c r="AZ97" s="93">
        <f t="shared" si="36"/>
        <v>0.47826086956521741</v>
      </c>
      <c r="BA97" s="8">
        <v>828</v>
      </c>
      <c r="BB97" s="8">
        <v>910</v>
      </c>
      <c r="BC97" s="93">
        <f t="shared" si="37"/>
        <v>1.0990338164251208</v>
      </c>
      <c r="BD97" s="8">
        <v>1796</v>
      </c>
      <c r="BE97" s="8">
        <v>2073</v>
      </c>
      <c r="BF97" s="93">
        <f t="shared" si="38"/>
        <v>1.1542316258351892</v>
      </c>
      <c r="BG97" s="8">
        <v>0</v>
      </c>
      <c r="BH97" s="8">
        <v>0</v>
      </c>
      <c r="BI97" s="93" t="str">
        <f t="shared" si="39"/>
        <v>N/A</v>
      </c>
      <c r="BJ97" s="25">
        <v>17</v>
      </c>
      <c r="BK97" s="25">
        <v>18</v>
      </c>
      <c r="BL97" s="93">
        <f t="shared" si="40"/>
        <v>1.0588235294117647</v>
      </c>
      <c r="BM97" s="25">
        <v>12</v>
      </c>
      <c r="BN97" s="25">
        <v>12</v>
      </c>
      <c r="BO97" s="93">
        <f t="shared" si="41"/>
        <v>1</v>
      </c>
    </row>
    <row r="98" spans="1:67" s="1" customFormat="1" ht="15" customHeight="1" x14ac:dyDescent="0.55000000000000004">
      <c r="A98" s="16">
        <v>68</v>
      </c>
      <c r="B98" s="17" t="s">
        <v>523</v>
      </c>
      <c r="C98" s="18">
        <v>9122</v>
      </c>
      <c r="D98" s="17" t="s">
        <v>639</v>
      </c>
      <c r="E98" s="8">
        <v>4236</v>
      </c>
      <c r="F98" s="8">
        <v>7134</v>
      </c>
      <c r="G98" s="93">
        <f t="shared" si="21"/>
        <v>1.6841359773371105</v>
      </c>
      <c r="H98" s="8">
        <v>285</v>
      </c>
      <c r="I98" s="8">
        <v>343</v>
      </c>
      <c r="J98" s="93">
        <f t="shared" si="22"/>
        <v>1.2035087719298245</v>
      </c>
      <c r="K98" s="8">
        <v>4521</v>
      </c>
      <c r="L98" s="8">
        <v>7477</v>
      </c>
      <c r="M98" s="93">
        <f t="shared" si="23"/>
        <v>1.6538376465383764</v>
      </c>
      <c r="N98" s="8">
        <v>8069</v>
      </c>
      <c r="O98" s="8">
        <v>10041</v>
      </c>
      <c r="P98" s="93">
        <f t="shared" si="24"/>
        <v>1.2443921179824018</v>
      </c>
      <c r="Q98" s="8">
        <v>12590</v>
      </c>
      <c r="R98" s="8">
        <v>17518</v>
      </c>
      <c r="S98" s="93">
        <f t="shared" si="25"/>
        <v>1.3914217633042096</v>
      </c>
      <c r="T98" s="8">
        <v>391</v>
      </c>
      <c r="U98" s="8">
        <v>470</v>
      </c>
      <c r="V98" s="93">
        <f t="shared" si="26"/>
        <v>1.2020460358056266</v>
      </c>
      <c r="W98" s="8">
        <v>53</v>
      </c>
      <c r="X98" s="8">
        <v>61</v>
      </c>
      <c r="Y98" s="93">
        <f t="shared" si="27"/>
        <v>1.1509433962264151</v>
      </c>
      <c r="Z98" s="8">
        <v>120</v>
      </c>
      <c r="AA98" s="8">
        <v>284</v>
      </c>
      <c r="AB98" s="93">
        <f t="shared" si="28"/>
        <v>2.3666666666666667</v>
      </c>
      <c r="AC98" s="8">
        <v>4698</v>
      </c>
      <c r="AD98" s="8">
        <v>6056</v>
      </c>
      <c r="AE98" s="93">
        <f t="shared" si="29"/>
        <v>1.2890591741166453</v>
      </c>
      <c r="AF98" s="8">
        <v>30</v>
      </c>
      <c r="AG98" s="8">
        <v>87</v>
      </c>
      <c r="AH98" s="93">
        <f t="shared" si="30"/>
        <v>2.9</v>
      </c>
      <c r="AI98" s="8">
        <v>2149</v>
      </c>
      <c r="AJ98" s="8">
        <v>2094</v>
      </c>
      <c r="AK98" s="93">
        <f t="shared" si="31"/>
        <v>0.97440670079106562</v>
      </c>
      <c r="AL98" s="8">
        <v>0</v>
      </c>
      <c r="AM98" s="8">
        <v>23</v>
      </c>
      <c r="AN98" s="93" t="str">
        <f t="shared" si="32"/>
        <v>N/A</v>
      </c>
      <c r="AO98" s="8">
        <v>111</v>
      </c>
      <c r="AP98" s="8">
        <v>114</v>
      </c>
      <c r="AQ98" s="93">
        <f t="shared" si="33"/>
        <v>1.027027027027027</v>
      </c>
      <c r="AR98" s="8">
        <v>0</v>
      </c>
      <c r="AS98" s="8">
        <v>7</v>
      </c>
      <c r="AT98" s="93" t="str">
        <f t="shared" si="34"/>
        <v>N/A</v>
      </c>
      <c r="AU98" s="8">
        <v>0</v>
      </c>
      <c r="AV98" s="8">
        <v>2</v>
      </c>
      <c r="AW98" s="93" t="str">
        <f t="shared" si="35"/>
        <v>N/A</v>
      </c>
      <c r="AX98" s="8">
        <v>17</v>
      </c>
      <c r="AY98" s="8">
        <v>35</v>
      </c>
      <c r="AZ98" s="93">
        <f t="shared" si="36"/>
        <v>2.0588235294117645</v>
      </c>
      <c r="BA98" s="8">
        <v>200</v>
      </c>
      <c r="BB98" s="8">
        <v>339</v>
      </c>
      <c r="BC98" s="93">
        <f t="shared" si="37"/>
        <v>1.6950000000000001</v>
      </c>
      <c r="BD98" s="8">
        <v>300</v>
      </c>
      <c r="BE98" s="8">
        <v>273</v>
      </c>
      <c r="BF98" s="93">
        <f t="shared" si="38"/>
        <v>0.91</v>
      </c>
      <c r="BG98" s="8">
        <v>0</v>
      </c>
      <c r="BH98" s="8">
        <v>0</v>
      </c>
      <c r="BI98" s="93" t="str">
        <f t="shared" si="39"/>
        <v>N/A</v>
      </c>
      <c r="BJ98" s="25">
        <v>29</v>
      </c>
      <c r="BK98" s="25">
        <v>28</v>
      </c>
      <c r="BL98" s="93">
        <f t="shared" si="40"/>
        <v>0.96551724137931039</v>
      </c>
      <c r="BM98" s="25">
        <v>13</v>
      </c>
      <c r="BN98" s="25">
        <v>13</v>
      </c>
      <c r="BO98" s="93">
        <f t="shared" si="41"/>
        <v>1</v>
      </c>
    </row>
    <row r="99" spans="1:67" s="1" customFormat="1" ht="15" customHeight="1" x14ac:dyDescent="0.55000000000000004">
      <c r="A99" s="16">
        <v>68</v>
      </c>
      <c r="B99" s="17" t="s">
        <v>523</v>
      </c>
      <c r="C99" s="18">
        <v>9224</v>
      </c>
      <c r="D99" s="17" t="s">
        <v>641</v>
      </c>
      <c r="E99" s="8">
        <v>2736</v>
      </c>
      <c r="F99" s="8">
        <v>4667</v>
      </c>
      <c r="G99" s="93">
        <f t="shared" si="21"/>
        <v>1.7057748538011697</v>
      </c>
      <c r="H99" s="8">
        <v>285</v>
      </c>
      <c r="I99" s="8">
        <v>177</v>
      </c>
      <c r="J99" s="93">
        <f t="shared" si="22"/>
        <v>0.62105263157894741</v>
      </c>
      <c r="K99" s="8">
        <v>3021</v>
      </c>
      <c r="L99" s="8">
        <v>4844</v>
      </c>
      <c r="M99" s="93">
        <f t="shared" si="23"/>
        <v>1.6034425686858655</v>
      </c>
      <c r="N99" s="8">
        <v>12394</v>
      </c>
      <c r="O99" s="8">
        <v>7466</v>
      </c>
      <c r="P99" s="93">
        <f t="shared" si="24"/>
        <v>0.60238825238018401</v>
      </c>
      <c r="Q99" s="8">
        <v>15415</v>
      </c>
      <c r="R99" s="8">
        <v>12310</v>
      </c>
      <c r="S99" s="93">
        <f t="shared" si="25"/>
        <v>0.79857281868310093</v>
      </c>
      <c r="T99" s="8">
        <v>241</v>
      </c>
      <c r="U99" s="8">
        <v>316</v>
      </c>
      <c r="V99" s="93">
        <f t="shared" si="26"/>
        <v>1.3112033195020747</v>
      </c>
      <c r="W99" s="8">
        <v>57</v>
      </c>
      <c r="X99" s="8">
        <v>45</v>
      </c>
      <c r="Y99" s="93">
        <f t="shared" si="27"/>
        <v>0.78947368421052633</v>
      </c>
      <c r="Z99" s="8">
        <v>279</v>
      </c>
      <c r="AA99" s="8">
        <v>488</v>
      </c>
      <c r="AB99" s="93">
        <f t="shared" si="28"/>
        <v>1.7491039426523298</v>
      </c>
      <c r="AC99" s="8">
        <v>8721</v>
      </c>
      <c r="AD99" s="8">
        <v>4604</v>
      </c>
      <c r="AE99" s="93">
        <f t="shared" si="29"/>
        <v>0.52792110996445363</v>
      </c>
      <c r="AF99" s="8">
        <v>60</v>
      </c>
      <c r="AG99" s="8">
        <v>110</v>
      </c>
      <c r="AH99" s="93">
        <f t="shared" si="30"/>
        <v>1.8333333333333333</v>
      </c>
      <c r="AI99" s="8">
        <v>1958</v>
      </c>
      <c r="AJ99" s="8">
        <v>1380</v>
      </c>
      <c r="AK99" s="93">
        <f t="shared" si="31"/>
        <v>0.70480081716036769</v>
      </c>
      <c r="AL99" s="8">
        <v>0</v>
      </c>
      <c r="AM99" s="8">
        <v>32</v>
      </c>
      <c r="AN99" s="93" t="str">
        <f t="shared" si="32"/>
        <v>N/A</v>
      </c>
      <c r="AO99" s="8">
        <v>111</v>
      </c>
      <c r="AP99" s="8">
        <v>52</v>
      </c>
      <c r="AQ99" s="93">
        <f t="shared" si="33"/>
        <v>0.46846846846846846</v>
      </c>
      <c r="AR99" s="8">
        <v>0</v>
      </c>
      <c r="AS99" s="8">
        <v>2</v>
      </c>
      <c r="AT99" s="93" t="str">
        <f t="shared" si="34"/>
        <v>N/A</v>
      </c>
      <c r="AU99" s="8">
        <v>0</v>
      </c>
      <c r="AV99" s="8">
        <v>1</v>
      </c>
      <c r="AW99" s="93" t="str">
        <f t="shared" si="35"/>
        <v>N/A</v>
      </c>
      <c r="AX99" s="8">
        <v>17</v>
      </c>
      <c r="AY99" s="8">
        <v>5</v>
      </c>
      <c r="AZ99" s="93">
        <f t="shared" si="36"/>
        <v>0.29411764705882354</v>
      </c>
      <c r="BA99" s="8">
        <v>248</v>
      </c>
      <c r="BB99" s="8">
        <v>70</v>
      </c>
      <c r="BC99" s="93">
        <f t="shared" si="37"/>
        <v>0.28225806451612906</v>
      </c>
      <c r="BD99" s="8">
        <v>675</v>
      </c>
      <c r="BE99" s="8">
        <v>272</v>
      </c>
      <c r="BF99" s="93">
        <f t="shared" si="38"/>
        <v>0.40296296296296297</v>
      </c>
      <c r="BG99" s="8">
        <v>27</v>
      </c>
      <c r="BH99" s="8">
        <v>0</v>
      </c>
      <c r="BI99" s="93">
        <f t="shared" si="39"/>
        <v>0</v>
      </c>
      <c r="BJ99" s="25">
        <v>18</v>
      </c>
      <c r="BK99" s="25">
        <v>18</v>
      </c>
      <c r="BL99" s="93">
        <f t="shared" si="40"/>
        <v>1</v>
      </c>
      <c r="BM99" s="25">
        <v>14</v>
      </c>
      <c r="BN99" s="25">
        <v>14</v>
      </c>
      <c r="BO99" s="93">
        <f t="shared" si="41"/>
        <v>1</v>
      </c>
    </row>
    <row r="100" spans="1:67" s="1" customFormat="1" ht="15" customHeight="1" x14ac:dyDescent="0.55000000000000004">
      <c r="A100" s="16">
        <v>68</v>
      </c>
      <c r="B100" s="17" t="s">
        <v>523</v>
      </c>
      <c r="C100" s="18">
        <v>9225</v>
      </c>
      <c r="D100" s="17" t="s">
        <v>642</v>
      </c>
      <c r="E100" s="8">
        <v>3846</v>
      </c>
      <c r="F100" s="8">
        <v>6397</v>
      </c>
      <c r="G100" s="93">
        <f t="shared" si="21"/>
        <v>1.6632865314612584</v>
      </c>
      <c r="H100" s="8">
        <v>285</v>
      </c>
      <c r="I100" s="8">
        <v>357</v>
      </c>
      <c r="J100" s="93">
        <f t="shared" si="22"/>
        <v>1.2526315789473683</v>
      </c>
      <c r="K100" s="8">
        <v>4131</v>
      </c>
      <c r="L100" s="8">
        <v>6754</v>
      </c>
      <c r="M100" s="93">
        <f t="shared" si="23"/>
        <v>1.6349552166545631</v>
      </c>
      <c r="N100" s="8">
        <v>8339</v>
      </c>
      <c r="O100" s="8">
        <v>8110</v>
      </c>
      <c r="P100" s="93">
        <f t="shared" si="24"/>
        <v>0.97253867370188274</v>
      </c>
      <c r="Q100" s="8">
        <v>12470</v>
      </c>
      <c r="R100" s="8">
        <v>14864</v>
      </c>
      <c r="S100" s="93">
        <f t="shared" si="25"/>
        <v>1.191980753809142</v>
      </c>
      <c r="T100" s="8">
        <v>308</v>
      </c>
      <c r="U100" s="8">
        <v>208</v>
      </c>
      <c r="V100" s="93">
        <f t="shared" si="26"/>
        <v>0.67532467532467533</v>
      </c>
      <c r="W100" s="8">
        <v>31</v>
      </c>
      <c r="X100" s="8">
        <v>85</v>
      </c>
      <c r="Y100" s="93">
        <f t="shared" si="27"/>
        <v>2.7419354838709675</v>
      </c>
      <c r="Z100" s="8">
        <v>314</v>
      </c>
      <c r="AA100" s="8">
        <v>600</v>
      </c>
      <c r="AB100" s="93">
        <f t="shared" si="28"/>
        <v>1.910828025477707</v>
      </c>
      <c r="AC100" s="8">
        <v>3298</v>
      </c>
      <c r="AD100" s="8">
        <v>2890</v>
      </c>
      <c r="AE100" s="93">
        <f t="shared" si="29"/>
        <v>0.87628865979381443</v>
      </c>
      <c r="AF100" s="8">
        <v>60</v>
      </c>
      <c r="AG100" s="8">
        <v>169</v>
      </c>
      <c r="AH100" s="93">
        <f t="shared" si="30"/>
        <v>2.8166666666666669</v>
      </c>
      <c r="AI100" s="8">
        <v>2629</v>
      </c>
      <c r="AJ100" s="8">
        <v>2586</v>
      </c>
      <c r="AK100" s="93">
        <f t="shared" si="31"/>
        <v>0.98364397109166979</v>
      </c>
      <c r="AL100" s="8">
        <v>0</v>
      </c>
      <c r="AM100" s="8">
        <v>27</v>
      </c>
      <c r="AN100" s="93" t="str">
        <f t="shared" si="32"/>
        <v>N/A</v>
      </c>
      <c r="AO100" s="8">
        <v>119</v>
      </c>
      <c r="AP100" s="8">
        <v>175</v>
      </c>
      <c r="AQ100" s="93">
        <f t="shared" si="33"/>
        <v>1.4705882352941178</v>
      </c>
      <c r="AR100" s="8">
        <v>0</v>
      </c>
      <c r="AS100" s="8">
        <v>9</v>
      </c>
      <c r="AT100" s="93" t="str">
        <f t="shared" si="34"/>
        <v>N/A</v>
      </c>
      <c r="AU100" s="8">
        <v>0</v>
      </c>
      <c r="AV100" s="8">
        <v>13</v>
      </c>
      <c r="AW100" s="93" t="str">
        <f t="shared" si="35"/>
        <v>N/A</v>
      </c>
      <c r="AX100" s="8">
        <v>27</v>
      </c>
      <c r="AY100" s="8">
        <v>12</v>
      </c>
      <c r="AZ100" s="93">
        <f t="shared" si="36"/>
        <v>0.44444444444444442</v>
      </c>
      <c r="BA100" s="8">
        <v>568</v>
      </c>
      <c r="BB100" s="8">
        <v>630</v>
      </c>
      <c r="BC100" s="93">
        <f t="shared" si="37"/>
        <v>1.1091549295774648</v>
      </c>
      <c r="BD100" s="8">
        <v>985</v>
      </c>
      <c r="BE100" s="8">
        <v>383</v>
      </c>
      <c r="BF100" s="93">
        <f t="shared" si="38"/>
        <v>0.38883248730964465</v>
      </c>
      <c r="BG100" s="8">
        <v>0</v>
      </c>
      <c r="BH100" s="8">
        <v>0</v>
      </c>
      <c r="BI100" s="93" t="str">
        <f t="shared" si="39"/>
        <v>N/A</v>
      </c>
      <c r="BJ100" s="25">
        <v>34</v>
      </c>
      <c r="BK100" s="25">
        <v>33</v>
      </c>
      <c r="BL100" s="93">
        <f t="shared" si="40"/>
        <v>0.97058823529411764</v>
      </c>
      <c r="BM100" s="25">
        <v>16</v>
      </c>
      <c r="BN100" s="25">
        <v>16</v>
      </c>
      <c r="BO100" s="93">
        <f t="shared" si="41"/>
        <v>1</v>
      </c>
    </row>
    <row r="101" spans="1:67" s="1" customFormat="1" ht="15" customHeight="1" x14ac:dyDescent="0.55000000000000004">
      <c r="A101" s="16">
        <v>68</v>
      </c>
      <c r="B101" s="17" t="s">
        <v>523</v>
      </c>
      <c r="C101" s="18">
        <v>9309</v>
      </c>
      <c r="D101" s="17" t="s">
        <v>643</v>
      </c>
      <c r="E101" s="8">
        <v>5506</v>
      </c>
      <c r="F101" s="8">
        <v>7663</v>
      </c>
      <c r="G101" s="93">
        <f t="shared" si="21"/>
        <v>1.391754449691246</v>
      </c>
      <c r="H101" s="8">
        <v>285</v>
      </c>
      <c r="I101" s="8">
        <v>386</v>
      </c>
      <c r="J101" s="93">
        <f t="shared" si="22"/>
        <v>1.3543859649122807</v>
      </c>
      <c r="K101" s="8">
        <v>5791</v>
      </c>
      <c r="L101" s="8">
        <v>8049</v>
      </c>
      <c r="M101" s="93">
        <f t="shared" si="23"/>
        <v>1.3899153859437057</v>
      </c>
      <c r="N101" s="8">
        <v>14754</v>
      </c>
      <c r="O101" s="8">
        <v>13044</v>
      </c>
      <c r="P101" s="93">
        <f t="shared" si="24"/>
        <v>0.88409922732818214</v>
      </c>
      <c r="Q101" s="8">
        <v>20545</v>
      </c>
      <c r="R101" s="8">
        <v>21093</v>
      </c>
      <c r="S101" s="93">
        <f t="shared" si="25"/>
        <v>1.026673156485763</v>
      </c>
      <c r="T101" s="8">
        <v>606</v>
      </c>
      <c r="U101" s="8">
        <v>384</v>
      </c>
      <c r="V101" s="93">
        <f t="shared" si="26"/>
        <v>0.63366336633663367</v>
      </c>
      <c r="W101" s="8">
        <v>118</v>
      </c>
      <c r="X101" s="8">
        <v>73</v>
      </c>
      <c r="Y101" s="93">
        <f t="shared" si="27"/>
        <v>0.61864406779661019</v>
      </c>
      <c r="Z101" s="8">
        <v>450</v>
      </c>
      <c r="AA101" s="8">
        <v>865</v>
      </c>
      <c r="AB101" s="93">
        <f t="shared" si="28"/>
        <v>1.9222222222222223</v>
      </c>
      <c r="AC101" s="8">
        <v>6090</v>
      </c>
      <c r="AD101" s="8">
        <v>5323</v>
      </c>
      <c r="AE101" s="93">
        <f t="shared" si="29"/>
        <v>0.87405582922824299</v>
      </c>
      <c r="AF101" s="8">
        <v>49</v>
      </c>
      <c r="AG101" s="8">
        <v>40</v>
      </c>
      <c r="AH101" s="93">
        <f t="shared" si="30"/>
        <v>0.81632653061224492</v>
      </c>
      <c r="AI101" s="8">
        <v>4506</v>
      </c>
      <c r="AJ101" s="8">
        <v>4216</v>
      </c>
      <c r="AK101" s="93">
        <f t="shared" si="31"/>
        <v>0.93564136706613399</v>
      </c>
      <c r="AL101" s="8">
        <v>0</v>
      </c>
      <c r="AM101" s="8">
        <v>22</v>
      </c>
      <c r="AN101" s="93" t="str">
        <f t="shared" si="32"/>
        <v>N/A</v>
      </c>
      <c r="AO101" s="8">
        <v>153</v>
      </c>
      <c r="AP101" s="8">
        <v>116</v>
      </c>
      <c r="AQ101" s="93">
        <f t="shared" si="33"/>
        <v>0.75816993464052285</v>
      </c>
      <c r="AR101" s="8">
        <v>0</v>
      </c>
      <c r="AS101" s="8">
        <v>9</v>
      </c>
      <c r="AT101" s="93" t="str">
        <f t="shared" si="34"/>
        <v>N/A</v>
      </c>
      <c r="AU101" s="8">
        <v>0</v>
      </c>
      <c r="AV101" s="8">
        <v>3</v>
      </c>
      <c r="AW101" s="93" t="str">
        <f t="shared" si="35"/>
        <v>N/A</v>
      </c>
      <c r="AX101" s="8">
        <v>18</v>
      </c>
      <c r="AY101" s="8">
        <v>2</v>
      </c>
      <c r="AZ101" s="93">
        <f t="shared" si="36"/>
        <v>0.1111111111111111</v>
      </c>
      <c r="BA101" s="8">
        <v>1000</v>
      </c>
      <c r="BB101" s="8">
        <v>1509</v>
      </c>
      <c r="BC101" s="93">
        <f t="shared" si="37"/>
        <v>1.5089999999999999</v>
      </c>
      <c r="BD101" s="8">
        <v>1764</v>
      </c>
      <c r="BE101" s="8">
        <v>378</v>
      </c>
      <c r="BF101" s="93">
        <f t="shared" si="38"/>
        <v>0.21428571428571427</v>
      </c>
      <c r="BG101" s="8">
        <v>0</v>
      </c>
      <c r="BH101" s="8">
        <v>0</v>
      </c>
      <c r="BI101" s="93" t="str">
        <f t="shared" si="39"/>
        <v>N/A</v>
      </c>
      <c r="BJ101" s="25">
        <v>45</v>
      </c>
      <c r="BK101" s="25">
        <v>43</v>
      </c>
      <c r="BL101" s="93">
        <f t="shared" si="40"/>
        <v>0.9555555555555556</v>
      </c>
      <c r="BM101" s="25">
        <v>17</v>
      </c>
      <c r="BN101" s="25">
        <v>17</v>
      </c>
      <c r="BO101" s="93">
        <f t="shared" si="41"/>
        <v>1</v>
      </c>
    </row>
    <row r="102" spans="1:67" s="1" customFormat="1" ht="15" customHeight="1" x14ac:dyDescent="0.55000000000000004">
      <c r="A102" s="16">
        <v>68</v>
      </c>
      <c r="B102" s="17" t="s">
        <v>523</v>
      </c>
      <c r="C102" s="18">
        <v>9540</v>
      </c>
      <c r="D102" s="17" t="s">
        <v>644</v>
      </c>
      <c r="E102" s="8">
        <v>8947</v>
      </c>
      <c r="F102" s="8">
        <v>10987</v>
      </c>
      <c r="G102" s="93">
        <f t="shared" si="21"/>
        <v>1.2280093886218844</v>
      </c>
      <c r="H102" s="8">
        <v>676</v>
      </c>
      <c r="I102" s="8">
        <v>720</v>
      </c>
      <c r="J102" s="93">
        <f t="shared" si="22"/>
        <v>1.0650887573964498</v>
      </c>
      <c r="K102" s="8">
        <v>9623</v>
      </c>
      <c r="L102" s="8">
        <v>11707</v>
      </c>
      <c r="M102" s="93">
        <f t="shared" si="23"/>
        <v>1.2165644809311025</v>
      </c>
      <c r="N102" s="8">
        <v>12157</v>
      </c>
      <c r="O102" s="8">
        <v>12741</v>
      </c>
      <c r="P102" s="93">
        <f t="shared" si="24"/>
        <v>1.0480381673110142</v>
      </c>
      <c r="Q102" s="8">
        <v>21780</v>
      </c>
      <c r="R102" s="8">
        <v>24448</v>
      </c>
      <c r="S102" s="93">
        <f t="shared" si="25"/>
        <v>1.1224977043158861</v>
      </c>
      <c r="T102" s="8">
        <v>42</v>
      </c>
      <c r="U102" s="8">
        <v>78</v>
      </c>
      <c r="V102" s="93">
        <f t="shared" si="26"/>
        <v>1.8571428571428572</v>
      </c>
      <c r="W102" s="8">
        <v>6</v>
      </c>
      <c r="X102" s="8">
        <v>24</v>
      </c>
      <c r="Y102" s="93">
        <f t="shared" si="27"/>
        <v>4</v>
      </c>
      <c r="Z102" s="8">
        <v>103</v>
      </c>
      <c r="AA102" s="8">
        <v>64</v>
      </c>
      <c r="AB102" s="93">
        <f t="shared" si="28"/>
        <v>0.62135922330097082</v>
      </c>
      <c r="AC102" s="8">
        <v>6743</v>
      </c>
      <c r="AD102" s="8">
        <v>6350</v>
      </c>
      <c r="AE102" s="93">
        <f t="shared" si="29"/>
        <v>0.94171733649710809</v>
      </c>
      <c r="AF102" s="8">
        <v>13</v>
      </c>
      <c r="AG102" s="8">
        <v>15</v>
      </c>
      <c r="AH102" s="93">
        <f t="shared" si="30"/>
        <v>1.1538461538461537</v>
      </c>
      <c r="AI102" s="8">
        <v>3983</v>
      </c>
      <c r="AJ102" s="8">
        <v>4083</v>
      </c>
      <c r="AK102" s="93">
        <f t="shared" si="31"/>
        <v>1.0251067034898318</v>
      </c>
      <c r="AL102" s="8">
        <v>0</v>
      </c>
      <c r="AM102" s="8">
        <v>31</v>
      </c>
      <c r="AN102" s="93" t="str">
        <f t="shared" si="32"/>
        <v>N/A</v>
      </c>
      <c r="AO102" s="8">
        <v>350</v>
      </c>
      <c r="AP102" s="8">
        <v>414</v>
      </c>
      <c r="AQ102" s="93">
        <f t="shared" si="33"/>
        <v>1.1828571428571428</v>
      </c>
      <c r="AR102" s="8">
        <v>0</v>
      </c>
      <c r="AS102" s="8">
        <v>4</v>
      </c>
      <c r="AT102" s="93" t="str">
        <f t="shared" si="34"/>
        <v>N/A</v>
      </c>
      <c r="AU102" s="8">
        <v>0</v>
      </c>
      <c r="AV102" s="8">
        <v>3</v>
      </c>
      <c r="AW102" s="93" t="str">
        <f t="shared" si="35"/>
        <v>N/A</v>
      </c>
      <c r="AX102" s="8">
        <v>32</v>
      </c>
      <c r="AY102" s="8">
        <v>5</v>
      </c>
      <c r="AZ102" s="93">
        <f t="shared" si="36"/>
        <v>0.15625</v>
      </c>
      <c r="BA102" s="8">
        <v>385</v>
      </c>
      <c r="BB102" s="8">
        <v>412</v>
      </c>
      <c r="BC102" s="93">
        <f t="shared" si="37"/>
        <v>1.07012987012987</v>
      </c>
      <c r="BD102" s="8">
        <v>500</v>
      </c>
      <c r="BE102" s="8">
        <v>1081</v>
      </c>
      <c r="BF102" s="93">
        <f t="shared" si="38"/>
        <v>2.1619999999999999</v>
      </c>
      <c r="BG102" s="8">
        <v>0</v>
      </c>
      <c r="BH102" s="8">
        <v>0</v>
      </c>
      <c r="BI102" s="93" t="str">
        <f t="shared" si="39"/>
        <v>N/A</v>
      </c>
      <c r="BJ102" s="25">
        <v>13</v>
      </c>
      <c r="BK102" s="25">
        <v>13</v>
      </c>
      <c r="BL102" s="93">
        <f t="shared" si="40"/>
        <v>1</v>
      </c>
      <c r="BM102" s="25">
        <v>9</v>
      </c>
      <c r="BN102" s="25">
        <v>8</v>
      </c>
      <c r="BO102" s="93">
        <f t="shared" si="41"/>
        <v>0.88888888888888884</v>
      </c>
    </row>
    <row r="103" spans="1:67" s="1" customFormat="1" ht="15" customHeight="1" x14ac:dyDescent="0.55000000000000004">
      <c r="A103" s="16">
        <v>68</v>
      </c>
      <c r="B103" s="17" t="s">
        <v>523</v>
      </c>
      <c r="C103" s="18">
        <v>9541</v>
      </c>
      <c r="D103" s="17" t="s">
        <v>645</v>
      </c>
      <c r="E103" s="8">
        <v>2034</v>
      </c>
      <c r="F103" s="8">
        <v>4650</v>
      </c>
      <c r="G103" s="93">
        <f t="shared" si="21"/>
        <v>2.2861356932153392</v>
      </c>
      <c r="H103" s="8">
        <v>230</v>
      </c>
      <c r="I103" s="8">
        <v>269</v>
      </c>
      <c r="J103" s="93">
        <f t="shared" si="22"/>
        <v>1.1695652173913043</v>
      </c>
      <c r="K103" s="8">
        <v>2264</v>
      </c>
      <c r="L103" s="8">
        <v>4919</v>
      </c>
      <c r="M103" s="93">
        <f t="shared" si="23"/>
        <v>2.172703180212014</v>
      </c>
      <c r="N103" s="8">
        <v>7143</v>
      </c>
      <c r="O103" s="8">
        <v>10082</v>
      </c>
      <c r="P103" s="93">
        <f t="shared" si="24"/>
        <v>1.4114517709645806</v>
      </c>
      <c r="Q103" s="8">
        <v>9407</v>
      </c>
      <c r="R103" s="8">
        <v>15001</v>
      </c>
      <c r="S103" s="93">
        <f t="shared" si="25"/>
        <v>1.5946635484213882</v>
      </c>
      <c r="T103" s="8">
        <v>236</v>
      </c>
      <c r="U103" s="8">
        <v>211</v>
      </c>
      <c r="V103" s="93">
        <f t="shared" si="26"/>
        <v>0.89406779661016944</v>
      </c>
      <c r="W103" s="8">
        <v>0</v>
      </c>
      <c r="X103" s="8">
        <v>73</v>
      </c>
      <c r="Y103" s="93" t="str">
        <f t="shared" si="27"/>
        <v>N/A</v>
      </c>
      <c r="Z103" s="8">
        <v>330</v>
      </c>
      <c r="AA103" s="8">
        <v>965</v>
      </c>
      <c r="AB103" s="93">
        <f t="shared" si="28"/>
        <v>2.9242424242424243</v>
      </c>
      <c r="AC103" s="8">
        <v>2401</v>
      </c>
      <c r="AD103" s="8">
        <v>2896</v>
      </c>
      <c r="AE103" s="93">
        <f t="shared" si="29"/>
        <v>1.2061640982923783</v>
      </c>
      <c r="AF103" s="8">
        <v>3</v>
      </c>
      <c r="AG103" s="8">
        <v>1</v>
      </c>
      <c r="AH103" s="93">
        <f t="shared" si="30"/>
        <v>0.33333333333333331</v>
      </c>
      <c r="AI103" s="8">
        <v>3034</v>
      </c>
      <c r="AJ103" s="8">
        <v>3943</v>
      </c>
      <c r="AK103" s="93">
        <f t="shared" si="31"/>
        <v>1.2996044825313118</v>
      </c>
      <c r="AL103" s="8">
        <v>0</v>
      </c>
      <c r="AM103" s="8">
        <v>14</v>
      </c>
      <c r="AN103" s="93" t="str">
        <f t="shared" si="32"/>
        <v>N/A</v>
      </c>
      <c r="AO103" s="8">
        <v>119</v>
      </c>
      <c r="AP103" s="8">
        <v>96</v>
      </c>
      <c r="AQ103" s="93">
        <f t="shared" si="33"/>
        <v>0.80672268907563027</v>
      </c>
      <c r="AR103" s="8">
        <v>0</v>
      </c>
      <c r="AS103" s="8">
        <v>5</v>
      </c>
      <c r="AT103" s="93" t="str">
        <f t="shared" si="34"/>
        <v>N/A</v>
      </c>
      <c r="AU103" s="8">
        <v>0</v>
      </c>
      <c r="AV103" s="8">
        <v>1</v>
      </c>
      <c r="AW103" s="93" t="str">
        <f t="shared" si="35"/>
        <v>N/A</v>
      </c>
      <c r="AX103" s="8">
        <v>0</v>
      </c>
      <c r="AY103" s="8">
        <v>8</v>
      </c>
      <c r="AZ103" s="93" t="str">
        <f t="shared" si="36"/>
        <v>N/A</v>
      </c>
      <c r="BA103" s="8">
        <v>620</v>
      </c>
      <c r="BB103" s="8">
        <v>594</v>
      </c>
      <c r="BC103" s="93">
        <f t="shared" si="37"/>
        <v>0.95806451612903221</v>
      </c>
      <c r="BD103" s="8">
        <v>400</v>
      </c>
      <c r="BE103" s="8">
        <v>1241</v>
      </c>
      <c r="BF103" s="93">
        <f t="shared" si="38"/>
        <v>3.1025</v>
      </c>
      <c r="BG103" s="8">
        <v>0</v>
      </c>
      <c r="BH103" s="8">
        <v>0</v>
      </c>
      <c r="BI103" s="93" t="str">
        <f t="shared" si="39"/>
        <v>N/A</v>
      </c>
      <c r="BJ103" s="25">
        <v>13</v>
      </c>
      <c r="BK103" s="25">
        <v>10</v>
      </c>
      <c r="BL103" s="93">
        <f t="shared" si="40"/>
        <v>0.76923076923076927</v>
      </c>
      <c r="BM103" s="25">
        <v>9</v>
      </c>
      <c r="BN103" s="25">
        <v>6</v>
      </c>
      <c r="BO103" s="93">
        <f t="shared" si="41"/>
        <v>0.66666666666666663</v>
      </c>
    </row>
    <row r="104" spans="1:67" s="1" customFormat="1" ht="15" customHeight="1" x14ac:dyDescent="0.55000000000000004">
      <c r="A104" s="16">
        <v>68</v>
      </c>
      <c r="B104" s="17" t="s">
        <v>523</v>
      </c>
      <c r="C104" s="18">
        <v>9545</v>
      </c>
      <c r="D104" s="17" t="s">
        <v>646</v>
      </c>
      <c r="E104" s="8">
        <v>2006</v>
      </c>
      <c r="F104" s="8">
        <v>4944</v>
      </c>
      <c r="G104" s="93">
        <f t="shared" si="21"/>
        <v>2.464606181455633</v>
      </c>
      <c r="H104" s="8">
        <v>300</v>
      </c>
      <c r="I104" s="8">
        <v>493</v>
      </c>
      <c r="J104" s="93">
        <f t="shared" si="22"/>
        <v>1.6433333333333333</v>
      </c>
      <c r="K104" s="8">
        <v>2306</v>
      </c>
      <c r="L104" s="8">
        <v>5437</v>
      </c>
      <c r="M104" s="93">
        <f t="shared" si="23"/>
        <v>2.357762359063313</v>
      </c>
      <c r="N104" s="8">
        <v>4042</v>
      </c>
      <c r="O104" s="8">
        <v>4182</v>
      </c>
      <c r="P104" s="93">
        <f t="shared" si="24"/>
        <v>1.0346363186541316</v>
      </c>
      <c r="Q104" s="8">
        <v>6348</v>
      </c>
      <c r="R104" s="8">
        <v>9619</v>
      </c>
      <c r="S104" s="93">
        <f t="shared" si="25"/>
        <v>1.5152804032766225</v>
      </c>
      <c r="T104" s="8">
        <v>64</v>
      </c>
      <c r="U104" s="8">
        <v>111</v>
      </c>
      <c r="V104" s="93">
        <f t="shared" si="26"/>
        <v>1.734375</v>
      </c>
      <c r="W104" s="8">
        <v>54</v>
      </c>
      <c r="X104" s="8">
        <v>91</v>
      </c>
      <c r="Y104" s="93">
        <f t="shared" si="27"/>
        <v>1.6851851851851851</v>
      </c>
      <c r="Z104" s="8">
        <v>76</v>
      </c>
      <c r="AA104" s="8">
        <v>232</v>
      </c>
      <c r="AB104" s="93">
        <f t="shared" si="28"/>
        <v>3.0526315789473686</v>
      </c>
      <c r="AC104" s="8">
        <v>1044</v>
      </c>
      <c r="AD104" s="8">
        <v>1772</v>
      </c>
      <c r="AE104" s="93">
        <f t="shared" si="29"/>
        <v>1.6973180076628354</v>
      </c>
      <c r="AF104" s="8">
        <v>4</v>
      </c>
      <c r="AG104" s="8">
        <v>13</v>
      </c>
      <c r="AH104" s="93">
        <f t="shared" si="30"/>
        <v>3.25</v>
      </c>
      <c r="AI104" s="8">
        <v>1820</v>
      </c>
      <c r="AJ104" s="8">
        <v>1077</v>
      </c>
      <c r="AK104" s="93">
        <f t="shared" si="31"/>
        <v>0.59175824175824177</v>
      </c>
      <c r="AL104" s="8">
        <v>0</v>
      </c>
      <c r="AM104" s="8">
        <v>11</v>
      </c>
      <c r="AN104" s="93" t="str">
        <f t="shared" si="32"/>
        <v>N/A</v>
      </c>
      <c r="AO104" s="8">
        <v>76</v>
      </c>
      <c r="AP104" s="8">
        <v>93</v>
      </c>
      <c r="AQ104" s="93">
        <f t="shared" si="33"/>
        <v>1.2236842105263157</v>
      </c>
      <c r="AR104" s="8">
        <v>0</v>
      </c>
      <c r="AS104" s="8">
        <v>2</v>
      </c>
      <c r="AT104" s="93" t="str">
        <f t="shared" si="34"/>
        <v>N/A</v>
      </c>
      <c r="AU104" s="8">
        <v>0</v>
      </c>
      <c r="AV104" s="8">
        <v>0</v>
      </c>
      <c r="AW104" s="93" t="str">
        <f t="shared" si="35"/>
        <v>N/A</v>
      </c>
      <c r="AX104" s="8">
        <v>0</v>
      </c>
      <c r="AY104" s="8">
        <v>1</v>
      </c>
      <c r="AZ104" s="93" t="str">
        <f t="shared" si="36"/>
        <v>N/A</v>
      </c>
      <c r="BA104" s="8">
        <v>560</v>
      </c>
      <c r="BB104" s="8">
        <v>324</v>
      </c>
      <c r="BC104" s="93">
        <f t="shared" si="37"/>
        <v>0.57857142857142863</v>
      </c>
      <c r="BD104" s="8">
        <v>344</v>
      </c>
      <c r="BE104" s="8">
        <v>385</v>
      </c>
      <c r="BF104" s="93">
        <f t="shared" si="38"/>
        <v>1.1191860465116279</v>
      </c>
      <c r="BG104" s="8">
        <v>0</v>
      </c>
      <c r="BH104" s="8">
        <v>0</v>
      </c>
      <c r="BI104" s="93" t="str">
        <f t="shared" si="39"/>
        <v>N/A</v>
      </c>
      <c r="BJ104" s="25">
        <v>0</v>
      </c>
      <c r="BK104" s="25">
        <v>0</v>
      </c>
      <c r="BL104" s="93" t="str">
        <f t="shared" si="40"/>
        <v>N/A</v>
      </c>
      <c r="BM104" s="25">
        <v>0</v>
      </c>
      <c r="BN104" s="25">
        <v>0</v>
      </c>
      <c r="BO104" s="93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523</v>
      </c>
      <c r="C105" s="18">
        <v>9546</v>
      </c>
      <c r="D105" s="17" t="s">
        <v>647</v>
      </c>
      <c r="E105" s="8">
        <v>1828</v>
      </c>
      <c r="F105" s="8">
        <v>6318</v>
      </c>
      <c r="G105" s="93">
        <f t="shared" si="21"/>
        <v>3.4562363238512037</v>
      </c>
      <c r="H105" s="8">
        <v>285</v>
      </c>
      <c r="I105" s="8">
        <v>491</v>
      </c>
      <c r="J105" s="93">
        <f t="shared" si="22"/>
        <v>1.7228070175438597</v>
      </c>
      <c r="K105" s="8">
        <v>2113</v>
      </c>
      <c r="L105" s="8">
        <v>6809</v>
      </c>
      <c r="M105" s="93">
        <f t="shared" si="23"/>
        <v>3.2224325603407475</v>
      </c>
      <c r="N105" s="8">
        <v>7790</v>
      </c>
      <c r="O105" s="8">
        <v>7938</v>
      </c>
      <c r="P105" s="93">
        <f t="shared" si="24"/>
        <v>1.0189987163029526</v>
      </c>
      <c r="Q105" s="8">
        <v>9903</v>
      </c>
      <c r="R105" s="8">
        <v>14747</v>
      </c>
      <c r="S105" s="93">
        <f t="shared" si="25"/>
        <v>1.4891447036251642</v>
      </c>
      <c r="T105" s="8">
        <v>257</v>
      </c>
      <c r="U105" s="8">
        <v>95</v>
      </c>
      <c r="V105" s="93">
        <f t="shared" si="26"/>
        <v>0.36964980544747084</v>
      </c>
      <c r="W105" s="8">
        <v>30</v>
      </c>
      <c r="X105" s="8">
        <v>79</v>
      </c>
      <c r="Y105" s="93">
        <f t="shared" si="27"/>
        <v>2.6333333333333333</v>
      </c>
      <c r="Z105" s="8">
        <v>230</v>
      </c>
      <c r="AA105" s="8">
        <v>64</v>
      </c>
      <c r="AB105" s="93">
        <f t="shared" si="28"/>
        <v>0.27826086956521739</v>
      </c>
      <c r="AC105" s="8">
        <v>3800</v>
      </c>
      <c r="AD105" s="8">
        <v>2707</v>
      </c>
      <c r="AE105" s="93">
        <f t="shared" si="29"/>
        <v>0.71236842105263154</v>
      </c>
      <c r="AF105" s="8">
        <v>3</v>
      </c>
      <c r="AG105" s="8">
        <v>5</v>
      </c>
      <c r="AH105" s="93">
        <f t="shared" si="30"/>
        <v>1.6666666666666667</v>
      </c>
      <c r="AI105" s="8">
        <v>2326</v>
      </c>
      <c r="AJ105" s="8">
        <v>2948</v>
      </c>
      <c r="AK105" s="93">
        <f t="shared" si="31"/>
        <v>1.2674118658641444</v>
      </c>
      <c r="AL105" s="8">
        <v>0</v>
      </c>
      <c r="AM105" s="8">
        <v>10</v>
      </c>
      <c r="AN105" s="93" t="str">
        <f t="shared" si="32"/>
        <v>N/A</v>
      </c>
      <c r="AO105" s="8">
        <v>111</v>
      </c>
      <c r="AP105" s="8">
        <v>106</v>
      </c>
      <c r="AQ105" s="93">
        <f t="shared" si="33"/>
        <v>0.95495495495495497</v>
      </c>
      <c r="AR105" s="8">
        <v>0</v>
      </c>
      <c r="AS105" s="8">
        <v>2</v>
      </c>
      <c r="AT105" s="93" t="str">
        <f t="shared" si="34"/>
        <v>N/A</v>
      </c>
      <c r="AU105" s="8">
        <v>0</v>
      </c>
      <c r="AV105" s="8">
        <v>6</v>
      </c>
      <c r="AW105" s="93" t="str">
        <f t="shared" si="35"/>
        <v>N/A</v>
      </c>
      <c r="AX105" s="8">
        <v>0</v>
      </c>
      <c r="AY105" s="8">
        <v>12</v>
      </c>
      <c r="AZ105" s="93" t="str">
        <f t="shared" si="36"/>
        <v>N/A</v>
      </c>
      <c r="BA105" s="8">
        <v>291</v>
      </c>
      <c r="BB105" s="8">
        <v>184</v>
      </c>
      <c r="BC105" s="93">
        <f t="shared" si="37"/>
        <v>0.63230240549828176</v>
      </c>
      <c r="BD105" s="8">
        <v>742</v>
      </c>
      <c r="BE105" s="8">
        <v>1653</v>
      </c>
      <c r="BF105" s="93">
        <f t="shared" si="38"/>
        <v>2.2277628032345014</v>
      </c>
      <c r="BG105" s="8">
        <v>0</v>
      </c>
      <c r="BH105" s="8">
        <v>0</v>
      </c>
      <c r="BI105" s="93" t="str">
        <f t="shared" si="39"/>
        <v>N/A</v>
      </c>
      <c r="BJ105" s="25">
        <v>13</v>
      </c>
      <c r="BK105" s="25">
        <v>14</v>
      </c>
      <c r="BL105" s="93">
        <f t="shared" si="40"/>
        <v>1.0769230769230769</v>
      </c>
      <c r="BM105" s="25">
        <v>13</v>
      </c>
      <c r="BN105" s="25">
        <v>13</v>
      </c>
      <c r="BO105" s="93">
        <f t="shared" si="41"/>
        <v>1</v>
      </c>
    </row>
    <row r="106" spans="1:67" s="1" customFormat="1" ht="15" customHeight="1" x14ac:dyDescent="0.55000000000000004">
      <c r="A106" s="16">
        <v>70</v>
      </c>
      <c r="B106" s="17" t="s">
        <v>524</v>
      </c>
      <c r="C106" s="18">
        <v>9542</v>
      </c>
      <c r="D106" s="17" t="s">
        <v>648</v>
      </c>
      <c r="E106" s="8">
        <v>18359</v>
      </c>
      <c r="F106" s="8">
        <v>47354</v>
      </c>
      <c r="G106" s="93">
        <f t="shared" si="21"/>
        <v>2.5793343864044882</v>
      </c>
      <c r="H106" s="8">
        <v>592</v>
      </c>
      <c r="I106" s="8">
        <v>592</v>
      </c>
      <c r="J106" s="93">
        <f t="shared" si="22"/>
        <v>1</v>
      </c>
      <c r="K106" s="8">
        <v>18951</v>
      </c>
      <c r="L106" s="8">
        <v>47946</v>
      </c>
      <c r="M106" s="93">
        <f t="shared" si="23"/>
        <v>2.5299984169700807</v>
      </c>
      <c r="N106" s="8">
        <v>16430</v>
      </c>
      <c r="O106" s="8">
        <v>9945</v>
      </c>
      <c r="P106" s="93">
        <f t="shared" si="24"/>
        <v>0.60529519172245894</v>
      </c>
      <c r="Q106" s="8">
        <v>35381</v>
      </c>
      <c r="R106" s="8">
        <v>57891</v>
      </c>
      <c r="S106" s="93">
        <f t="shared" si="25"/>
        <v>1.6362171787117379</v>
      </c>
      <c r="T106" s="8">
        <v>285</v>
      </c>
      <c r="U106" s="8">
        <v>125</v>
      </c>
      <c r="V106" s="93">
        <f t="shared" si="26"/>
        <v>0.43859649122807015</v>
      </c>
      <c r="W106" s="8">
        <v>2100</v>
      </c>
      <c r="X106" s="8">
        <v>531</v>
      </c>
      <c r="Y106" s="93">
        <f t="shared" si="27"/>
        <v>0.25285714285714284</v>
      </c>
      <c r="Z106" s="8">
        <v>120</v>
      </c>
      <c r="AA106" s="8">
        <v>83</v>
      </c>
      <c r="AB106" s="93">
        <f t="shared" si="28"/>
        <v>0.69166666666666665</v>
      </c>
      <c r="AC106" s="8">
        <v>9464</v>
      </c>
      <c r="AD106" s="8">
        <v>7361</v>
      </c>
      <c r="AE106" s="93">
        <f t="shared" si="29"/>
        <v>0.77778951817413355</v>
      </c>
      <c r="AF106" s="8">
        <v>15</v>
      </c>
      <c r="AG106" s="8">
        <v>3</v>
      </c>
      <c r="AH106" s="93">
        <f t="shared" si="30"/>
        <v>0.2</v>
      </c>
      <c r="AI106" s="8">
        <v>2200</v>
      </c>
      <c r="AJ106" s="8">
        <v>1188</v>
      </c>
      <c r="AK106" s="93">
        <f t="shared" si="31"/>
        <v>0.54</v>
      </c>
      <c r="AL106" s="8">
        <v>0</v>
      </c>
      <c r="AM106" s="8">
        <v>17</v>
      </c>
      <c r="AN106" s="93" t="str">
        <f t="shared" si="32"/>
        <v>N/A</v>
      </c>
      <c r="AO106" s="8">
        <v>1669</v>
      </c>
      <c r="AP106" s="8">
        <v>157</v>
      </c>
      <c r="AQ106" s="93">
        <f t="shared" si="33"/>
        <v>9.4068304373876574E-2</v>
      </c>
      <c r="AR106" s="8">
        <v>0</v>
      </c>
      <c r="AS106" s="8">
        <v>19</v>
      </c>
      <c r="AT106" s="93" t="str">
        <f t="shared" si="34"/>
        <v>N/A</v>
      </c>
      <c r="AU106" s="8">
        <v>0</v>
      </c>
      <c r="AV106" s="8">
        <v>1</v>
      </c>
      <c r="AW106" s="93" t="str">
        <f t="shared" si="35"/>
        <v>N/A</v>
      </c>
      <c r="AX106" s="8">
        <v>148</v>
      </c>
      <c r="AY106" s="8">
        <v>170</v>
      </c>
      <c r="AZ106" s="93">
        <f t="shared" si="36"/>
        <v>1.1486486486486487</v>
      </c>
      <c r="BA106" s="8">
        <v>27</v>
      </c>
      <c r="BB106" s="8">
        <v>82</v>
      </c>
      <c r="BC106" s="93">
        <f t="shared" si="37"/>
        <v>3.0370370370370372</v>
      </c>
      <c r="BD106" s="8">
        <v>402</v>
      </c>
      <c r="BE106" s="8">
        <v>179</v>
      </c>
      <c r="BF106" s="93">
        <f t="shared" si="38"/>
        <v>0.44527363184079605</v>
      </c>
      <c r="BG106" s="8">
        <v>0</v>
      </c>
      <c r="BH106" s="8">
        <v>1</v>
      </c>
      <c r="BI106" s="93" t="str">
        <f t="shared" si="39"/>
        <v>N/A</v>
      </c>
      <c r="BJ106" s="25">
        <v>61</v>
      </c>
      <c r="BK106" s="25">
        <v>57</v>
      </c>
      <c r="BL106" s="93">
        <f t="shared" si="40"/>
        <v>0.93442622950819676</v>
      </c>
      <c r="BM106" s="25">
        <v>33</v>
      </c>
      <c r="BN106" s="25">
        <v>33</v>
      </c>
      <c r="BO106" s="93">
        <f t="shared" si="41"/>
        <v>1</v>
      </c>
    </row>
    <row r="107" spans="1:67" s="1" customFormat="1" ht="15" customHeight="1" x14ac:dyDescent="0.55000000000000004">
      <c r="A107" s="16">
        <v>73</v>
      </c>
      <c r="B107" s="17" t="s">
        <v>525</v>
      </c>
      <c r="C107" s="18">
        <v>9123</v>
      </c>
      <c r="D107" s="17" t="s">
        <v>649</v>
      </c>
      <c r="E107" s="8">
        <v>15702</v>
      </c>
      <c r="F107" s="8">
        <v>29823</v>
      </c>
      <c r="G107" s="93">
        <f t="shared" si="21"/>
        <v>1.8993121895299963</v>
      </c>
      <c r="H107" s="8">
        <v>1300</v>
      </c>
      <c r="I107" s="8">
        <v>1255</v>
      </c>
      <c r="J107" s="93">
        <f t="shared" si="22"/>
        <v>0.9653846153846154</v>
      </c>
      <c r="K107" s="8">
        <v>17002</v>
      </c>
      <c r="L107" s="8">
        <v>31078</v>
      </c>
      <c r="M107" s="93">
        <f t="shared" si="23"/>
        <v>1.8279025996941536</v>
      </c>
      <c r="N107" s="8">
        <v>22962</v>
      </c>
      <c r="O107" s="8">
        <v>21583</v>
      </c>
      <c r="P107" s="93">
        <f t="shared" si="24"/>
        <v>0.93994425572685303</v>
      </c>
      <c r="Q107" s="8">
        <v>39964</v>
      </c>
      <c r="R107" s="8">
        <v>52661</v>
      </c>
      <c r="S107" s="93">
        <f t="shared" si="25"/>
        <v>1.3177109398458613</v>
      </c>
      <c r="T107" s="8">
        <v>678</v>
      </c>
      <c r="U107" s="8">
        <v>550</v>
      </c>
      <c r="V107" s="93">
        <f t="shared" si="26"/>
        <v>0.8112094395280236</v>
      </c>
      <c r="W107" s="8">
        <v>800</v>
      </c>
      <c r="X107" s="8">
        <v>638</v>
      </c>
      <c r="Y107" s="93">
        <f t="shared" si="27"/>
        <v>0.79749999999999999</v>
      </c>
      <c r="Z107" s="8">
        <v>661</v>
      </c>
      <c r="AA107" s="8">
        <v>510</v>
      </c>
      <c r="AB107" s="93">
        <f t="shared" si="28"/>
        <v>0.77155824508320725</v>
      </c>
      <c r="AC107" s="8">
        <v>11526</v>
      </c>
      <c r="AD107" s="8">
        <v>10302</v>
      </c>
      <c r="AE107" s="93">
        <f t="shared" si="29"/>
        <v>0.89380530973451322</v>
      </c>
      <c r="AF107" s="8">
        <v>100</v>
      </c>
      <c r="AG107" s="8">
        <v>156</v>
      </c>
      <c r="AH107" s="93">
        <f t="shared" si="30"/>
        <v>1.56</v>
      </c>
      <c r="AI107" s="8">
        <v>6316</v>
      </c>
      <c r="AJ107" s="8">
        <v>6893</v>
      </c>
      <c r="AK107" s="93">
        <f t="shared" si="31"/>
        <v>1.0913552881570614</v>
      </c>
      <c r="AL107" s="8">
        <v>0</v>
      </c>
      <c r="AM107" s="8">
        <v>60</v>
      </c>
      <c r="AN107" s="93" t="str">
        <f t="shared" si="32"/>
        <v>N/A</v>
      </c>
      <c r="AO107" s="8">
        <v>414</v>
      </c>
      <c r="AP107" s="8">
        <v>391</v>
      </c>
      <c r="AQ107" s="93">
        <f t="shared" si="33"/>
        <v>0.94444444444444442</v>
      </c>
      <c r="AR107" s="8">
        <v>0</v>
      </c>
      <c r="AS107" s="8">
        <v>23</v>
      </c>
      <c r="AT107" s="93" t="str">
        <f t="shared" si="34"/>
        <v>N/A</v>
      </c>
      <c r="AU107" s="8">
        <v>0</v>
      </c>
      <c r="AV107" s="8">
        <v>14</v>
      </c>
      <c r="AW107" s="93" t="str">
        <f t="shared" si="35"/>
        <v>N/A</v>
      </c>
      <c r="AX107" s="8">
        <v>54</v>
      </c>
      <c r="AY107" s="8">
        <v>130</v>
      </c>
      <c r="AZ107" s="93">
        <f t="shared" si="36"/>
        <v>2.4074074074074074</v>
      </c>
      <c r="BA107" s="8">
        <v>279</v>
      </c>
      <c r="BB107" s="8">
        <v>878</v>
      </c>
      <c r="BC107" s="93">
        <f t="shared" si="37"/>
        <v>3.1469534050179213</v>
      </c>
      <c r="BD107" s="8">
        <v>2101</v>
      </c>
      <c r="BE107" s="8">
        <v>797</v>
      </c>
      <c r="BF107" s="93">
        <f t="shared" si="38"/>
        <v>0.37934316991908618</v>
      </c>
      <c r="BG107" s="8">
        <v>33</v>
      </c>
      <c r="BH107" s="8">
        <v>0</v>
      </c>
      <c r="BI107" s="93">
        <f t="shared" si="39"/>
        <v>0</v>
      </c>
      <c r="BJ107" s="25">
        <v>19</v>
      </c>
      <c r="BK107" s="25">
        <v>18</v>
      </c>
      <c r="BL107" s="93">
        <f t="shared" si="40"/>
        <v>0.94736842105263153</v>
      </c>
      <c r="BM107" s="25">
        <v>10</v>
      </c>
      <c r="BN107" s="25">
        <v>10</v>
      </c>
      <c r="BO107" s="93">
        <f t="shared" si="41"/>
        <v>1</v>
      </c>
    </row>
    <row r="108" spans="1:67" s="1" customFormat="1" ht="15" customHeight="1" x14ac:dyDescent="0.55000000000000004">
      <c r="A108" s="16">
        <v>73</v>
      </c>
      <c r="B108" s="17" t="s">
        <v>525</v>
      </c>
      <c r="C108" s="18">
        <v>9226</v>
      </c>
      <c r="D108" s="17" t="s">
        <v>650</v>
      </c>
      <c r="E108" s="8">
        <v>16930</v>
      </c>
      <c r="F108" s="8">
        <v>24627</v>
      </c>
      <c r="G108" s="93">
        <f t="shared" si="21"/>
        <v>1.4546367395156528</v>
      </c>
      <c r="H108" s="8">
        <v>1261</v>
      </c>
      <c r="I108" s="8">
        <v>1119</v>
      </c>
      <c r="J108" s="93">
        <f t="shared" si="22"/>
        <v>0.88739095955590797</v>
      </c>
      <c r="K108" s="8">
        <v>18191</v>
      </c>
      <c r="L108" s="8">
        <v>25746</v>
      </c>
      <c r="M108" s="93">
        <f t="shared" si="23"/>
        <v>1.4153152657907757</v>
      </c>
      <c r="N108" s="8">
        <v>28231</v>
      </c>
      <c r="O108" s="8">
        <v>25567</v>
      </c>
      <c r="P108" s="93">
        <f t="shared" si="24"/>
        <v>0.90563564875491476</v>
      </c>
      <c r="Q108" s="8">
        <v>46422</v>
      </c>
      <c r="R108" s="8">
        <v>51313</v>
      </c>
      <c r="S108" s="93">
        <f t="shared" si="25"/>
        <v>1.1053595278100901</v>
      </c>
      <c r="T108" s="8">
        <v>679</v>
      </c>
      <c r="U108" s="8">
        <v>849</v>
      </c>
      <c r="V108" s="93">
        <f t="shared" si="26"/>
        <v>1.2503681885125184</v>
      </c>
      <c r="W108" s="8">
        <v>600</v>
      </c>
      <c r="X108" s="8">
        <v>369</v>
      </c>
      <c r="Y108" s="93">
        <f t="shared" si="27"/>
        <v>0.61499999999999999</v>
      </c>
      <c r="Z108" s="8">
        <v>681</v>
      </c>
      <c r="AA108" s="8">
        <v>1635</v>
      </c>
      <c r="AB108" s="93">
        <f t="shared" si="28"/>
        <v>2.4008810572687223</v>
      </c>
      <c r="AC108" s="8">
        <v>11627</v>
      </c>
      <c r="AD108" s="8">
        <v>8687</v>
      </c>
      <c r="AE108" s="93">
        <f t="shared" si="29"/>
        <v>0.74714027694160146</v>
      </c>
      <c r="AF108" s="8">
        <v>100</v>
      </c>
      <c r="AG108" s="8">
        <v>126</v>
      </c>
      <c r="AH108" s="93">
        <f t="shared" si="30"/>
        <v>1.26</v>
      </c>
      <c r="AI108" s="8">
        <v>8545</v>
      </c>
      <c r="AJ108" s="8">
        <v>10637</v>
      </c>
      <c r="AK108" s="93">
        <f t="shared" si="31"/>
        <v>1.2448215330602692</v>
      </c>
      <c r="AL108" s="8">
        <v>0</v>
      </c>
      <c r="AM108" s="8">
        <v>60</v>
      </c>
      <c r="AN108" s="93" t="str">
        <f t="shared" si="32"/>
        <v>N/A</v>
      </c>
      <c r="AO108" s="8">
        <v>342</v>
      </c>
      <c r="AP108" s="8">
        <v>322</v>
      </c>
      <c r="AQ108" s="93">
        <f t="shared" si="33"/>
        <v>0.94152046783625731</v>
      </c>
      <c r="AR108" s="8">
        <v>0</v>
      </c>
      <c r="AS108" s="8">
        <v>12</v>
      </c>
      <c r="AT108" s="93" t="str">
        <f t="shared" si="34"/>
        <v>N/A</v>
      </c>
      <c r="AU108" s="8">
        <v>0</v>
      </c>
      <c r="AV108" s="8">
        <v>11</v>
      </c>
      <c r="AW108" s="93" t="str">
        <f t="shared" si="35"/>
        <v>N/A</v>
      </c>
      <c r="AX108" s="8">
        <v>55</v>
      </c>
      <c r="AY108" s="8">
        <v>102</v>
      </c>
      <c r="AZ108" s="93">
        <f t="shared" si="36"/>
        <v>1.8545454545454545</v>
      </c>
      <c r="BA108" s="8">
        <v>265</v>
      </c>
      <c r="BB108" s="8">
        <v>1142</v>
      </c>
      <c r="BC108" s="93">
        <f t="shared" si="37"/>
        <v>4.3094339622641513</v>
      </c>
      <c r="BD108" s="8">
        <v>5337</v>
      </c>
      <c r="BE108" s="8">
        <v>1495</v>
      </c>
      <c r="BF108" s="93">
        <f t="shared" si="38"/>
        <v>0.28011991755667981</v>
      </c>
      <c r="BG108" s="8">
        <v>0</v>
      </c>
      <c r="BH108" s="8">
        <v>0</v>
      </c>
      <c r="BI108" s="93" t="str">
        <f t="shared" si="39"/>
        <v>N/A</v>
      </c>
      <c r="BJ108" s="25">
        <v>19</v>
      </c>
      <c r="BK108" s="25">
        <v>18</v>
      </c>
      <c r="BL108" s="93">
        <f t="shared" si="40"/>
        <v>0.94736842105263153</v>
      </c>
      <c r="BM108" s="25">
        <v>11</v>
      </c>
      <c r="BN108" s="25">
        <v>11</v>
      </c>
      <c r="BO108" s="93">
        <f t="shared" si="41"/>
        <v>1</v>
      </c>
    </row>
    <row r="109" spans="1:67" s="1" customFormat="1" ht="15" customHeight="1" x14ac:dyDescent="0.55000000000000004">
      <c r="A109" s="16">
        <v>73</v>
      </c>
      <c r="B109" s="17" t="s">
        <v>525</v>
      </c>
      <c r="C109" s="18">
        <v>9310</v>
      </c>
      <c r="D109" s="17" t="s">
        <v>578</v>
      </c>
      <c r="E109" s="8">
        <v>7686</v>
      </c>
      <c r="F109" s="8">
        <v>20340</v>
      </c>
      <c r="G109" s="93">
        <f t="shared" si="21"/>
        <v>2.6463700234192036</v>
      </c>
      <c r="H109" s="8">
        <v>400</v>
      </c>
      <c r="I109" s="8">
        <v>649</v>
      </c>
      <c r="J109" s="93">
        <f t="shared" si="22"/>
        <v>1.6225000000000001</v>
      </c>
      <c r="K109" s="8">
        <v>8086</v>
      </c>
      <c r="L109" s="8">
        <v>20989</v>
      </c>
      <c r="M109" s="93">
        <f t="shared" si="23"/>
        <v>2.5957209992579768</v>
      </c>
      <c r="N109" s="8">
        <v>14905</v>
      </c>
      <c r="O109" s="8">
        <v>15534</v>
      </c>
      <c r="P109" s="93">
        <f t="shared" si="24"/>
        <v>1.04220060382422</v>
      </c>
      <c r="Q109" s="8">
        <v>22991</v>
      </c>
      <c r="R109" s="8">
        <v>36523</v>
      </c>
      <c r="S109" s="93">
        <f t="shared" si="25"/>
        <v>1.588578139271889</v>
      </c>
      <c r="T109" s="8">
        <v>679</v>
      </c>
      <c r="U109" s="8">
        <v>566</v>
      </c>
      <c r="V109" s="93">
        <f t="shared" si="26"/>
        <v>0.83357879234167898</v>
      </c>
      <c r="W109" s="8">
        <v>100</v>
      </c>
      <c r="X109" s="8">
        <v>315</v>
      </c>
      <c r="Y109" s="93">
        <f t="shared" si="27"/>
        <v>3.15</v>
      </c>
      <c r="Z109" s="8">
        <v>526</v>
      </c>
      <c r="AA109" s="8">
        <v>1005</v>
      </c>
      <c r="AB109" s="93">
        <f t="shared" si="28"/>
        <v>1.9106463878326996</v>
      </c>
      <c r="AC109" s="8">
        <v>6600</v>
      </c>
      <c r="AD109" s="8">
        <v>6243</v>
      </c>
      <c r="AE109" s="93">
        <f t="shared" si="29"/>
        <v>0.94590909090909092</v>
      </c>
      <c r="AF109" s="8">
        <v>70</v>
      </c>
      <c r="AG109" s="8">
        <v>287</v>
      </c>
      <c r="AH109" s="93">
        <f t="shared" si="30"/>
        <v>4.0999999999999996</v>
      </c>
      <c r="AI109" s="8">
        <v>3794</v>
      </c>
      <c r="AJ109" s="8">
        <v>4694</v>
      </c>
      <c r="AK109" s="93">
        <f t="shared" si="31"/>
        <v>1.2372166578808645</v>
      </c>
      <c r="AL109" s="8">
        <v>0</v>
      </c>
      <c r="AM109" s="8">
        <v>29</v>
      </c>
      <c r="AN109" s="93" t="str">
        <f t="shared" si="32"/>
        <v>N/A</v>
      </c>
      <c r="AO109" s="8">
        <v>80</v>
      </c>
      <c r="AP109" s="8">
        <v>179</v>
      </c>
      <c r="AQ109" s="93">
        <f t="shared" si="33"/>
        <v>2.2374999999999998</v>
      </c>
      <c r="AR109" s="8">
        <v>0</v>
      </c>
      <c r="AS109" s="8">
        <v>10</v>
      </c>
      <c r="AT109" s="93" t="str">
        <f t="shared" si="34"/>
        <v>N/A</v>
      </c>
      <c r="AU109" s="8">
        <v>0</v>
      </c>
      <c r="AV109" s="8">
        <v>4</v>
      </c>
      <c r="AW109" s="93" t="str">
        <f t="shared" si="35"/>
        <v>N/A</v>
      </c>
      <c r="AX109" s="8">
        <v>54</v>
      </c>
      <c r="AY109" s="8">
        <v>41</v>
      </c>
      <c r="AZ109" s="93">
        <f t="shared" si="36"/>
        <v>0.7592592592592593</v>
      </c>
      <c r="BA109" s="8">
        <v>117</v>
      </c>
      <c r="BB109" s="8">
        <v>178</v>
      </c>
      <c r="BC109" s="93">
        <f t="shared" si="37"/>
        <v>1.5213675213675213</v>
      </c>
      <c r="BD109" s="8">
        <v>2885</v>
      </c>
      <c r="BE109" s="8">
        <v>1906</v>
      </c>
      <c r="BF109" s="93">
        <f t="shared" si="38"/>
        <v>0.66065857885615253</v>
      </c>
      <c r="BG109" s="8">
        <v>0</v>
      </c>
      <c r="BH109" s="8">
        <v>0</v>
      </c>
      <c r="BI109" s="93" t="str">
        <f t="shared" si="39"/>
        <v>N/A</v>
      </c>
      <c r="BJ109" s="25">
        <v>22</v>
      </c>
      <c r="BK109" s="25">
        <v>21</v>
      </c>
      <c r="BL109" s="93">
        <f t="shared" si="40"/>
        <v>0.95454545454545459</v>
      </c>
      <c r="BM109" s="25">
        <v>12</v>
      </c>
      <c r="BN109" s="25">
        <v>11</v>
      </c>
      <c r="BO109" s="93">
        <f t="shared" si="41"/>
        <v>0.91666666666666663</v>
      </c>
    </row>
    <row r="110" spans="1:67" s="1" customFormat="1" ht="15" customHeight="1" x14ac:dyDescent="0.55000000000000004">
      <c r="A110" s="16">
        <v>76</v>
      </c>
      <c r="B110" s="17" t="s">
        <v>526</v>
      </c>
      <c r="C110" s="18">
        <v>9124</v>
      </c>
      <c r="D110" s="17" t="s">
        <v>651</v>
      </c>
      <c r="E110" s="8">
        <v>6676</v>
      </c>
      <c r="F110" s="8">
        <v>10072</v>
      </c>
      <c r="G110" s="93">
        <f t="shared" si="21"/>
        <v>1.5086878370281607</v>
      </c>
      <c r="H110" s="8">
        <v>389</v>
      </c>
      <c r="I110" s="8">
        <v>564</v>
      </c>
      <c r="J110" s="93">
        <f t="shared" si="22"/>
        <v>1.4498714652956297</v>
      </c>
      <c r="K110" s="8">
        <v>7065</v>
      </c>
      <c r="L110" s="8">
        <v>10636</v>
      </c>
      <c r="M110" s="93">
        <f t="shared" si="23"/>
        <v>1.5054493984430291</v>
      </c>
      <c r="N110" s="8">
        <v>11089</v>
      </c>
      <c r="O110" s="8">
        <v>11359</v>
      </c>
      <c r="P110" s="93">
        <f t="shared" si="24"/>
        <v>1.0243484534223104</v>
      </c>
      <c r="Q110" s="8">
        <v>18154</v>
      </c>
      <c r="R110" s="8">
        <v>21995</v>
      </c>
      <c r="S110" s="93">
        <f t="shared" si="25"/>
        <v>1.2115787154346149</v>
      </c>
      <c r="T110" s="8">
        <v>156</v>
      </c>
      <c r="U110" s="8">
        <v>237</v>
      </c>
      <c r="V110" s="93">
        <f t="shared" si="26"/>
        <v>1.5192307692307692</v>
      </c>
      <c r="W110" s="8">
        <v>159</v>
      </c>
      <c r="X110" s="8">
        <v>162</v>
      </c>
      <c r="Y110" s="93">
        <f t="shared" si="27"/>
        <v>1.0188679245283019</v>
      </c>
      <c r="Z110" s="8">
        <v>115</v>
      </c>
      <c r="AA110" s="8">
        <v>103</v>
      </c>
      <c r="AB110" s="93">
        <f t="shared" si="28"/>
        <v>0.89565217391304353</v>
      </c>
      <c r="AC110" s="8">
        <v>8611</v>
      </c>
      <c r="AD110" s="8">
        <v>8257</v>
      </c>
      <c r="AE110" s="93">
        <f t="shared" si="29"/>
        <v>0.95888979212635006</v>
      </c>
      <c r="AF110" s="8">
        <v>0</v>
      </c>
      <c r="AG110" s="8">
        <v>7</v>
      </c>
      <c r="AH110" s="93" t="str">
        <f t="shared" si="30"/>
        <v>N/A</v>
      </c>
      <c r="AI110" s="8">
        <v>1391</v>
      </c>
      <c r="AJ110" s="8">
        <v>1580</v>
      </c>
      <c r="AK110" s="93">
        <f t="shared" si="31"/>
        <v>1.1358734723220705</v>
      </c>
      <c r="AL110" s="8">
        <v>53</v>
      </c>
      <c r="AM110" s="8">
        <v>18</v>
      </c>
      <c r="AN110" s="93">
        <f t="shared" si="32"/>
        <v>0.33962264150943394</v>
      </c>
      <c r="AO110" s="8">
        <v>292</v>
      </c>
      <c r="AP110" s="8">
        <v>169</v>
      </c>
      <c r="AQ110" s="93">
        <f t="shared" si="33"/>
        <v>0.57876712328767121</v>
      </c>
      <c r="AR110" s="8">
        <v>0</v>
      </c>
      <c r="AS110" s="8">
        <v>4</v>
      </c>
      <c r="AT110" s="93" t="str">
        <f t="shared" si="34"/>
        <v>N/A</v>
      </c>
      <c r="AU110" s="8">
        <v>0</v>
      </c>
      <c r="AV110" s="8">
        <v>13</v>
      </c>
      <c r="AW110" s="93" t="str">
        <f t="shared" si="35"/>
        <v>N/A</v>
      </c>
      <c r="AX110" s="8">
        <v>10</v>
      </c>
      <c r="AY110" s="8">
        <v>24</v>
      </c>
      <c r="AZ110" s="93">
        <f t="shared" si="36"/>
        <v>2.4</v>
      </c>
      <c r="BA110" s="8">
        <v>163</v>
      </c>
      <c r="BB110" s="8">
        <v>391</v>
      </c>
      <c r="BC110" s="93">
        <f t="shared" si="37"/>
        <v>2.3987730061349692</v>
      </c>
      <c r="BD110" s="8">
        <v>139</v>
      </c>
      <c r="BE110" s="8">
        <v>313</v>
      </c>
      <c r="BF110" s="93">
        <f t="shared" si="38"/>
        <v>2.2517985611510793</v>
      </c>
      <c r="BG110" s="8">
        <v>0</v>
      </c>
      <c r="BH110" s="8">
        <v>1</v>
      </c>
      <c r="BI110" s="93" t="str">
        <f t="shared" si="39"/>
        <v>N/A</v>
      </c>
      <c r="BJ110" s="25">
        <v>17</v>
      </c>
      <c r="BK110" s="25">
        <v>17</v>
      </c>
      <c r="BL110" s="93">
        <f t="shared" si="40"/>
        <v>1</v>
      </c>
      <c r="BM110" s="25">
        <v>9</v>
      </c>
      <c r="BN110" s="25">
        <v>9</v>
      </c>
      <c r="BO110" s="93">
        <f t="shared" si="41"/>
        <v>1</v>
      </c>
    </row>
    <row r="111" spans="1:67" s="1" customFormat="1" ht="15" customHeight="1" x14ac:dyDescent="0.55000000000000004">
      <c r="A111" s="16">
        <v>76</v>
      </c>
      <c r="B111" s="17" t="s">
        <v>526</v>
      </c>
      <c r="C111" s="18">
        <v>9125</v>
      </c>
      <c r="D111" s="17" t="s">
        <v>652</v>
      </c>
      <c r="E111" s="8">
        <v>4126</v>
      </c>
      <c r="F111" s="8">
        <v>7821</v>
      </c>
      <c r="G111" s="93">
        <f t="shared" si="21"/>
        <v>1.8955404750363549</v>
      </c>
      <c r="H111" s="8">
        <v>392</v>
      </c>
      <c r="I111" s="8">
        <v>462</v>
      </c>
      <c r="J111" s="93">
        <f t="shared" si="22"/>
        <v>1.1785714285714286</v>
      </c>
      <c r="K111" s="8">
        <v>4518</v>
      </c>
      <c r="L111" s="8">
        <v>8283</v>
      </c>
      <c r="M111" s="93">
        <f t="shared" si="23"/>
        <v>1.8333333333333333</v>
      </c>
      <c r="N111" s="8">
        <v>12887</v>
      </c>
      <c r="O111" s="8">
        <v>5956</v>
      </c>
      <c r="P111" s="93">
        <f t="shared" si="24"/>
        <v>0.46217118025917592</v>
      </c>
      <c r="Q111" s="8">
        <v>17405</v>
      </c>
      <c r="R111" s="8">
        <v>14239</v>
      </c>
      <c r="S111" s="93">
        <f t="shared" si="25"/>
        <v>0.81809824762999139</v>
      </c>
      <c r="T111" s="8">
        <v>156</v>
      </c>
      <c r="U111" s="8">
        <v>105</v>
      </c>
      <c r="V111" s="93">
        <f t="shared" si="26"/>
        <v>0.67307692307692313</v>
      </c>
      <c r="W111" s="8">
        <v>143</v>
      </c>
      <c r="X111" s="8">
        <v>145</v>
      </c>
      <c r="Y111" s="93">
        <f t="shared" si="27"/>
        <v>1.013986013986014</v>
      </c>
      <c r="Z111" s="8">
        <v>127</v>
      </c>
      <c r="AA111" s="8">
        <v>351</v>
      </c>
      <c r="AB111" s="93">
        <f t="shared" si="28"/>
        <v>2.7637795275590551</v>
      </c>
      <c r="AC111" s="8">
        <v>9429</v>
      </c>
      <c r="AD111" s="8">
        <v>3989</v>
      </c>
      <c r="AE111" s="93">
        <f t="shared" si="29"/>
        <v>0.42305652773358787</v>
      </c>
      <c r="AF111" s="8">
        <v>14</v>
      </c>
      <c r="AG111" s="8">
        <v>27</v>
      </c>
      <c r="AH111" s="93">
        <f t="shared" si="30"/>
        <v>1.9285714285714286</v>
      </c>
      <c r="AI111" s="8">
        <v>1549</v>
      </c>
      <c r="AJ111" s="8">
        <v>823</v>
      </c>
      <c r="AK111" s="93">
        <f t="shared" si="31"/>
        <v>0.53131052291801162</v>
      </c>
      <c r="AL111" s="8">
        <v>34</v>
      </c>
      <c r="AM111" s="8">
        <v>10</v>
      </c>
      <c r="AN111" s="93">
        <f t="shared" si="32"/>
        <v>0.29411764705882354</v>
      </c>
      <c r="AO111" s="8">
        <v>433</v>
      </c>
      <c r="AP111" s="8">
        <v>158</v>
      </c>
      <c r="AQ111" s="93">
        <f t="shared" si="33"/>
        <v>0.36489607390300233</v>
      </c>
      <c r="AR111" s="8">
        <v>0</v>
      </c>
      <c r="AS111" s="8">
        <v>2</v>
      </c>
      <c r="AT111" s="93" t="str">
        <f t="shared" si="34"/>
        <v>N/A</v>
      </c>
      <c r="AU111" s="8">
        <v>0</v>
      </c>
      <c r="AV111" s="8">
        <v>2</v>
      </c>
      <c r="AW111" s="93" t="str">
        <f t="shared" si="35"/>
        <v>N/A</v>
      </c>
      <c r="AX111" s="8">
        <v>10</v>
      </c>
      <c r="AY111" s="8">
        <v>19</v>
      </c>
      <c r="AZ111" s="93">
        <f t="shared" si="36"/>
        <v>1.9</v>
      </c>
      <c r="BA111" s="8">
        <v>163</v>
      </c>
      <c r="BB111" s="8">
        <v>123</v>
      </c>
      <c r="BC111" s="93">
        <f t="shared" si="37"/>
        <v>0.754601226993865</v>
      </c>
      <c r="BD111" s="8">
        <v>829</v>
      </c>
      <c r="BE111" s="8">
        <v>168</v>
      </c>
      <c r="BF111" s="93">
        <f t="shared" si="38"/>
        <v>0.20265379975874548</v>
      </c>
      <c r="BG111" s="8">
        <v>0</v>
      </c>
      <c r="BH111" s="8">
        <v>1</v>
      </c>
      <c r="BI111" s="93" t="str">
        <f t="shared" si="39"/>
        <v>N/A</v>
      </c>
      <c r="BJ111" s="25">
        <v>17</v>
      </c>
      <c r="BK111" s="25">
        <v>17</v>
      </c>
      <c r="BL111" s="93">
        <f t="shared" si="40"/>
        <v>1</v>
      </c>
      <c r="BM111" s="25">
        <v>8</v>
      </c>
      <c r="BN111" s="25">
        <v>8</v>
      </c>
      <c r="BO111" s="93">
        <f t="shared" si="41"/>
        <v>1</v>
      </c>
    </row>
    <row r="112" spans="1:67" s="1" customFormat="1" ht="15" customHeight="1" x14ac:dyDescent="0.55000000000000004">
      <c r="A112" s="16">
        <v>76</v>
      </c>
      <c r="B112" s="17" t="s">
        <v>526</v>
      </c>
      <c r="C112" s="18">
        <v>9126</v>
      </c>
      <c r="D112" s="17" t="s">
        <v>653</v>
      </c>
      <c r="E112" s="8">
        <v>8640</v>
      </c>
      <c r="F112" s="8">
        <v>25459</v>
      </c>
      <c r="G112" s="93">
        <f t="shared" si="21"/>
        <v>2.9466435185185187</v>
      </c>
      <c r="H112" s="8">
        <v>168</v>
      </c>
      <c r="I112" s="8">
        <v>415</v>
      </c>
      <c r="J112" s="93">
        <f t="shared" si="22"/>
        <v>2.4702380952380953</v>
      </c>
      <c r="K112" s="8">
        <v>8808</v>
      </c>
      <c r="L112" s="8">
        <v>25874</v>
      </c>
      <c r="M112" s="93">
        <f t="shared" si="23"/>
        <v>2.93755676657584</v>
      </c>
      <c r="N112" s="8">
        <v>5820</v>
      </c>
      <c r="O112" s="8">
        <v>9967</v>
      </c>
      <c r="P112" s="93">
        <f t="shared" si="24"/>
        <v>1.7125429553264604</v>
      </c>
      <c r="Q112" s="8">
        <v>14628</v>
      </c>
      <c r="R112" s="8">
        <v>35841</v>
      </c>
      <c r="S112" s="93">
        <f t="shared" si="25"/>
        <v>2.4501640689089417</v>
      </c>
      <c r="T112" s="8">
        <v>78</v>
      </c>
      <c r="U112" s="8">
        <v>40</v>
      </c>
      <c r="V112" s="93">
        <f t="shared" si="26"/>
        <v>0.51282051282051277</v>
      </c>
      <c r="W112" s="8">
        <v>59</v>
      </c>
      <c r="X112" s="8">
        <v>57</v>
      </c>
      <c r="Y112" s="93">
        <f t="shared" si="27"/>
        <v>0.96610169491525422</v>
      </c>
      <c r="Z112" s="8">
        <v>96</v>
      </c>
      <c r="AA112" s="8">
        <v>90</v>
      </c>
      <c r="AB112" s="93">
        <f t="shared" si="28"/>
        <v>0.9375</v>
      </c>
      <c r="AC112" s="8">
        <v>412</v>
      </c>
      <c r="AD112" s="8">
        <v>849</v>
      </c>
      <c r="AE112" s="93">
        <f t="shared" si="29"/>
        <v>2.0606796116504853</v>
      </c>
      <c r="AF112" s="8">
        <v>0</v>
      </c>
      <c r="AG112" s="8">
        <v>17</v>
      </c>
      <c r="AH112" s="93" t="str">
        <f t="shared" si="30"/>
        <v>N/A</v>
      </c>
      <c r="AI112" s="8">
        <v>323</v>
      </c>
      <c r="AJ112" s="8">
        <v>378</v>
      </c>
      <c r="AK112" s="93">
        <f t="shared" si="31"/>
        <v>1.1702786377708978</v>
      </c>
      <c r="AL112" s="8">
        <v>1385</v>
      </c>
      <c r="AM112" s="8">
        <v>1535</v>
      </c>
      <c r="AN112" s="93">
        <f t="shared" si="32"/>
        <v>1.1083032490974729</v>
      </c>
      <c r="AO112" s="8">
        <v>3324</v>
      </c>
      <c r="AP112" s="8">
        <v>6679</v>
      </c>
      <c r="AQ112" s="93">
        <f t="shared" si="33"/>
        <v>2.0093261131167268</v>
      </c>
      <c r="AR112" s="8">
        <v>0</v>
      </c>
      <c r="AS112" s="8">
        <v>1</v>
      </c>
      <c r="AT112" s="93" t="str">
        <f t="shared" si="34"/>
        <v>N/A</v>
      </c>
      <c r="AU112" s="8">
        <v>0</v>
      </c>
      <c r="AV112" s="8">
        <v>0</v>
      </c>
      <c r="AW112" s="93" t="str">
        <f t="shared" si="35"/>
        <v>N/A</v>
      </c>
      <c r="AX112" s="8">
        <v>7</v>
      </c>
      <c r="AY112" s="8">
        <v>86</v>
      </c>
      <c r="AZ112" s="93">
        <f t="shared" si="36"/>
        <v>12.285714285714286</v>
      </c>
      <c r="BA112" s="8">
        <v>69</v>
      </c>
      <c r="BB112" s="8">
        <v>71</v>
      </c>
      <c r="BC112" s="93">
        <f t="shared" si="37"/>
        <v>1.0289855072463767</v>
      </c>
      <c r="BD112" s="8">
        <v>67</v>
      </c>
      <c r="BE112" s="8">
        <v>115</v>
      </c>
      <c r="BF112" s="93">
        <f t="shared" si="38"/>
        <v>1.7164179104477613</v>
      </c>
      <c r="BG112" s="8">
        <v>0</v>
      </c>
      <c r="BH112" s="8">
        <v>0</v>
      </c>
      <c r="BI112" s="93" t="str">
        <f t="shared" si="39"/>
        <v>N/A</v>
      </c>
      <c r="BJ112" s="25">
        <v>15</v>
      </c>
      <c r="BK112" s="25">
        <v>15</v>
      </c>
      <c r="BL112" s="93">
        <f t="shared" si="40"/>
        <v>1</v>
      </c>
      <c r="BM112" s="25">
        <v>8</v>
      </c>
      <c r="BN112" s="25">
        <v>8</v>
      </c>
      <c r="BO112" s="93">
        <f t="shared" si="41"/>
        <v>1</v>
      </c>
    </row>
    <row r="113" spans="1:67" s="1" customFormat="1" ht="15" customHeight="1" x14ac:dyDescent="0.55000000000000004">
      <c r="A113" s="16">
        <v>76</v>
      </c>
      <c r="B113" s="17" t="s">
        <v>526</v>
      </c>
      <c r="C113" s="18">
        <v>9227</v>
      </c>
      <c r="D113" s="17" t="s">
        <v>654</v>
      </c>
      <c r="E113" s="8">
        <v>2507</v>
      </c>
      <c r="F113" s="8">
        <v>5528</v>
      </c>
      <c r="G113" s="93">
        <f t="shared" si="21"/>
        <v>2.2050259274032706</v>
      </c>
      <c r="H113" s="8">
        <v>447</v>
      </c>
      <c r="I113" s="8">
        <v>223</v>
      </c>
      <c r="J113" s="93">
        <f t="shared" si="22"/>
        <v>0.49888143176733779</v>
      </c>
      <c r="K113" s="8">
        <v>2954</v>
      </c>
      <c r="L113" s="8">
        <v>5751</v>
      </c>
      <c r="M113" s="93">
        <f t="shared" si="23"/>
        <v>1.9468517264725795</v>
      </c>
      <c r="N113" s="8">
        <v>3773</v>
      </c>
      <c r="O113" s="8">
        <v>1734</v>
      </c>
      <c r="P113" s="93">
        <f t="shared" si="24"/>
        <v>0.45958123509143917</v>
      </c>
      <c r="Q113" s="8">
        <v>6727</v>
      </c>
      <c r="R113" s="8">
        <v>7485</v>
      </c>
      <c r="S113" s="93">
        <f t="shared" si="25"/>
        <v>1.1126802437936674</v>
      </c>
      <c r="T113" s="8">
        <v>104</v>
      </c>
      <c r="U113" s="8">
        <v>124</v>
      </c>
      <c r="V113" s="93">
        <f t="shared" si="26"/>
        <v>1.1923076923076923</v>
      </c>
      <c r="W113" s="8">
        <v>125</v>
      </c>
      <c r="X113" s="8">
        <v>91</v>
      </c>
      <c r="Y113" s="93">
        <f t="shared" si="27"/>
        <v>0.72799999999999998</v>
      </c>
      <c r="Z113" s="8">
        <v>72</v>
      </c>
      <c r="AA113" s="8">
        <v>70</v>
      </c>
      <c r="AB113" s="93">
        <f t="shared" si="28"/>
        <v>0.97222222222222221</v>
      </c>
      <c r="AC113" s="8">
        <v>1597</v>
      </c>
      <c r="AD113" s="8">
        <v>661</v>
      </c>
      <c r="AE113" s="93">
        <f t="shared" si="29"/>
        <v>0.41390106449592989</v>
      </c>
      <c r="AF113" s="8">
        <v>20</v>
      </c>
      <c r="AG113" s="8">
        <v>6</v>
      </c>
      <c r="AH113" s="93">
        <f t="shared" si="30"/>
        <v>0.3</v>
      </c>
      <c r="AI113" s="8">
        <v>404</v>
      </c>
      <c r="AJ113" s="8">
        <v>235</v>
      </c>
      <c r="AK113" s="93">
        <f t="shared" si="31"/>
        <v>0.58168316831683164</v>
      </c>
      <c r="AL113" s="8">
        <v>34</v>
      </c>
      <c r="AM113" s="8">
        <v>53</v>
      </c>
      <c r="AN113" s="93">
        <f t="shared" si="32"/>
        <v>1.5588235294117647</v>
      </c>
      <c r="AO113" s="8">
        <v>288</v>
      </c>
      <c r="AP113" s="8">
        <v>274</v>
      </c>
      <c r="AQ113" s="93">
        <f t="shared" si="33"/>
        <v>0.95138888888888884</v>
      </c>
      <c r="AR113" s="8">
        <v>0</v>
      </c>
      <c r="AS113" s="8">
        <v>3</v>
      </c>
      <c r="AT113" s="93" t="str">
        <f t="shared" si="34"/>
        <v>N/A</v>
      </c>
      <c r="AU113" s="8">
        <v>0</v>
      </c>
      <c r="AV113" s="8">
        <v>0</v>
      </c>
      <c r="AW113" s="93" t="str">
        <f t="shared" si="35"/>
        <v>N/A</v>
      </c>
      <c r="AX113" s="8">
        <v>10</v>
      </c>
      <c r="AY113" s="8">
        <v>4</v>
      </c>
      <c r="AZ113" s="93">
        <f t="shared" si="36"/>
        <v>0.4</v>
      </c>
      <c r="BA113" s="8">
        <v>325</v>
      </c>
      <c r="BB113" s="8">
        <v>41</v>
      </c>
      <c r="BC113" s="93">
        <f t="shared" si="37"/>
        <v>0.12615384615384614</v>
      </c>
      <c r="BD113" s="8">
        <v>794</v>
      </c>
      <c r="BE113" s="8">
        <v>148</v>
      </c>
      <c r="BF113" s="93">
        <f t="shared" si="38"/>
        <v>0.18639798488664988</v>
      </c>
      <c r="BG113" s="8">
        <v>0</v>
      </c>
      <c r="BH113" s="8">
        <v>0</v>
      </c>
      <c r="BI113" s="93" t="str">
        <f t="shared" si="39"/>
        <v>N/A</v>
      </c>
      <c r="BJ113" s="25">
        <v>13</v>
      </c>
      <c r="BK113" s="25">
        <v>13</v>
      </c>
      <c r="BL113" s="93">
        <f t="shared" si="40"/>
        <v>1</v>
      </c>
      <c r="BM113" s="25">
        <v>8</v>
      </c>
      <c r="BN113" s="25">
        <v>8</v>
      </c>
      <c r="BO113" s="93">
        <f t="shared" si="41"/>
        <v>1</v>
      </c>
    </row>
    <row r="114" spans="1:67" s="1" customFormat="1" ht="15" customHeight="1" x14ac:dyDescent="0.55000000000000004">
      <c r="A114" s="16">
        <v>76</v>
      </c>
      <c r="B114" s="17" t="s">
        <v>526</v>
      </c>
      <c r="C114" s="18">
        <v>9228</v>
      </c>
      <c r="D114" s="17" t="s">
        <v>655</v>
      </c>
      <c r="E114" s="8">
        <v>2042</v>
      </c>
      <c r="F114" s="8">
        <v>5508</v>
      </c>
      <c r="G114" s="93">
        <f t="shared" si="21"/>
        <v>2.6973555337904016</v>
      </c>
      <c r="H114" s="8">
        <v>296</v>
      </c>
      <c r="I114" s="8">
        <v>260</v>
      </c>
      <c r="J114" s="93">
        <f t="shared" si="22"/>
        <v>0.8783783783783784</v>
      </c>
      <c r="K114" s="8">
        <v>2338</v>
      </c>
      <c r="L114" s="8">
        <v>5768</v>
      </c>
      <c r="M114" s="93">
        <f t="shared" si="23"/>
        <v>2.467065868263473</v>
      </c>
      <c r="N114" s="8">
        <v>4512</v>
      </c>
      <c r="O114" s="8">
        <v>6233</v>
      </c>
      <c r="P114" s="93">
        <f t="shared" si="24"/>
        <v>1.3814273049645389</v>
      </c>
      <c r="Q114" s="8">
        <v>6850</v>
      </c>
      <c r="R114" s="8">
        <v>12001</v>
      </c>
      <c r="S114" s="93">
        <f t="shared" si="25"/>
        <v>1.7519708029197081</v>
      </c>
      <c r="T114" s="8">
        <v>77</v>
      </c>
      <c r="U114" s="8">
        <v>119</v>
      </c>
      <c r="V114" s="93">
        <f t="shared" si="26"/>
        <v>1.5454545454545454</v>
      </c>
      <c r="W114" s="8">
        <v>70</v>
      </c>
      <c r="X114" s="8">
        <v>81</v>
      </c>
      <c r="Y114" s="93">
        <f t="shared" si="27"/>
        <v>1.1571428571428573</v>
      </c>
      <c r="Z114" s="8">
        <v>271</v>
      </c>
      <c r="AA114" s="8">
        <v>248</v>
      </c>
      <c r="AB114" s="93">
        <f t="shared" si="28"/>
        <v>0.91512915129151295</v>
      </c>
      <c r="AC114" s="8">
        <v>2665</v>
      </c>
      <c r="AD114" s="8">
        <v>3750</v>
      </c>
      <c r="AE114" s="93">
        <f t="shared" si="29"/>
        <v>1.4071294559099436</v>
      </c>
      <c r="AF114" s="8">
        <v>14</v>
      </c>
      <c r="AG114" s="8">
        <v>146</v>
      </c>
      <c r="AH114" s="93">
        <f t="shared" si="30"/>
        <v>10.428571428571429</v>
      </c>
      <c r="AI114" s="8">
        <v>504</v>
      </c>
      <c r="AJ114" s="8">
        <v>611</v>
      </c>
      <c r="AK114" s="93">
        <f t="shared" si="31"/>
        <v>1.2123015873015872</v>
      </c>
      <c r="AL114" s="8">
        <v>141</v>
      </c>
      <c r="AM114" s="8">
        <v>20</v>
      </c>
      <c r="AN114" s="93">
        <f t="shared" si="32"/>
        <v>0.14184397163120568</v>
      </c>
      <c r="AO114" s="8">
        <v>433</v>
      </c>
      <c r="AP114" s="8">
        <v>391</v>
      </c>
      <c r="AQ114" s="93">
        <f t="shared" si="33"/>
        <v>0.90300230946882221</v>
      </c>
      <c r="AR114" s="8">
        <v>0</v>
      </c>
      <c r="AS114" s="8">
        <v>1</v>
      </c>
      <c r="AT114" s="93" t="str">
        <f t="shared" si="34"/>
        <v>N/A</v>
      </c>
      <c r="AU114" s="8">
        <v>0</v>
      </c>
      <c r="AV114" s="8">
        <v>2</v>
      </c>
      <c r="AW114" s="93" t="str">
        <f t="shared" si="35"/>
        <v>N/A</v>
      </c>
      <c r="AX114" s="8">
        <v>10</v>
      </c>
      <c r="AY114" s="8">
        <v>19</v>
      </c>
      <c r="AZ114" s="93">
        <f t="shared" si="36"/>
        <v>1.9</v>
      </c>
      <c r="BA114" s="8">
        <v>163</v>
      </c>
      <c r="BB114" s="8">
        <v>402</v>
      </c>
      <c r="BC114" s="93">
        <f t="shared" si="37"/>
        <v>2.4662576687116564</v>
      </c>
      <c r="BD114" s="8">
        <v>164</v>
      </c>
      <c r="BE114" s="8">
        <v>268</v>
      </c>
      <c r="BF114" s="93">
        <f t="shared" si="38"/>
        <v>1.6341463414634145</v>
      </c>
      <c r="BG114" s="8">
        <v>0</v>
      </c>
      <c r="BH114" s="8">
        <v>0</v>
      </c>
      <c r="BI114" s="93" t="str">
        <f t="shared" si="39"/>
        <v>N/A</v>
      </c>
      <c r="BJ114" s="25">
        <v>17</v>
      </c>
      <c r="BK114" s="25">
        <v>17</v>
      </c>
      <c r="BL114" s="93">
        <f t="shared" si="40"/>
        <v>1</v>
      </c>
      <c r="BM114" s="25">
        <v>7</v>
      </c>
      <c r="BN114" s="25">
        <v>7</v>
      </c>
      <c r="BO114" s="93">
        <f t="shared" si="41"/>
        <v>1</v>
      </c>
    </row>
    <row r="115" spans="1:67" s="1" customFormat="1" ht="15" customHeight="1" x14ac:dyDescent="0.55000000000000004">
      <c r="A115" s="16">
        <v>76</v>
      </c>
      <c r="B115" s="17" t="s">
        <v>526</v>
      </c>
      <c r="C115" s="18">
        <v>9229</v>
      </c>
      <c r="D115" s="17" t="s">
        <v>656</v>
      </c>
      <c r="E115" s="8">
        <v>2546</v>
      </c>
      <c r="F115" s="8">
        <v>5142</v>
      </c>
      <c r="G115" s="93">
        <f t="shared" si="21"/>
        <v>2.0196386488609583</v>
      </c>
      <c r="H115" s="8">
        <v>437</v>
      </c>
      <c r="I115" s="8">
        <v>281</v>
      </c>
      <c r="J115" s="93">
        <f t="shared" si="22"/>
        <v>0.6430205949656751</v>
      </c>
      <c r="K115" s="8">
        <v>2983</v>
      </c>
      <c r="L115" s="8">
        <v>5423</v>
      </c>
      <c r="M115" s="93">
        <f t="shared" si="23"/>
        <v>1.8179684880992291</v>
      </c>
      <c r="N115" s="8">
        <v>9888</v>
      </c>
      <c r="O115" s="8">
        <v>6035</v>
      </c>
      <c r="P115" s="93">
        <f t="shared" si="24"/>
        <v>0.61033576051779936</v>
      </c>
      <c r="Q115" s="8">
        <v>12871</v>
      </c>
      <c r="R115" s="8">
        <v>11458</v>
      </c>
      <c r="S115" s="93">
        <f t="shared" si="25"/>
        <v>0.89021832025483649</v>
      </c>
      <c r="T115" s="8">
        <v>176</v>
      </c>
      <c r="U115" s="8">
        <v>83</v>
      </c>
      <c r="V115" s="93">
        <f t="shared" si="26"/>
        <v>0.47159090909090912</v>
      </c>
      <c r="W115" s="8">
        <v>61</v>
      </c>
      <c r="X115" s="8">
        <v>94</v>
      </c>
      <c r="Y115" s="93">
        <f t="shared" si="27"/>
        <v>1.540983606557377</v>
      </c>
      <c r="Z115" s="8">
        <v>283</v>
      </c>
      <c r="AA115" s="8">
        <v>111</v>
      </c>
      <c r="AB115" s="93">
        <f t="shared" si="28"/>
        <v>0.392226148409894</v>
      </c>
      <c r="AC115" s="8">
        <v>5887</v>
      </c>
      <c r="AD115" s="8">
        <v>3061</v>
      </c>
      <c r="AE115" s="93">
        <f t="shared" si="29"/>
        <v>0.51995923220655682</v>
      </c>
      <c r="AF115" s="8">
        <v>30</v>
      </c>
      <c r="AG115" s="8">
        <v>14</v>
      </c>
      <c r="AH115" s="93">
        <f t="shared" si="30"/>
        <v>0.46666666666666667</v>
      </c>
      <c r="AI115" s="8">
        <v>1864</v>
      </c>
      <c r="AJ115" s="8">
        <v>1375</v>
      </c>
      <c r="AK115" s="93">
        <f t="shared" si="31"/>
        <v>0.73766094420600858</v>
      </c>
      <c r="AL115" s="8">
        <v>47</v>
      </c>
      <c r="AM115" s="8">
        <v>52</v>
      </c>
      <c r="AN115" s="93">
        <f t="shared" si="32"/>
        <v>1.1063829787234043</v>
      </c>
      <c r="AO115" s="8">
        <v>364</v>
      </c>
      <c r="AP115" s="8">
        <v>215</v>
      </c>
      <c r="AQ115" s="93">
        <f t="shared" si="33"/>
        <v>0.59065934065934067</v>
      </c>
      <c r="AR115" s="8">
        <v>0</v>
      </c>
      <c r="AS115" s="8">
        <v>3</v>
      </c>
      <c r="AT115" s="93" t="str">
        <f t="shared" si="34"/>
        <v>N/A</v>
      </c>
      <c r="AU115" s="8">
        <v>0</v>
      </c>
      <c r="AV115" s="8">
        <v>19</v>
      </c>
      <c r="AW115" s="93" t="str">
        <f t="shared" si="35"/>
        <v>N/A</v>
      </c>
      <c r="AX115" s="8">
        <v>10</v>
      </c>
      <c r="AY115" s="8">
        <v>8</v>
      </c>
      <c r="AZ115" s="93">
        <f t="shared" si="36"/>
        <v>0.8</v>
      </c>
      <c r="BA115" s="8">
        <v>163</v>
      </c>
      <c r="BB115" s="8">
        <v>358</v>
      </c>
      <c r="BC115" s="93">
        <f t="shared" si="37"/>
        <v>2.1963190184049082</v>
      </c>
      <c r="BD115" s="8">
        <v>1003</v>
      </c>
      <c r="BE115" s="8">
        <v>632</v>
      </c>
      <c r="BF115" s="93">
        <f t="shared" si="38"/>
        <v>0.63010967098703885</v>
      </c>
      <c r="BG115" s="8">
        <v>0</v>
      </c>
      <c r="BH115" s="8">
        <v>0</v>
      </c>
      <c r="BI115" s="93" t="str">
        <f t="shared" si="39"/>
        <v>N/A</v>
      </c>
      <c r="BJ115" s="25">
        <v>17</v>
      </c>
      <c r="BK115" s="25">
        <v>17</v>
      </c>
      <c r="BL115" s="93">
        <f t="shared" si="40"/>
        <v>1</v>
      </c>
      <c r="BM115" s="25">
        <v>8</v>
      </c>
      <c r="BN115" s="25">
        <v>8</v>
      </c>
      <c r="BO115" s="93">
        <f t="shared" si="41"/>
        <v>1</v>
      </c>
    </row>
    <row r="116" spans="1:67" s="1" customFormat="1" ht="15" customHeight="1" x14ac:dyDescent="0.55000000000000004">
      <c r="A116" s="16">
        <v>76</v>
      </c>
      <c r="B116" s="17" t="s">
        <v>526</v>
      </c>
      <c r="C116" s="18">
        <v>9230</v>
      </c>
      <c r="D116" s="17" t="s">
        <v>657</v>
      </c>
      <c r="E116" s="8">
        <v>1301</v>
      </c>
      <c r="F116" s="8">
        <v>3076</v>
      </c>
      <c r="G116" s="93">
        <f t="shared" si="21"/>
        <v>2.3643351268255191</v>
      </c>
      <c r="H116" s="8">
        <v>310</v>
      </c>
      <c r="I116" s="8">
        <v>125</v>
      </c>
      <c r="J116" s="93">
        <f t="shared" si="22"/>
        <v>0.40322580645161288</v>
      </c>
      <c r="K116" s="8">
        <v>1611</v>
      </c>
      <c r="L116" s="8">
        <v>3201</v>
      </c>
      <c r="M116" s="93">
        <f t="shared" si="23"/>
        <v>1.9869646182495344</v>
      </c>
      <c r="N116" s="8">
        <v>5214</v>
      </c>
      <c r="O116" s="8">
        <v>4696</v>
      </c>
      <c r="P116" s="93">
        <f t="shared" si="24"/>
        <v>0.90065209052550821</v>
      </c>
      <c r="Q116" s="8">
        <v>6825</v>
      </c>
      <c r="R116" s="8">
        <v>7897</v>
      </c>
      <c r="S116" s="93">
        <f t="shared" si="25"/>
        <v>1.157069597069597</v>
      </c>
      <c r="T116" s="8">
        <v>63</v>
      </c>
      <c r="U116" s="8">
        <v>43</v>
      </c>
      <c r="V116" s="93">
        <f t="shared" si="26"/>
        <v>0.68253968253968256</v>
      </c>
      <c r="W116" s="8">
        <v>39</v>
      </c>
      <c r="X116" s="8">
        <v>67</v>
      </c>
      <c r="Y116" s="93">
        <f t="shared" si="27"/>
        <v>1.7179487179487178</v>
      </c>
      <c r="Z116" s="8">
        <v>163</v>
      </c>
      <c r="AA116" s="8">
        <v>138</v>
      </c>
      <c r="AB116" s="93">
        <f t="shared" si="28"/>
        <v>0.84662576687116564</v>
      </c>
      <c r="AC116" s="8">
        <v>3416</v>
      </c>
      <c r="AD116" s="8">
        <v>2233</v>
      </c>
      <c r="AE116" s="93">
        <f t="shared" si="29"/>
        <v>0.65368852459016391</v>
      </c>
      <c r="AF116" s="8">
        <v>14</v>
      </c>
      <c r="AG116" s="8">
        <v>3</v>
      </c>
      <c r="AH116" s="93">
        <f t="shared" si="30"/>
        <v>0.21428571428571427</v>
      </c>
      <c r="AI116" s="8">
        <v>797</v>
      </c>
      <c r="AJ116" s="8">
        <v>1048</v>
      </c>
      <c r="AK116" s="93">
        <f t="shared" si="31"/>
        <v>1.3149309912170639</v>
      </c>
      <c r="AL116" s="8">
        <v>62</v>
      </c>
      <c r="AM116" s="8">
        <v>137</v>
      </c>
      <c r="AN116" s="93">
        <f t="shared" si="32"/>
        <v>2.2096774193548385</v>
      </c>
      <c r="AO116" s="8">
        <v>174</v>
      </c>
      <c r="AP116" s="8">
        <v>125</v>
      </c>
      <c r="AQ116" s="93">
        <f t="shared" si="33"/>
        <v>0.7183908045977011</v>
      </c>
      <c r="AR116" s="8">
        <v>0</v>
      </c>
      <c r="AS116" s="8">
        <v>4</v>
      </c>
      <c r="AT116" s="93" t="str">
        <f t="shared" si="34"/>
        <v>N/A</v>
      </c>
      <c r="AU116" s="8">
        <v>0</v>
      </c>
      <c r="AV116" s="8">
        <v>5</v>
      </c>
      <c r="AW116" s="93" t="str">
        <f t="shared" si="35"/>
        <v>N/A</v>
      </c>
      <c r="AX116" s="8">
        <v>3</v>
      </c>
      <c r="AY116" s="8">
        <v>5</v>
      </c>
      <c r="AZ116" s="93">
        <f t="shared" si="36"/>
        <v>1.6666666666666667</v>
      </c>
      <c r="BA116" s="8">
        <v>89</v>
      </c>
      <c r="BB116" s="8">
        <v>620</v>
      </c>
      <c r="BC116" s="93">
        <f t="shared" si="37"/>
        <v>6.9662921348314608</v>
      </c>
      <c r="BD116" s="8">
        <v>394</v>
      </c>
      <c r="BE116" s="8">
        <v>257</v>
      </c>
      <c r="BF116" s="93">
        <f t="shared" si="38"/>
        <v>0.65228426395939088</v>
      </c>
      <c r="BG116" s="8">
        <v>0</v>
      </c>
      <c r="BH116" s="8">
        <v>0</v>
      </c>
      <c r="BI116" s="93" t="str">
        <f t="shared" si="39"/>
        <v>N/A</v>
      </c>
      <c r="BJ116" s="25">
        <v>12</v>
      </c>
      <c r="BK116" s="25">
        <v>12</v>
      </c>
      <c r="BL116" s="93">
        <f t="shared" si="40"/>
        <v>1</v>
      </c>
      <c r="BM116" s="25">
        <v>9</v>
      </c>
      <c r="BN116" s="25">
        <v>9</v>
      </c>
      <c r="BO116" s="93">
        <f t="shared" si="41"/>
        <v>1</v>
      </c>
    </row>
    <row r="117" spans="1:67" s="1" customFormat="1" ht="15" customHeight="1" x14ac:dyDescent="0.55000000000000004">
      <c r="A117" s="16">
        <v>76</v>
      </c>
      <c r="B117" s="17" t="s">
        <v>526</v>
      </c>
      <c r="C117" s="18">
        <v>9311</v>
      </c>
      <c r="D117" s="17" t="s">
        <v>658</v>
      </c>
      <c r="E117" s="8">
        <v>4126</v>
      </c>
      <c r="F117" s="8">
        <v>6824</v>
      </c>
      <c r="G117" s="93">
        <f t="shared" si="21"/>
        <v>1.6539020843431895</v>
      </c>
      <c r="H117" s="8">
        <v>399</v>
      </c>
      <c r="I117" s="8">
        <v>205</v>
      </c>
      <c r="J117" s="93">
        <f t="shared" si="22"/>
        <v>0.51378446115288223</v>
      </c>
      <c r="K117" s="8">
        <v>4525</v>
      </c>
      <c r="L117" s="8">
        <v>7029</v>
      </c>
      <c r="M117" s="93">
        <f t="shared" si="23"/>
        <v>1.5533701657458563</v>
      </c>
      <c r="N117" s="8">
        <v>14173</v>
      </c>
      <c r="O117" s="8">
        <v>13363</v>
      </c>
      <c r="P117" s="93">
        <f t="shared" si="24"/>
        <v>0.94284907923516548</v>
      </c>
      <c r="Q117" s="8">
        <v>18698</v>
      </c>
      <c r="R117" s="8">
        <v>20392</v>
      </c>
      <c r="S117" s="93">
        <f t="shared" si="25"/>
        <v>1.0905979249117552</v>
      </c>
      <c r="T117" s="8">
        <v>244</v>
      </c>
      <c r="U117" s="8">
        <v>108</v>
      </c>
      <c r="V117" s="93">
        <f t="shared" si="26"/>
        <v>0.44262295081967212</v>
      </c>
      <c r="W117" s="8">
        <v>91</v>
      </c>
      <c r="X117" s="8">
        <v>55</v>
      </c>
      <c r="Y117" s="93">
        <f t="shared" si="27"/>
        <v>0.60439560439560436</v>
      </c>
      <c r="Z117" s="8">
        <v>158</v>
      </c>
      <c r="AA117" s="8">
        <v>62</v>
      </c>
      <c r="AB117" s="93">
        <f t="shared" si="28"/>
        <v>0.39240506329113922</v>
      </c>
      <c r="AC117" s="8">
        <v>9562</v>
      </c>
      <c r="AD117" s="8">
        <v>9397</v>
      </c>
      <c r="AE117" s="93">
        <f t="shared" si="29"/>
        <v>0.98274419577494243</v>
      </c>
      <c r="AF117" s="8">
        <v>43</v>
      </c>
      <c r="AG117" s="8">
        <v>105</v>
      </c>
      <c r="AH117" s="93">
        <f t="shared" si="30"/>
        <v>2.441860465116279</v>
      </c>
      <c r="AI117" s="8">
        <v>2433</v>
      </c>
      <c r="AJ117" s="8">
        <v>1272</v>
      </c>
      <c r="AK117" s="93">
        <f t="shared" si="31"/>
        <v>0.52281134401972873</v>
      </c>
      <c r="AL117" s="8">
        <v>78</v>
      </c>
      <c r="AM117" s="8">
        <v>35</v>
      </c>
      <c r="AN117" s="93">
        <f t="shared" si="32"/>
        <v>0.44871794871794873</v>
      </c>
      <c r="AO117" s="8">
        <v>780</v>
      </c>
      <c r="AP117" s="8">
        <v>1452</v>
      </c>
      <c r="AQ117" s="93">
        <f t="shared" si="33"/>
        <v>1.8615384615384616</v>
      </c>
      <c r="AR117" s="8">
        <v>0</v>
      </c>
      <c r="AS117" s="8">
        <v>1</v>
      </c>
      <c r="AT117" s="93" t="str">
        <f t="shared" si="34"/>
        <v>N/A</v>
      </c>
      <c r="AU117" s="8">
        <v>0</v>
      </c>
      <c r="AV117" s="8">
        <v>15</v>
      </c>
      <c r="AW117" s="93" t="str">
        <f t="shared" si="35"/>
        <v>N/A</v>
      </c>
      <c r="AX117" s="8">
        <v>9</v>
      </c>
      <c r="AY117" s="8">
        <v>11</v>
      </c>
      <c r="AZ117" s="93">
        <f t="shared" si="36"/>
        <v>1.2222222222222223</v>
      </c>
      <c r="BA117" s="8">
        <v>163</v>
      </c>
      <c r="BB117" s="8">
        <v>368</v>
      </c>
      <c r="BC117" s="93">
        <f t="shared" si="37"/>
        <v>2.2576687116564416</v>
      </c>
      <c r="BD117" s="8">
        <v>612</v>
      </c>
      <c r="BE117" s="8">
        <v>308</v>
      </c>
      <c r="BF117" s="93">
        <f t="shared" si="38"/>
        <v>0.50326797385620914</v>
      </c>
      <c r="BG117" s="8">
        <v>0</v>
      </c>
      <c r="BH117" s="8">
        <v>1</v>
      </c>
      <c r="BI117" s="93" t="str">
        <f t="shared" si="39"/>
        <v>N/A</v>
      </c>
      <c r="BJ117" s="25">
        <v>15</v>
      </c>
      <c r="BK117" s="25">
        <v>15</v>
      </c>
      <c r="BL117" s="93">
        <f t="shared" si="40"/>
        <v>1</v>
      </c>
      <c r="BM117" s="25">
        <v>9</v>
      </c>
      <c r="BN117" s="25">
        <v>9</v>
      </c>
      <c r="BO117" s="93">
        <f t="shared" si="41"/>
        <v>1</v>
      </c>
    </row>
    <row r="118" spans="1:67" s="1" customFormat="1" ht="15" customHeight="1" x14ac:dyDescent="0.55000000000000004">
      <c r="A118" s="16">
        <v>76</v>
      </c>
      <c r="B118" s="17" t="s">
        <v>526</v>
      </c>
      <c r="C118" s="18">
        <v>9543</v>
      </c>
      <c r="D118" s="17" t="s">
        <v>659</v>
      </c>
      <c r="E118" s="8">
        <v>2398</v>
      </c>
      <c r="F118" s="8">
        <v>5003</v>
      </c>
      <c r="G118" s="93">
        <f t="shared" si="21"/>
        <v>2.0863219349457882</v>
      </c>
      <c r="H118" s="8">
        <v>429</v>
      </c>
      <c r="I118" s="8">
        <v>465</v>
      </c>
      <c r="J118" s="93">
        <f t="shared" si="22"/>
        <v>1.083916083916084</v>
      </c>
      <c r="K118" s="8">
        <v>2827</v>
      </c>
      <c r="L118" s="8">
        <v>5468</v>
      </c>
      <c r="M118" s="93">
        <f t="shared" si="23"/>
        <v>1.9342058719490627</v>
      </c>
      <c r="N118" s="8">
        <v>7328</v>
      </c>
      <c r="O118" s="8">
        <v>6378</v>
      </c>
      <c r="P118" s="93">
        <f t="shared" si="24"/>
        <v>0.87036026200873362</v>
      </c>
      <c r="Q118" s="8">
        <v>10155</v>
      </c>
      <c r="R118" s="8">
        <v>11846</v>
      </c>
      <c r="S118" s="93">
        <f t="shared" si="25"/>
        <v>1.166518956179222</v>
      </c>
      <c r="T118" s="8">
        <v>156</v>
      </c>
      <c r="U118" s="8">
        <v>127</v>
      </c>
      <c r="V118" s="93">
        <f t="shared" si="26"/>
        <v>0.8141025641025641</v>
      </c>
      <c r="W118" s="8">
        <v>66</v>
      </c>
      <c r="X118" s="8">
        <v>74</v>
      </c>
      <c r="Y118" s="93">
        <f t="shared" si="27"/>
        <v>1.1212121212121211</v>
      </c>
      <c r="Z118" s="8">
        <v>357</v>
      </c>
      <c r="AA118" s="8">
        <v>106</v>
      </c>
      <c r="AB118" s="93">
        <f t="shared" si="28"/>
        <v>0.2969187675070028</v>
      </c>
      <c r="AC118" s="8">
        <v>4824</v>
      </c>
      <c r="AD118" s="8">
        <v>3946</v>
      </c>
      <c r="AE118" s="93">
        <f t="shared" si="29"/>
        <v>0.81799336650082921</v>
      </c>
      <c r="AF118" s="8">
        <v>0</v>
      </c>
      <c r="AG118" s="8">
        <v>3</v>
      </c>
      <c r="AH118" s="93" t="str">
        <f t="shared" si="30"/>
        <v>N/A</v>
      </c>
      <c r="AI118" s="8">
        <v>1048</v>
      </c>
      <c r="AJ118" s="8">
        <v>1363</v>
      </c>
      <c r="AK118" s="93">
        <f t="shared" si="31"/>
        <v>1.3005725190839694</v>
      </c>
      <c r="AL118" s="8">
        <v>25</v>
      </c>
      <c r="AM118" s="8">
        <v>20</v>
      </c>
      <c r="AN118" s="93">
        <f t="shared" si="32"/>
        <v>0.8</v>
      </c>
      <c r="AO118" s="8">
        <v>191</v>
      </c>
      <c r="AP118" s="8">
        <v>208</v>
      </c>
      <c r="AQ118" s="93">
        <f t="shared" si="33"/>
        <v>1.0890052356020943</v>
      </c>
      <c r="AR118" s="8">
        <v>0</v>
      </c>
      <c r="AS118" s="8">
        <v>9</v>
      </c>
      <c r="AT118" s="93" t="str">
        <f t="shared" si="34"/>
        <v>N/A</v>
      </c>
      <c r="AU118" s="8">
        <v>0</v>
      </c>
      <c r="AV118" s="8">
        <v>23</v>
      </c>
      <c r="AW118" s="93" t="str">
        <f t="shared" si="35"/>
        <v>N/A</v>
      </c>
      <c r="AX118" s="8">
        <v>0</v>
      </c>
      <c r="AY118" s="8">
        <v>8</v>
      </c>
      <c r="AZ118" s="93" t="str">
        <f t="shared" si="36"/>
        <v>N/A</v>
      </c>
      <c r="BA118" s="8">
        <v>163</v>
      </c>
      <c r="BB118" s="8">
        <v>110</v>
      </c>
      <c r="BC118" s="93">
        <f t="shared" si="37"/>
        <v>0.67484662576687116</v>
      </c>
      <c r="BD118" s="8">
        <v>498</v>
      </c>
      <c r="BE118" s="8">
        <v>226</v>
      </c>
      <c r="BF118" s="93">
        <f t="shared" si="38"/>
        <v>0.45381526104417669</v>
      </c>
      <c r="BG118" s="8">
        <v>0</v>
      </c>
      <c r="BH118" s="8">
        <v>1</v>
      </c>
      <c r="BI118" s="93" t="str">
        <f t="shared" si="39"/>
        <v>N/A</v>
      </c>
      <c r="BJ118" s="25">
        <v>13</v>
      </c>
      <c r="BK118" s="25">
        <v>13</v>
      </c>
      <c r="BL118" s="93">
        <f t="shared" si="40"/>
        <v>1</v>
      </c>
      <c r="BM118" s="25">
        <v>8</v>
      </c>
      <c r="BN118" s="25">
        <v>8</v>
      </c>
      <c r="BO118" s="93">
        <f t="shared" si="41"/>
        <v>1</v>
      </c>
    </row>
    <row r="119" spans="1:67" s="1" customFormat="1" ht="15" customHeight="1" x14ac:dyDescent="0.55000000000000004">
      <c r="A119" s="16">
        <v>76</v>
      </c>
      <c r="B119" s="17" t="s">
        <v>526</v>
      </c>
      <c r="C119" s="18">
        <v>9544</v>
      </c>
      <c r="D119" s="17" t="s">
        <v>660</v>
      </c>
      <c r="E119" s="8">
        <v>3437</v>
      </c>
      <c r="F119" s="8">
        <v>8020</v>
      </c>
      <c r="G119" s="93">
        <f t="shared" si="21"/>
        <v>2.3334303171370383</v>
      </c>
      <c r="H119" s="8">
        <v>523</v>
      </c>
      <c r="I119" s="8">
        <v>447</v>
      </c>
      <c r="J119" s="93">
        <f t="shared" si="22"/>
        <v>0.85468451242829824</v>
      </c>
      <c r="K119" s="8">
        <v>3960</v>
      </c>
      <c r="L119" s="8">
        <v>8467</v>
      </c>
      <c r="M119" s="93">
        <f t="shared" si="23"/>
        <v>2.1381313131313133</v>
      </c>
      <c r="N119" s="8">
        <v>9254</v>
      </c>
      <c r="O119" s="8">
        <v>10212</v>
      </c>
      <c r="P119" s="93">
        <f t="shared" si="24"/>
        <v>1.1035228009509401</v>
      </c>
      <c r="Q119" s="8">
        <v>13214</v>
      </c>
      <c r="R119" s="8">
        <v>18679</v>
      </c>
      <c r="S119" s="93">
        <f t="shared" si="25"/>
        <v>1.4135765097623731</v>
      </c>
      <c r="T119" s="8">
        <v>156</v>
      </c>
      <c r="U119" s="8">
        <v>180</v>
      </c>
      <c r="V119" s="93">
        <f t="shared" si="26"/>
        <v>1.1538461538461537</v>
      </c>
      <c r="W119" s="8">
        <v>81</v>
      </c>
      <c r="X119" s="8">
        <v>232</v>
      </c>
      <c r="Y119" s="93">
        <f t="shared" si="27"/>
        <v>2.8641975308641974</v>
      </c>
      <c r="Z119" s="8">
        <v>142</v>
      </c>
      <c r="AA119" s="8">
        <v>211</v>
      </c>
      <c r="AB119" s="93">
        <f t="shared" si="28"/>
        <v>1.4859154929577465</v>
      </c>
      <c r="AC119" s="8">
        <v>5345</v>
      </c>
      <c r="AD119" s="8">
        <v>6421</v>
      </c>
      <c r="AE119" s="93">
        <f t="shared" si="29"/>
        <v>1.201309635173059</v>
      </c>
      <c r="AF119" s="8">
        <v>0</v>
      </c>
      <c r="AG119" s="8">
        <v>72</v>
      </c>
      <c r="AH119" s="93" t="str">
        <f t="shared" si="30"/>
        <v>N/A</v>
      </c>
      <c r="AI119" s="8">
        <v>962</v>
      </c>
      <c r="AJ119" s="8">
        <v>1412</v>
      </c>
      <c r="AK119" s="93">
        <f t="shared" si="31"/>
        <v>1.4677754677754677</v>
      </c>
      <c r="AL119" s="8">
        <v>65</v>
      </c>
      <c r="AM119" s="8">
        <v>23</v>
      </c>
      <c r="AN119" s="93">
        <f t="shared" si="32"/>
        <v>0.35384615384615387</v>
      </c>
      <c r="AO119" s="8">
        <v>2218</v>
      </c>
      <c r="AP119" s="8">
        <v>322</v>
      </c>
      <c r="AQ119" s="93">
        <f t="shared" si="33"/>
        <v>0.14517583408476104</v>
      </c>
      <c r="AR119" s="8">
        <v>0</v>
      </c>
      <c r="AS119" s="8">
        <v>2</v>
      </c>
      <c r="AT119" s="93" t="str">
        <f t="shared" si="34"/>
        <v>N/A</v>
      </c>
      <c r="AU119" s="8">
        <v>0</v>
      </c>
      <c r="AV119" s="8">
        <v>8</v>
      </c>
      <c r="AW119" s="93" t="str">
        <f t="shared" si="35"/>
        <v>N/A</v>
      </c>
      <c r="AX119" s="8">
        <v>0</v>
      </c>
      <c r="AY119" s="8">
        <v>14</v>
      </c>
      <c r="AZ119" s="93" t="str">
        <f t="shared" si="36"/>
        <v>N/A</v>
      </c>
      <c r="BA119" s="8">
        <v>163</v>
      </c>
      <c r="BB119" s="8">
        <v>838</v>
      </c>
      <c r="BC119" s="93">
        <f t="shared" si="37"/>
        <v>5.1411042944785272</v>
      </c>
      <c r="BD119" s="8">
        <v>122</v>
      </c>
      <c r="BE119" s="8">
        <v>323</v>
      </c>
      <c r="BF119" s="93">
        <f t="shared" si="38"/>
        <v>2.6475409836065573</v>
      </c>
      <c r="BG119" s="8">
        <v>0</v>
      </c>
      <c r="BH119" s="8">
        <v>0</v>
      </c>
      <c r="BI119" s="93" t="str">
        <f t="shared" si="39"/>
        <v>N/A</v>
      </c>
      <c r="BJ119" s="25">
        <v>12</v>
      </c>
      <c r="BK119" s="25">
        <v>12</v>
      </c>
      <c r="BL119" s="93">
        <f t="shared" si="40"/>
        <v>1</v>
      </c>
      <c r="BM119" s="25">
        <v>8</v>
      </c>
      <c r="BN119" s="25">
        <v>8</v>
      </c>
      <c r="BO119" s="93">
        <f t="shared" si="41"/>
        <v>1</v>
      </c>
    </row>
    <row r="120" spans="1:67" s="1" customFormat="1" ht="15" customHeight="1" x14ac:dyDescent="0.55000000000000004">
      <c r="A120" s="16">
        <v>81</v>
      </c>
      <c r="B120" s="17" t="s">
        <v>527</v>
      </c>
      <c r="C120" s="18">
        <v>9530</v>
      </c>
      <c r="D120" s="17" t="s">
        <v>661</v>
      </c>
      <c r="E120" s="8">
        <v>6846</v>
      </c>
      <c r="F120" s="8">
        <v>9698</v>
      </c>
      <c r="G120" s="93">
        <f t="shared" si="21"/>
        <v>1.4165936313175578</v>
      </c>
      <c r="H120" s="8">
        <v>450</v>
      </c>
      <c r="I120" s="8">
        <v>629</v>
      </c>
      <c r="J120" s="93">
        <f t="shared" si="22"/>
        <v>1.3977777777777778</v>
      </c>
      <c r="K120" s="8">
        <v>7296</v>
      </c>
      <c r="L120" s="8">
        <v>10327</v>
      </c>
      <c r="M120" s="93">
        <f t="shared" si="23"/>
        <v>1.4154331140350878</v>
      </c>
      <c r="N120" s="8">
        <v>1025</v>
      </c>
      <c r="O120" s="8">
        <v>2128</v>
      </c>
      <c r="P120" s="93">
        <f t="shared" si="24"/>
        <v>2.0760975609756098</v>
      </c>
      <c r="Q120" s="8">
        <v>8321</v>
      </c>
      <c r="R120" s="8">
        <v>12455</v>
      </c>
      <c r="S120" s="93">
        <f t="shared" si="25"/>
        <v>1.4968152866242037</v>
      </c>
      <c r="T120" s="8">
        <v>69</v>
      </c>
      <c r="U120" s="8">
        <v>95</v>
      </c>
      <c r="V120" s="93">
        <f t="shared" si="26"/>
        <v>1.3768115942028984</v>
      </c>
      <c r="W120" s="8">
        <v>10</v>
      </c>
      <c r="X120" s="8">
        <v>29</v>
      </c>
      <c r="Y120" s="93">
        <f t="shared" si="27"/>
        <v>2.9</v>
      </c>
      <c r="Z120" s="8">
        <v>2</v>
      </c>
      <c r="AA120" s="8">
        <v>42</v>
      </c>
      <c r="AB120" s="93">
        <f t="shared" si="28"/>
        <v>21</v>
      </c>
      <c r="AC120" s="8">
        <v>356</v>
      </c>
      <c r="AD120" s="8">
        <v>631</v>
      </c>
      <c r="AE120" s="93">
        <f t="shared" si="29"/>
        <v>1.7724719101123596</v>
      </c>
      <c r="AF120" s="8">
        <v>0</v>
      </c>
      <c r="AG120" s="8">
        <v>1</v>
      </c>
      <c r="AH120" s="93" t="str">
        <f t="shared" si="30"/>
        <v>N/A</v>
      </c>
      <c r="AI120" s="8">
        <v>100</v>
      </c>
      <c r="AJ120" s="8">
        <v>709</v>
      </c>
      <c r="AK120" s="93">
        <f t="shared" si="31"/>
        <v>7.09</v>
      </c>
      <c r="AL120" s="8">
        <v>0</v>
      </c>
      <c r="AM120" s="8">
        <v>7</v>
      </c>
      <c r="AN120" s="93" t="str">
        <f t="shared" si="32"/>
        <v>N/A</v>
      </c>
      <c r="AO120" s="8">
        <v>383</v>
      </c>
      <c r="AP120" s="8">
        <v>372</v>
      </c>
      <c r="AQ120" s="93">
        <f t="shared" si="33"/>
        <v>0.97127937336814618</v>
      </c>
      <c r="AR120" s="8">
        <v>0</v>
      </c>
      <c r="AS120" s="8">
        <v>2</v>
      </c>
      <c r="AT120" s="93" t="str">
        <f t="shared" si="34"/>
        <v>N/A</v>
      </c>
      <c r="AU120" s="8">
        <v>0</v>
      </c>
      <c r="AV120" s="8">
        <v>0</v>
      </c>
      <c r="AW120" s="93" t="str">
        <f t="shared" si="35"/>
        <v>N/A</v>
      </c>
      <c r="AX120" s="8">
        <v>75</v>
      </c>
      <c r="AY120" s="8">
        <v>85</v>
      </c>
      <c r="AZ120" s="93">
        <f t="shared" si="36"/>
        <v>1.1333333333333333</v>
      </c>
      <c r="BA120" s="8">
        <v>7</v>
      </c>
      <c r="BB120" s="8">
        <v>34</v>
      </c>
      <c r="BC120" s="93">
        <f t="shared" si="37"/>
        <v>4.8571428571428568</v>
      </c>
      <c r="BD120" s="8">
        <v>23</v>
      </c>
      <c r="BE120" s="8">
        <v>116</v>
      </c>
      <c r="BF120" s="93">
        <f t="shared" si="38"/>
        <v>5.0434782608695654</v>
      </c>
      <c r="BG120" s="8">
        <v>0</v>
      </c>
      <c r="BH120" s="8">
        <v>0</v>
      </c>
      <c r="BI120" s="93" t="str">
        <f t="shared" si="39"/>
        <v>N/A</v>
      </c>
      <c r="BJ120" s="25">
        <v>60</v>
      </c>
      <c r="BK120" s="25">
        <v>58</v>
      </c>
      <c r="BL120" s="93">
        <f t="shared" si="40"/>
        <v>0.96666666666666667</v>
      </c>
      <c r="BM120" s="25">
        <v>33</v>
      </c>
      <c r="BN120" s="25">
        <v>32</v>
      </c>
      <c r="BO120" s="93">
        <f t="shared" si="41"/>
        <v>0.96969696969696972</v>
      </c>
    </row>
    <row r="121" spans="1:67" s="1" customFormat="1" ht="15" customHeight="1" x14ac:dyDescent="0.55000000000000004">
      <c r="A121" s="16">
        <v>85</v>
      </c>
      <c r="B121" s="17" t="s">
        <v>528</v>
      </c>
      <c r="C121" s="18">
        <v>9519</v>
      </c>
      <c r="D121" s="17" t="s">
        <v>662</v>
      </c>
      <c r="E121" s="8">
        <v>3603</v>
      </c>
      <c r="F121" s="8">
        <v>10502</v>
      </c>
      <c r="G121" s="93">
        <f t="shared" si="21"/>
        <v>2.9147932278656676</v>
      </c>
      <c r="H121" s="8">
        <v>592</v>
      </c>
      <c r="I121" s="8">
        <v>807</v>
      </c>
      <c r="J121" s="93">
        <f t="shared" si="22"/>
        <v>1.3631756756756757</v>
      </c>
      <c r="K121" s="8">
        <v>4195</v>
      </c>
      <c r="L121" s="8">
        <v>11309</v>
      </c>
      <c r="M121" s="93">
        <f t="shared" si="23"/>
        <v>2.6958283671036947</v>
      </c>
      <c r="N121" s="8">
        <v>2542</v>
      </c>
      <c r="O121" s="8">
        <v>3596</v>
      </c>
      <c r="P121" s="93">
        <f t="shared" si="24"/>
        <v>1.4146341463414633</v>
      </c>
      <c r="Q121" s="8">
        <v>6737</v>
      </c>
      <c r="R121" s="8">
        <v>14905</v>
      </c>
      <c r="S121" s="93">
        <f t="shared" si="25"/>
        <v>2.2124090841620898</v>
      </c>
      <c r="T121" s="8">
        <v>295</v>
      </c>
      <c r="U121" s="8">
        <v>229</v>
      </c>
      <c r="V121" s="93">
        <f t="shared" si="26"/>
        <v>0.77627118644067794</v>
      </c>
      <c r="W121" s="8">
        <v>63</v>
      </c>
      <c r="X121" s="8">
        <v>71</v>
      </c>
      <c r="Y121" s="93">
        <f t="shared" si="27"/>
        <v>1.126984126984127</v>
      </c>
      <c r="Z121" s="8">
        <v>80</v>
      </c>
      <c r="AA121" s="8">
        <v>511</v>
      </c>
      <c r="AB121" s="93">
        <f t="shared" si="28"/>
        <v>6.3875000000000002</v>
      </c>
      <c r="AC121" s="8">
        <v>914</v>
      </c>
      <c r="AD121" s="8">
        <v>1167</v>
      </c>
      <c r="AE121" s="93">
        <f t="shared" si="29"/>
        <v>1.2768052516411379</v>
      </c>
      <c r="AF121" s="8">
        <v>15</v>
      </c>
      <c r="AG121" s="8">
        <v>21</v>
      </c>
      <c r="AH121" s="93">
        <f t="shared" si="30"/>
        <v>1.4</v>
      </c>
      <c r="AI121" s="8">
        <v>678</v>
      </c>
      <c r="AJ121" s="8">
        <v>921</v>
      </c>
      <c r="AK121" s="93">
        <f t="shared" si="31"/>
        <v>1.3584070796460177</v>
      </c>
      <c r="AL121" s="8">
        <v>0</v>
      </c>
      <c r="AM121" s="8">
        <v>5</v>
      </c>
      <c r="AN121" s="93" t="str">
        <f t="shared" si="32"/>
        <v>N/A</v>
      </c>
      <c r="AO121" s="8">
        <v>144</v>
      </c>
      <c r="AP121" s="8">
        <v>81</v>
      </c>
      <c r="AQ121" s="93">
        <f t="shared" si="33"/>
        <v>0.5625</v>
      </c>
      <c r="AR121" s="8">
        <v>0</v>
      </c>
      <c r="AS121" s="8">
        <v>8</v>
      </c>
      <c r="AT121" s="93" t="str">
        <f t="shared" si="34"/>
        <v>N/A</v>
      </c>
      <c r="AU121" s="8">
        <v>0</v>
      </c>
      <c r="AV121" s="8">
        <v>6</v>
      </c>
      <c r="AW121" s="93" t="str">
        <f t="shared" si="35"/>
        <v>N/A</v>
      </c>
      <c r="AX121" s="8">
        <v>32</v>
      </c>
      <c r="AY121" s="8">
        <v>58</v>
      </c>
      <c r="AZ121" s="93">
        <f t="shared" si="36"/>
        <v>1.8125</v>
      </c>
      <c r="BA121" s="8">
        <v>38</v>
      </c>
      <c r="BB121" s="8">
        <v>294</v>
      </c>
      <c r="BC121" s="93">
        <f t="shared" si="37"/>
        <v>7.7368421052631575</v>
      </c>
      <c r="BD121" s="8">
        <v>283</v>
      </c>
      <c r="BE121" s="8">
        <v>213</v>
      </c>
      <c r="BF121" s="93">
        <f t="shared" si="38"/>
        <v>0.75265017667844525</v>
      </c>
      <c r="BG121" s="8">
        <v>0</v>
      </c>
      <c r="BH121" s="8">
        <v>0</v>
      </c>
      <c r="BI121" s="93" t="str">
        <f t="shared" si="39"/>
        <v>N/A</v>
      </c>
      <c r="BJ121" s="25">
        <v>82</v>
      </c>
      <c r="BK121" s="25">
        <v>79</v>
      </c>
      <c r="BL121" s="93">
        <f t="shared" si="40"/>
        <v>0.96341463414634143</v>
      </c>
      <c r="BM121" s="25">
        <v>45</v>
      </c>
      <c r="BN121" s="25">
        <v>47</v>
      </c>
      <c r="BO121" s="93">
        <f t="shared" si="41"/>
        <v>1.0444444444444445</v>
      </c>
    </row>
    <row r="122" spans="1:67" s="1" customFormat="1" ht="15" customHeight="1" x14ac:dyDescent="0.55000000000000004">
      <c r="A122" s="16">
        <v>86</v>
      </c>
      <c r="B122" s="17" t="s">
        <v>529</v>
      </c>
      <c r="C122" s="18">
        <v>9518</v>
      </c>
      <c r="D122" s="17" t="s">
        <v>663</v>
      </c>
      <c r="E122" s="8">
        <v>12060</v>
      </c>
      <c r="F122" s="8">
        <v>30862</v>
      </c>
      <c r="G122" s="93">
        <f t="shared" si="21"/>
        <v>2.5590381426202322</v>
      </c>
      <c r="H122" s="8">
        <v>1682</v>
      </c>
      <c r="I122" s="8">
        <v>1783</v>
      </c>
      <c r="J122" s="93">
        <f t="shared" si="22"/>
        <v>1.0600475624256838</v>
      </c>
      <c r="K122" s="8">
        <v>13742</v>
      </c>
      <c r="L122" s="8">
        <v>32645</v>
      </c>
      <c r="M122" s="93">
        <f t="shared" si="23"/>
        <v>2.3755639644884297</v>
      </c>
      <c r="N122" s="8">
        <v>12849</v>
      </c>
      <c r="O122" s="8">
        <v>9891</v>
      </c>
      <c r="P122" s="93">
        <f t="shared" si="24"/>
        <v>0.76978753210366568</v>
      </c>
      <c r="Q122" s="8">
        <v>26591</v>
      </c>
      <c r="R122" s="8">
        <v>42536</v>
      </c>
      <c r="S122" s="93">
        <f t="shared" si="25"/>
        <v>1.5996389755932459</v>
      </c>
      <c r="T122" s="8">
        <v>134</v>
      </c>
      <c r="U122" s="8">
        <v>71</v>
      </c>
      <c r="V122" s="93">
        <f t="shared" si="26"/>
        <v>0.52985074626865669</v>
      </c>
      <c r="W122" s="8">
        <v>2666</v>
      </c>
      <c r="X122" s="8">
        <v>1456</v>
      </c>
      <c r="Y122" s="93">
        <f t="shared" si="27"/>
        <v>0.54613653413353336</v>
      </c>
      <c r="Z122" s="8">
        <v>15</v>
      </c>
      <c r="AA122" s="8">
        <v>89</v>
      </c>
      <c r="AB122" s="93">
        <f t="shared" si="28"/>
        <v>5.9333333333333336</v>
      </c>
      <c r="AC122" s="8">
        <v>6268</v>
      </c>
      <c r="AD122" s="8">
        <v>4609</v>
      </c>
      <c r="AE122" s="93">
        <f t="shared" si="29"/>
        <v>0.73532227185705168</v>
      </c>
      <c r="AF122" s="8">
        <v>15</v>
      </c>
      <c r="AG122" s="8">
        <v>2</v>
      </c>
      <c r="AH122" s="93">
        <f t="shared" si="30"/>
        <v>0.13333333333333333</v>
      </c>
      <c r="AI122" s="8">
        <v>2139</v>
      </c>
      <c r="AJ122" s="8">
        <v>1797</v>
      </c>
      <c r="AK122" s="93">
        <f t="shared" si="31"/>
        <v>0.84011220196353431</v>
      </c>
      <c r="AL122" s="8">
        <v>0</v>
      </c>
      <c r="AM122" s="8">
        <v>15</v>
      </c>
      <c r="AN122" s="93" t="str">
        <f t="shared" si="32"/>
        <v>N/A</v>
      </c>
      <c r="AO122" s="8">
        <v>342</v>
      </c>
      <c r="AP122" s="8">
        <v>128</v>
      </c>
      <c r="AQ122" s="93">
        <f t="shared" si="33"/>
        <v>0.3742690058479532</v>
      </c>
      <c r="AR122" s="8">
        <v>0</v>
      </c>
      <c r="AS122" s="8">
        <v>1</v>
      </c>
      <c r="AT122" s="93" t="str">
        <f t="shared" si="34"/>
        <v>N/A</v>
      </c>
      <c r="AU122" s="8">
        <v>0</v>
      </c>
      <c r="AV122" s="8">
        <v>0</v>
      </c>
      <c r="AW122" s="93" t="str">
        <f t="shared" si="35"/>
        <v>N/A</v>
      </c>
      <c r="AX122" s="8">
        <v>78</v>
      </c>
      <c r="AY122" s="8">
        <v>159</v>
      </c>
      <c r="AZ122" s="93">
        <f t="shared" si="36"/>
        <v>2.0384615384615383</v>
      </c>
      <c r="BA122" s="8">
        <v>238</v>
      </c>
      <c r="BB122" s="8">
        <v>317</v>
      </c>
      <c r="BC122" s="93">
        <f t="shared" si="37"/>
        <v>1.3319327731092436</v>
      </c>
      <c r="BD122" s="8">
        <v>954</v>
      </c>
      <c r="BE122" s="8">
        <v>616</v>
      </c>
      <c r="BF122" s="93">
        <f t="shared" si="38"/>
        <v>0.64570230607966461</v>
      </c>
      <c r="BG122" s="8">
        <v>0</v>
      </c>
      <c r="BH122" s="8">
        <v>5</v>
      </c>
      <c r="BI122" s="93" t="str">
        <f t="shared" si="39"/>
        <v>N/A</v>
      </c>
      <c r="BJ122" s="25">
        <v>55</v>
      </c>
      <c r="BK122" s="25">
        <v>53</v>
      </c>
      <c r="BL122" s="93">
        <f t="shared" si="40"/>
        <v>0.96363636363636362</v>
      </c>
      <c r="BM122" s="25">
        <v>30</v>
      </c>
      <c r="BN122" s="25">
        <v>38</v>
      </c>
      <c r="BO122" s="93">
        <f t="shared" si="41"/>
        <v>1.2666666666666666</v>
      </c>
    </row>
    <row r="123" spans="1:67" s="1" customFormat="1" ht="15" customHeight="1" x14ac:dyDescent="0.55000000000000004">
      <c r="A123" s="16">
        <v>88</v>
      </c>
      <c r="B123" s="17" t="s">
        <v>530</v>
      </c>
      <c r="C123" s="18">
        <v>9539</v>
      </c>
      <c r="D123" s="17" t="s">
        <v>664</v>
      </c>
      <c r="E123" s="8">
        <v>0</v>
      </c>
      <c r="F123" s="8">
        <v>22199</v>
      </c>
      <c r="G123" s="93" t="str">
        <f t="shared" si="21"/>
        <v>N/A</v>
      </c>
      <c r="H123" s="8">
        <v>0</v>
      </c>
      <c r="I123" s="8">
        <v>880</v>
      </c>
      <c r="J123" s="93" t="str">
        <f t="shared" si="22"/>
        <v>N/A</v>
      </c>
      <c r="K123" s="8">
        <v>0</v>
      </c>
      <c r="L123" s="8">
        <v>23079</v>
      </c>
      <c r="M123" s="93" t="str">
        <f t="shared" si="23"/>
        <v>N/A</v>
      </c>
      <c r="N123" s="8">
        <v>13653</v>
      </c>
      <c r="O123" s="8">
        <v>8235</v>
      </c>
      <c r="P123" s="93">
        <f t="shared" si="24"/>
        <v>0.60316413974950556</v>
      </c>
      <c r="Q123" s="8">
        <v>13653</v>
      </c>
      <c r="R123" s="8">
        <v>31314</v>
      </c>
      <c r="S123" s="93">
        <f t="shared" si="25"/>
        <v>2.2935618545374643</v>
      </c>
      <c r="T123" s="8">
        <v>616</v>
      </c>
      <c r="U123" s="8">
        <v>345</v>
      </c>
      <c r="V123" s="93">
        <f t="shared" si="26"/>
        <v>0.56006493506493504</v>
      </c>
      <c r="W123" s="8">
        <v>0</v>
      </c>
      <c r="X123" s="8">
        <v>327</v>
      </c>
      <c r="Y123" s="93" t="str">
        <f t="shared" si="27"/>
        <v>N/A</v>
      </c>
      <c r="Z123" s="8">
        <v>93</v>
      </c>
      <c r="AA123" s="8">
        <v>96</v>
      </c>
      <c r="AB123" s="93">
        <f t="shared" si="28"/>
        <v>1.032258064516129</v>
      </c>
      <c r="AC123" s="8">
        <v>9213</v>
      </c>
      <c r="AD123" s="8">
        <v>4230</v>
      </c>
      <c r="AE123" s="93">
        <f t="shared" si="29"/>
        <v>0.45913383262780855</v>
      </c>
      <c r="AF123" s="8">
        <v>16</v>
      </c>
      <c r="AG123" s="8">
        <v>44</v>
      </c>
      <c r="AH123" s="93">
        <f t="shared" si="30"/>
        <v>2.75</v>
      </c>
      <c r="AI123" s="8">
        <v>578</v>
      </c>
      <c r="AJ123" s="8">
        <v>1522</v>
      </c>
      <c r="AK123" s="93">
        <f t="shared" si="31"/>
        <v>2.6332179930795849</v>
      </c>
      <c r="AL123" s="8">
        <v>0</v>
      </c>
      <c r="AM123" s="8">
        <v>115</v>
      </c>
      <c r="AN123" s="93" t="str">
        <f t="shared" si="32"/>
        <v>N/A</v>
      </c>
      <c r="AO123" s="8">
        <v>590</v>
      </c>
      <c r="AP123" s="8">
        <v>400</v>
      </c>
      <c r="AQ123" s="93">
        <f t="shared" si="33"/>
        <v>0.67796610169491522</v>
      </c>
      <c r="AR123" s="8">
        <v>2350</v>
      </c>
      <c r="AS123" s="8">
        <v>187</v>
      </c>
      <c r="AT123" s="93">
        <f t="shared" si="34"/>
        <v>7.957446808510639E-2</v>
      </c>
      <c r="AU123" s="8">
        <v>0</v>
      </c>
      <c r="AV123" s="8">
        <v>7</v>
      </c>
      <c r="AW123" s="93" t="str">
        <f t="shared" si="35"/>
        <v>N/A</v>
      </c>
      <c r="AX123" s="8">
        <v>0</v>
      </c>
      <c r="AY123" s="8">
        <v>15</v>
      </c>
      <c r="AZ123" s="93" t="str">
        <f t="shared" si="36"/>
        <v>N/A</v>
      </c>
      <c r="BA123" s="8">
        <v>102</v>
      </c>
      <c r="BB123" s="8">
        <v>68</v>
      </c>
      <c r="BC123" s="93">
        <f t="shared" si="37"/>
        <v>0.66666666666666663</v>
      </c>
      <c r="BD123" s="8">
        <v>95</v>
      </c>
      <c r="BE123" s="8">
        <v>830</v>
      </c>
      <c r="BF123" s="93">
        <f t="shared" si="38"/>
        <v>8.7368421052631575</v>
      </c>
      <c r="BG123" s="8">
        <v>0</v>
      </c>
      <c r="BH123" s="8">
        <v>4</v>
      </c>
      <c r="BI123" s="93" t="str">
        <f t="shared" si="39"/>
        <v>N/A</v>
      </c>
      <c r="BJ123" s="25">
        <v>0</v>
      </c>
      <c r="BK123" s="25">
        <v>0</v>
      </c>
      <c r="BL123" s="93" t="str">
        <f t="shared" si="40"/>
        <v>N/A</v>
      </c>
      <c r="BM123" s="25">
        <v>0</v>
      </c>
      <c r="BN123" s="25">
        <v>0</v>
      </c>
      <c r="BO123" s="93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531</v>
      </c>
      <c r="C124" s="18">
        <v>9517</v>
      </c>
      <c r="D124" s="17" t="s">
        <v>665</v>
      </c>
      <c r="E124" s="8">
        <v>899</v>
      </c>
      <c r="F124" s="8">
        <v>2051</v>
      </c>
      <c r="G124" s="93">
        <f t="shared" si="21"/>
        <v>2.2814238042269186</v>
      </c>
      <c r="H124" s="8">
        <v>62</v>
      </c>
      <c r="I124" s="8">
        <v>135</v>
      </c>
      <c r="J124" s="93">
        <f t="shared" si="22"/>
        <v>2.1774193548387095</v>
      </c>
      <c r="K124" s="8">
        <v>961</v>
      </c>
      <c r="L124" s="8">
        <v>2186</v>
      </c>
      <c r="M124" s="93">
        <f t="shared" si="23"/>
        <v>2.2747138397502602</v>
      </c>
      <c r="N124" s="8">
        <v>7301</v>
      </c>
      <c r="O124" s="8">
        <v>8656</v>
      </c>
      <c r="P124" s="93">
        <f t="shared" si="24"/>
        <v>1.1855910149294617</v>
      </c>
      <c r="Q124" s="8">
        <v>8262</v>
      </c>
      <c r="R124" s="8">
        <v>10842</v>
      </c>
      <c r="S124" s="93">
        <f t="shared" si="25"/>
        <v>1.3122730573710966</v>
      </c>
      <c r="T124" s="8">
        <v>82</v>
      </c>
      <c r="U124" s="8">
        <v>72</v>
      </c>
      <c r="V124" s="93">
        <f t="shared" si="26"/>
        <v>0.87804878048780488</v>
      </c>
      <c r="W124" s="8">
        <v>4890</v>
      </c>
      <c r="X124" s="8">
        <v>4889</v>
      </c>
      <c r="Y124" s="93">
        <f t="shared" si="27"/>
        <v>0.99979550102249493</v>
      </c>
      <c r="Z124" s="8">
        <v>67</v>
      </c>
      <c r="AA124" s="8">
        <v>107</v>
      </c>
      <c r="AB124" s="93">
        <f t="shared" si="28"/>
        <v>1.5970149253731343</v>
      </c>
      <c r="AC124" s="8">
        <v>1224</v>
      </c>
      <c r="AD124" s="8">
        <v>1876</v>
      </c>
      <c r="AE124" s="93">
        <f t="shared" si="29"/>
        <v>1.5326797385620916</v>
      </c>
      <c r="AF124" s="8">
        <v>19</v>
      </c>
      <c r="AG124" s="8">
        <v>27</v>
      </c>
      <c r="AH124" s="93">
        <f t="shared" si="30"/>
        <v>1.4210526315789473</v>
      </c>
      <c r="AI124" s="8">
        <v>532</v>
      </c>
      <c r="AJ124" s="8">
        <v>775</v>
      </c>
      <c r="AK124" s="93">
        <f t="shared" si="31"/>
        <v>1.4567669172932332</v>
      </c>
      <c r="AL124" s="8">
        <v>0</v>
      </c>
      <c r="AM124" s="8">
        <v>100</v>
      </c>
      <c r="AN124" s="93" t="str">
        <f t="shared" si="32"/>
        <v>N/A</v>
      </c>
      <c r="AO124" s="8">
        <v>0</v>
      </c>
      <c r="AP124" s="8">
        <v>28</v>
      </c>
      <c r="AQ124" s="93" t="str">
        <f t="shared" si="33"/>
        <v>N/A</v>
      </c>
      <c r="AR124" s="8">
        <v>0</v>
      </c>
      <c r="AS124" s="8">
        <v>2</v>
      </c>
      <c r="AT124" s="93" t="str">
        <f t="shared" si="34"/>
        <v>N/A</v>
      </c>
      <c r="AU124" s="8">
        <v>0</v>
      </c>
      <c r="AV124" s="8">
        <v>2</v>
      </c>
      <c r="AW124" s="93" t="str">
        <f t="shared" si="35"/>
        <v>N/A</v>
      </c>
      <c r="AX124" s="8">
        <v>3</v>
      </c>
      <c r="AY124" s="8">
        <v>4</v>
      </c>
      <c r="AZ124" s="93">
        <f t="shared" si="36"/>
        <v>1.3333333333333333</v>
      </c>
      <c r="BA124" s="8">
        <v>47</v>
      </c>
      <c r="BB124" s="8">
        <v>41</v>
      </c>
      <c r="BC124" s="93">
        <f t="shared" si="37"/>
        <v>0.87234042553191493</v>
      </c>
      <c r="BD124" s="8">
        <v>437</v>
      </c>
      <c r="BE124" s="8">
        <v>727</v>
      </c>
      <c r="BF124" s="93">
        <f t="shared" si="38"/>
        <v>1.6636155606407323</v>
      </c>
      <c r="BG124" s="8">
        <v>0</v>
      </c>
      <c r="BH124" s="8">
        <v>0</v>
      </c>
      <c r="BI124" s="93" t="str">
        <f t="shared" si="39"/>
        <v>N/A</v>
      </c>
      <c r="BJ124" s="25">
        <v>31</v>
      </c>
      <c r="BK124" s="25">
        <v>30</v>
      </c>
      <c r="BL124" s="93">
        <f t="shared" si="40"/>
        <v>0.967741935483871</v>
      </c>
      <c r="BM124" s="25">
        <v>17</v>
      </c>
      <c r="BN124" s="25">
        <v>17</v>
      </c>
      <c r="BO124" s="93">
        <f t="shared" si="41"/>
        <v>1</v>
      </c>
    </row>
    <row r="125" spans="1:67" s="1" customFormat="1" ht="15" customHeight="1" x14ac:dyDescent="0.55000000000000004">
      <c r="A125" s="16">
        <v>94</v>
      </c>
      <c r="B125" s="17" t="s">
        <v>532</v>
      </c>
      <c r="C125" s="18">
        <v>9547</v>
      </c>
      <c r="D125" s="17" t="s">
        <v>666</v>
      </c>
      <c r="E125" s="8">
        <v>1798</v>
      </c>
      <c r="F125" s="8">
        <v>2503</v>
      </c>
      <c r="G125" s="93">
        <f t="shared" si="21"/>
        <v>1.3921023359288098</v>
      </c>
      <c r="H125" s="8">
        <v>119</v>
      </c>
      <c r="I125" s="8">
        <v>99</v>
      </c>
      <c r="J125" s="93">
        <f t="shared" si="22"/>
        <v>0.83193277310924374</v>
      </c>
      <c r="K125" s="8">
        <v>1917</v>
      </c>
      <c r="L125" s="8">
        <v>2602</v>
      </c>
      <c r="M125" s="93">
        <f t="shared" si="23"/>
        <v>1.3573291601460615</v>
      </c>
      <c r="N125" s="8">
        <v>2626</v>
      </c>
      <c r="O125" s="8">
        <v>5299</v>
      </c>
      <c r="P125" s="93">
        <f t="shared" si="24"/>
        <v>2.0178979436405178</v>
      </c>
      <c r="Q125" s="8">
        <v>4543</v>
      </c>
      <c r="R125" s="8">
        <v>7901</v>
      </c>
      <c r="S125" s="93">
        <f t="shared" si="25"/>
        <v>1.7391591459388069</v>
      </c>
      <c r="T125" s="8">
        <v>53</v>
      </c>
      <c r="U125" s="8">
        <v>121</v>
      </c>
      <c r="V125" s="93">
        <f t="shared" si="26"/>
        <v>2.2830188679245285</v>
      </c>
      <c r="W125" s="8">
        <v>1736</v>
      </c>
      <c r="X125" s="8">
        <v>4172</v>
      </c>
      <c r="Y125" s="93">
        <f t="shared" si="27"/>
        <v>2.403225806451613</v>
      </c>
      <c r="Z125" s="8">
        <v>0</v>
      </c>
      <c r="AA125" s="8">
        <v>1</v>
      </c>
      <c r="AB125" s="93" t="str">
        <f t="shared" si="28"/>
        <v>N/A</v>
      </c>
      <c r="AC125" s="8">
        <v>569</v>
      </c>
      <c r="AD125" s="8">
        <v>558</v>
      </c>
      <c r="AE125" s="93">
        <f t="shared" si="29"/>
        <v>0.98066783831282955</v>
      </c>
      <c r="AF125" s="8">
        <v>8</v>
      </c>
      <c r="AG125" s="8">
        <v>0</v>
      </c>
      <c r="AH125" s="93">
        <f t="shared" si="30"/>
        <v>0</v>
      </c>
      <c r="AI125" s="8">
        <v>241</v>
      </c>
      <c r="AJ125" s="8">
        <v>201</v>
      </c>
      <c r="AK125" s="93">
        <f t="shared" si="31"/>
        <v>0.8340248962655602</v>
      </c>
      <c r="AL125" s="8">
        <v>0</v>
      </c>
      <c r="AM125" s="8">
        <v>2</v>
      </c>
      <c r="AN125" s="93" t="str">
        <f t="shared" si="32"/>
        <v>N/A</v>
      </c>
      <c r="AO125" s="8">
        <v>0</v>
      </c>
      <c r="AP125" s="8">
        <v>22</v>
      </c>
      <c r="AQ125" s="93" t="str">
        <f t="shared" si="33"/>
        <v>N/A</v>
      </c>
      <c r="AR125" s="8">
        <v>0</v>
      </c>
      <c r="AS125" s="8">
        <v>1</v>
      </c>
      <c r="AT125" s="93" t="str">
        <f t="shared" si="34"/>
        <v>N/A</v>
      </c>
      <c r="AU125" s="8">
        <v>0</v>
      </c>
      <c r="AV125" s="8">
        <v>2</v>
      </c>
      <c r="AW125" s="93" t="str">
        <f t="shared" si="35"/>
        <v>N/A</v>
      </c>
      <c r="AX125" s="8">
        <v>5</v>
      </c>
      <c r="AY125" s="8">
        <v>2</v>
      </c>
      <c r="AZ125" s="93">
        <f t="shared" si="36"/>
        <v>0.4</v>
      </c>
      <c r="BA125" s="8">
        <v>14</v>
      </c>
      <c r="BB125" s="8">
        <v>160</v>
      </c>
      <c r="BC125" s="93">
        <f t="shared" si="37"/>
        <v>11.428571428571429</v>
      </c>
      <c r="BD125" s="8">
        <v>0</v>
      </c>
      <c r="BE125" s="8">
        <v>20</v>
      </c>
      <c r="BF125" s="93" t="str">
        <f t="shared" si="38"/>
        <v>N/A</v>
      </c>
      <c r="BG125" s="8">
        <v>0</v>
      </c>
      <c r="BH125" s="8">
        <v>0</v>
      </c>
      <c r="BI125" s="93" t="str">
        <f t="shared" si="39"/>
        <v>N/A</v>
      </c>
      <c r="BJ125" s="25">
        <v>44</v>
      </c>
      <c r="BK125" s="25">
        <v>42</v>
      </c>
      <c r="BL125" s="93">
        <f t="shared" si="40"/>
        <v>0.95454545454545459</v>
      </c>
      <c r="BM125" s="25">
        <v>25</v>
      </c>
      <c r="BN125" s="25">
        <v>25</v>
      </c>
      <c r="BO125" s="93">
        <f t="shared" si="41"/>
        <v>1</v>
      </c>
    </row>
    <row r="126" spans="1:67" s="1" customFormat="1" ht="15" customHeight="1" x14ac:dyDescent="0.55000000000000004">
      <c r="A126" s="16">
        <v>95</v>
      </c>
      <c r="B126" s="17" t="s">
        <v>533</v>
      </c>
      <c r="C126" s="18">
        <v>9533</v>
      </c>
      <c r="D126" s="17" t="s">
        <v>667</v>
      </c>
      <c r="E126" s="8">
        <v>4321</v>
      </c>
      <c r="F126" s="8">
        <v>8750</v>
      </c>
      <c r="G126" s="93">
        <f t="shared" si="21"/>
        <v>2.0249942143022448</v>
      </c>
      <c r="H126" s="8">
        <v>355</v>
      </c>
      <c r="I126" s="8">
        <v>414</v>
      </c>
      <c r="J126" s="93">
        <f t="shared" si="22"/>
        <v>1.1661971830985915</v>
      </c>
      <c r="K126" s="8">
        <v>4676</v>
      </c>
      <c r="L126" s="8">
        <v>9164</v>
      </c>
      <c r="M126" s="93">
        <f t="shared" si="23"/>
        <v>1.9597946963216424</v>
      </c>
      <c r="N126" s="8">
        <v>4452</v>
      </c>
      <c r="O126" s="8">
        <v>9465</v>
      </c>
      <c r="P126" s="93">
        <f t="shared" si="24"/>
        <v>2.1260107816711589</v>
      </c>
      <c r="Q126" s="8">
        <v>9128</v>
      </c>
      <c r="R126" s="8">
        <v>18629</v>
      </c>
      <c r="S126" s="93">
        <f t="shared" si="25"/>
        <v>2.0408632778264679</v>
      </c>
      <c r="T126" s="8">
        <v>150</v>
      </c>
      <c r="U126" s="8">
        <v>400</v>
      </c>
      <c r="V126" s="93">
        <f t="shared" si="26"/>
        <v>2.6666666666666665</v>
      </c>
      <c r="W126" s="8">
        <v>100</v>
      </c>
      <c r="X126" s="8">
        <v>602</v>
      </c>
      <c r="Y126" s="93">
        <f t="shared" si="27"/>
        <v>6.02</v>
      </c>
      <c r="Z126" s="8">
        <v>0</v>
      </c>
      <c r="AA126" s="8">
        <v>8</v>
      </c>
      <c r="AB126" s="93" t="str">
        <f t="shared" si="28"/>
        <v>N/A</v>
      </c>
      <c r="AC126" s="8">
        <v>2309</v>
      </c>
      <c r="AD126" s="8">
        <v>4001</v>
      </c>
      <c r="AE126" s="93">
        <f t="shared" si="29"/>
        <v>1.7327847553053271</v>
      </c>
      <c r="AF126" s="8">
        <v>0</v>
      </c>
      <c r="AG126" s="8">
        <v>0</v>
      </c>
      <c r="AH126" s="93" t="str">
        <f t="shared" si="30"/>
        <v>N/A</v>
      </c>
      <c r="AI126" s="8">
        <v>868</v>
      </c>
      <c r="AJ126" s="8">
        <v>2071</v>
      </c>
      <c r="AK126" s="93">
        <f t="shared" si="31"/>
        <v>2.3859447004608296</v>
      </c>
      <c r="AL126" s="8">
        <v>0</v>
      </c>
      <c r="AM126" s="8">
        <v>11</v>
      </c>
      <c r="AN126" s="93" t="str">
        <f t="shared" si="32"/>
        <v>N/A</v>
      </c>
      <c r="AO126" s="8">
        <v>50</v>
      </c>
      <c r="AP126" s="8">
        <v>184</v>
      </c>
      <c r="AQ126" s="93">
        <f t="shared" si="33"/>
        <v>3.68</v>
      </c>
      <c r="AR126" s="8">
        <v>0</v>
      </c>
      <c r="AS126" s="8">
        <v>2</v>
      </c>
      <c r="AT126" s="93" t="str">
        <f t="shared" si="34"/>
        <v>N/A</v>
      </c>
      <c r="AU126" s="8">
        <v>0</v>
      </c>
      <c r="AV126" s="8">
        <v>9</v>
      </c>
      <c r="AW126" s="93" t="str">
        <f t="shared" si="35"/>
        <v>N/A</v>
      </c>
      <c r="AX126" s="8">
        <v>150</v>
      </c>
      <c r="AY126" s="8">
        <v>559</v>
      </c>
      <c r="AZ126" s="93">
        <f t="shared" si="36"/>
        <v>3.7266666666666666</v>
      </c>
      <c r="BA126" s="8">
        <v>100</v>
      </c>
      <c r="BB126" s="8">
        <v>367</v>
      </c>
      <c r="BC126" s="93">
        <f t="shared" si="37"/>
        <v>3.67</v>
      </c>
      <c r="BD126" s="8">
        <v>725</v>
      </c>
      <c r="BE126" s="8">
        <v>1033</v>
      </c>
      <c r="BF126" s="93">
        <f t="shared" si="38"/>
        <v>1.4248275862068966</v>
      </c>
      <c r="BG126" s="8">
        <v>0</v>
      </c>
      <c r="BH126" s="8">
        <v>0</v>
      </c>
      <c r="BI126" s="93" t="str">
        <f t="shared" si="39"/>
        <v>N/A</v>
      </c>
      <c r="BJ126" s="25">
        <v>43</v>
      </c>
      <c r="BK126" s="25">
        <v>41</v>
      </c>
      <c r="BL126" s="93">
        <f t="shared" si="40"/>
        <v>0.95348837209302328</v>
      </c>
      <c r="BM126" s="25">
        <v>23</v>
      </c>
      <c r="BN126" s="25">
        <v>23</v>
      </c>
      <c r="BO126" s="93">
        <f t="shared" si="41"/>
        <v>1</v>
      </c>
    </row>
    <row r="127" spans="1:67" s="1" customFormat="1" ht="15" customHeight="1" x14ac:dyDescent="0.55000000000000004">
      <c r="A127" s="16">
        <v>97</v>
      </c>
      <c r="B127" s="17" t="s">
        <v>534</v>
      </c>
      <c r="C127" s="18">
        <v>9548</v>
      </c>
      <c r="D127" s="17" t="s">
        <v>668</v>
      </c>
      <c r="E127" s="8">
        <v>659</v>
      </c>
      <c r="F127" s="8">
        <v>1483</v>
      </c>
      <c r="G127" s="93">
        <f t="shared" si="21"/>
        <v>2.2503793626707131</v>
      </c>
      <c r="H127" s="8">
        <v>88</v>
      </c>
      <c r="I127" s="8">
        <v>86</v>
      </c>
      <c r="J127" s="93">
        <f t="shared" si="22"/>
        <v>0.97727272727272729</v>
      </c>
      <c r="K127" s="8">
        <v>747</v>
      </c>
      <c r="L127" s="8">
        <v>1569</v>
      </c>
      <c r="M127" s="93">
        <f t="shared" si="23"/>
        <v>2.1004016064257027</v>
      </c>
      <c r="N127" s="8">
        <v>979</v>
      </c>
      <c r="O127" s="8">
        <v>2989</v>
      </c>
      <c r="P127" s="93">
        <f t="shared" si="24"/>
        <v>3.0531154239019407</v>
      </c>
      <c r="Q127" s="8">
        <v>1726</v>
      </c>
      <c r="R127" s="8">
        <v>4558</v>
      </c>
      <c r="S127" s="93">
        <f t="shared" si="25"/>
        <v>2.6407879490150639</v>
      </c>
      <c r="T127" s="8">
        <v>9</v>
      </c>
      <c r="U127" s="8">
        <v>5</v>
      </c>
      <c r="V127" s="93">
        <f t="shared" si="26"/>
        <v>0.55555555555555558</v>
      </c>
      <c r="W127" s="8">
        <v>510</v>
      </c>
      <c r="X127" s="8">
        <v>2591</v>
      </c>
      <c r="Y127" s="93">
        <f t="shared" si="27"/>
        <v>5.0803921568627448</v>
      </c>
      <c r="Z127" s="8">
        <v>0</v>
      </c>
      <c r="AA127" s="8">
        <v>2</v>
      </c>
      <c r="AB127" s="93" t="str">
        <f t="shared" si="28"/>
        <v>N/A</v>
      </c>
      <c r="AC127" s="8">
        <v>293</v>
      </c>
      <c r="AD127" s="8">
        <v>196</v>
      </c>
      <c r="AE127" s="93">
        <f t="shared" si="29"/>
        <v>0.66894197952218426</v>
      </c>
      <c r="AF127" s="8">
        <v>0</v>
      </c>
      <c r="AG127" s="8">
        <v>0</v>
      </c>
      <c r="AH127" s="93" t="str">
        <f t="shared" si="30"/>
        <v>N/A</v>
      </c>
      <c r="AI127" s="8">
        <v>150</v>
      </c>
      <c r="AJ127" s="8">
        <v>60</v>
      </c>
      <c r="AK127" s="93">
        <f t="shared" si="31"/>
        <v>0.4</v>
      </c>
      <c r="AL127" s="8">
        <v>0</v>
      </c>
      <c r="AM127" s="8">
        <v>0</v>
      </c>
      <c r="AN127" s="93" t="str">
        <f t="shared" si="32"/>
        <v>N/A</v>
      </c>
      <c r="AO127" s="8">
        <v>0</v>
      </c>
      <c r="AP127" s="8">
        <v>5</v>
      </c>
      <c r="AQ127" s="93" t="str">
        <f t="shared" si="33"/>
        <v>N/A</v>
      </c>
      <c r="AR127" s="8">
        <v>0</v>
      </c>
      <c r="AS127" s="8">
        <v>1</v>
      </c>
      <c r="AT127" s="93" t="str">
        <f t="shared" si="34"/>
        <v>N/A</v>
      </c>
      <c r="AU127" s="8">
        <v>0</v>
      </c>
      <c r="AV127" s="8">
        <v>0</v>
      </c>
      <c r="AW127" s="93" t="str">
        <f t="shared" si="35"/>
        <v>N/A</v>
      </c>
      <c r="AX127" s="8">
        <v>0</v>
      </c>
      <c r="AY127" s="8">
        <v>21</v>
      </c>
      <c r="AZ127" s="93" t="str">
        <f t="shared" si="36"/>
        <v>N/A</v>
      </c>
      <c r="BA127" s="8">
        <v>0</v>
      </c>
      <c r="BB127" s="8">
        <v>1</v>
      </c>
      <c r="BC127" s="93" t="str">
        <f t="shared" si="37"/>
        <v>N/A</v>
      </c>
      <c r="BD127" s="8">
        <v>17</v>
      </c>
      <c r="BE127" s="8">
        <v>3</v>
      </c>
      <c r="BF127" s="93">
        <f t="shared" si="38"/>
        <v>0.17647058823529413</v>
      </c>
      <c r="BG127" s="8">
        <v>0</v>
      </c>
      <c r="BH127" s="8">
        <v>0</v>
      </c>
      <c r="BI127" s="93" t="str">
        <f t="shared" si="39"/>
        <v>N/A</v>
      </c>
      <c r="BJ127" s="25">
        <v>37</v>
      </c>
      <c r="BK127" s="25">
        <v>26</v>
      </c>
      <c r="BL127" s="93">
        <f t="shared" si="40"/>
        <v>0.70270270270270274</v>
      </c>
      <c r="BM127" s="25">
        <v>20</v>
      </c>
      <c r="BN127" s="25">
        <v>15</v>
      </c>
      <c r="BO127" s="93">
        <f t="shared" si="41"/>
        <v>0.75</v>
      </c>
    </row>
    <row r="128" spans="1:67" s="1" customFormat="1" ht="15" customHeight="1" thickBot="1" x14ac:dyDescent="0.6">
      <c r="A128" s="16">
        <v>99</v>
      </c>
      <c r="B128" s="17" t="s">
        <v>535</v>
      </c>
      <c r="C128" s="18">
        <v>9531</v>
      </c>
      <c r="D128" s="17" t="s">
        <v>669</v>
      </c>
      <c r="E128" s="8">
        <v>1080</v>
      </c>
      <c r="F128" s="8">
        <v>2266</v>
      </c>
      <c r="G128" s="93">
        <f t="shared" si="21"/>
        <v>2.0981481481481481</v>
      </c>
      <c r="H128" s="8">
        <v>60</v>
      </c>
      <c r="I128" s="8">
        <v>97</v>
      </c>
      <c r="J128" s="93">
        <f t="shared" si="22"/>
        <v>1.6166666666666667</v>
      </c>
      <c r="K128" s="8">
        <v>1140</v>
      </c>
      <c r="L128" s="8">
        <v>2363</v>
      </c>
      <c r="M128" s="93">
        <f t="shared" si="23"/>
        <v>2.0728070175438598</v>
      </c>
      <c r="N128" s="8">
        <v>2733</v>
      </c>
      <c r="O128" s="8">
        <v>3156</v>
      </c>
      <c r="P128" s="93">
        <f t="shared" si="24"/>
        <v>1.1547749725576291</v>
      </c>
      <c r="Q128" s="8">
        <v>3873</v>
      </c>
      <c r="R128" s="8">
        <v>5519</v>
      </c>
      <c r="S128" s="93">
        <f t="shared" si="25"/>
        <v>1.4249935450555125</v>
      </c>
      <c r="T128" s="8">
        <v>43</v>
      </c>
      <c r="U128" s="8">
        <v>14</v>
      </c>
      <c r="V128" s="93">
        <f t="shared" si="26"/>
        <v>0.32558139534883723</v>
      </c>
      <c r="W128" s="8">
        <v>1033</v>
      </c>
      <c r="X128" s="8">
        <v>597</v>
      </c>
      <c r="Y128" s="93">
        <f t="shared" si="27"/>
        <v>0.57792836398838332</v>
      </c>
      <c r="Z128" s="8">
        <v>0</v>
      </c>
      <c r="AA128" s="8">
        <v>1</v>
      </c>
      <c r="AB128" s="93" t="str">
        <f t="shared" si="28"/>
        <v>N/A</v>
      </c>
      <c r="AC128" s="8">
        <v>1130</v>
      </c>
      <c r="AD128" s="8">
        <v>1490</v>
      </c>
      <c r="AE128" s="93">
        <f t="shared" si="29"/>
        <v>1.3185840707964602</v>
      </c>
      <c r="AF128" s="8">
        <v>0</v>
      </c>
      <c r="AG128" s="8">
        <v>0</v>
      </c>
      <c r="AH128" s="93" t="str">
        <f t="shared" si="30"/>
        <v>N/A</v>
      </c>
      <c r="AI128" s="8">
        <v>201</v>
      </c>
      <c r="AJ128" s="8">
        <v>500</v>
      </c>
      <c r="AK128" s="93">
        <f t="shared" si="31"/>
        <v>2.4875621890547261</v>
      </c>
      <c r="AL128" s="8">
        <v>0</v>
      </c>
      <c r="AM128" s="8">
        <v>3</v>
      </c>
      <c r="AN128" s="93" t="str">
        <f t="shared" si="32"/>
        <v>N/A</v>
      </c>
      <c r="AO128" s="8">
        <v>0</v>
      </c>
      <c r="AP128" s="8">
        <v>35</v>
      </c>
      <c r="AQ128" s="93" t="str">
        <f t="shared" si="33"/>
        <v>N/A</v>
      </c>
      <c r="AR128" s="8">
        <v>0</v>
      </c>
      <c r="AS128" s="8">
        <v>0</v>
      </c>
      <c r="AT128" s="93" t="str">
        <f t="shared" si="34"/>
        <v>N/A</v>
      </c>
      <c r="AU128" s="8">
        <v>0</v>
      </c>
      <c r="AV128" s="8">
        <v>0</v>
      </c>
      <c r="AW128" s="93" t="str">
        <f t="shared" si="35"/>
        <v>N/A</v>
      </c>
      <c r="AX128" s="8">
        <v>0</v>
      </c>
      <c r="AY128" s="8">
        <v>2</v>
      </c>
      <c r="AZ128" s="93" t="str">
        <f t="shared" si="36"/>
        <v>N/A</v>
      </c>
      <c r="BA128" s="8">
        <v>41</v>
      </c>
      <c r="BB128" s="8">
        <v>61</v>
      </c>
      <c r="BC128" s="93">
        <f t="shared" si="37"/>
        <v>1.4878048780487805</v>
      </c>
      <c r="BD128" s="8">
        <v>285</v>
      </c>
      <c r="BE128" s="8">
        <v>316</v>
      </c>
      <c r="BF128" s="93">
        <f t="shared" si="38"/>
        <v>1.1087719298245613</v>
      </c>
      <c r="BG128" s="8">
        <v>0</v>
      </c>
      <c r="BH128" s="8">
        <v>0</v>
      </c>
      <c r="BI128" s="120" t="str">
        <f t="shared" si="39"/>
        <v>N/A</v>
      </c>
      <c r="BJ128" s="121">
        <v>33</v>
      </c>
      <c r="BK128" s="25">
        <v>27</v>
      </c>
      <c r="BL128" s="120">
        <f t="shared" si="40"/>
        <v>0.81818181818181823</v>
      </c>
      <c r="BM128" s="121">
        <v>18</v>
      </c>
      <c r="BN128" s="25">
        <v>18</v>
      </c>
      <c r="BO128" s="120">
        <f t="shared" si="41"/>
        <v>1</v>
      </c>
    </row>
    <row r="129" spans="1:67" s="1" customFormat="1" ht="20.25" customHeight="1" thickBot="1" x14ac:dyDescent="0.6">
      <c r="A129" s="28" t="s">
        <v>670</v>
      </c>
      <c r="B129" s="28"/>
      <c r="C129" s="27"/>
      <c r="D129" s="27"/>
      <c r="E129" s="24">
        <v>628935</v>
      </c>
      <c r="F129" s="24">
        <f>SUM(F11:F128)</f>
        <v>1299633</v>
      </c>
      <c r="G129" s="59">
        <f t="shared" si="21"/>
        <v>2.0664027284218558</v>
      </c>
      <c r="H129" s="24">
        <v>55619</v>
      </c>
      <c r="I129" s="24">
        <f>SUM(I11:I128)</f>
        <v>56918</v>
      </c>
      <c r="J129" s="59">
        <f t="shared" si="22"/>
        <v>1.0233553282151782</v>
      </c>
      <c r="K129" s="24">
        <v>684554</v>
      </c>
      <c r="L129" s="24">
        <f>SUM(L11:L128)</f>
        <v>1356551</v>
      </c>
      <c r="M129" s="59">
        <f t="shared" si="23"/>
        <v>1.9816566698901767</v>
      </c>
      <c r="N129" s="24">
        <v>1578446</v>
      </c>
      <c r="O129" s="24">
        <f>SUM(O11:O128)</f>
        <v>1541883</v>
      </c>
      <c r="P129" s="59">
        <f t="shared" si="24"/>
        <v>0.97683607801597272</v>
      </c>
      <c r="Q129" s="24">
        <v>2263000</v>
      </c>
      <c r="R129" s="24">
        <f>SUM(R11:R128)</f>
        <v>2898434</v>
      </c>
      <c r="S129" s="59">
        <f t="shared" si="25"/>
        <v>1.2807927529827663</v>
      </c>
      <c r="T129" s="24">
        <v>41719</v>
      </c>
      <c r="U129" s="24">
        <f>SUM(U11:U128)</f>
        <v>35940</v>
      </c>
      <c r="V129" s="59">
        <f t="shared" si="26"/>
        <v>0.86147798365253236</v>
      </c>
      <c r="W129" s="24">
        <v>55932</v>
      </c>
      <c r="X129" s="24">
        <f>SUM(X11:X128)</f>
        <v>55113</v>
      </c>
      <c r="Y129" s="59">
        <f t="shared" si="27"/>
        <v>0.98535721948079813</v>
      </c>
      <c r="Z129" s="24">
        <v>21240</v>
      </c>
      <c r="AA129" s="24">
        <f>SUM(AA11:AA128)</f>
        <v>31954</v>
      </c>
      <c r="AB129" s="59">
        <f t="shared" si="28"/>
        <v>1.5044256120527306</v>
      </c>
      <c r="AC129" s="24">
        <v>874647</v>
      </c>
      <c r="AD129" s="24">
        <f>SUM(AD11:AD128)</f>
        <v>789947</v>
      </c>
      <c r="AE129" s="59">
        <f t="shared" si="29"/>
        <v>0.90316093235328077</v>
      </c>
      <c r="AF129" s="24">
        <v>3852</v>
      </c>
      <c r="AG129" s="24">
        <f>SUM(AG11:AG128)</f>
        <v>5516</v>
      </c>
      <c r="AH129" s="59">
        <f t="shared" si="30"/>
        <v>1.4319833852544133</v>
      </c>
      <c r="AI129" s="24">
        <v>346123</v>
      </c>
      <c r="AJ129" s="24">
        <f>SUM(AJ11:AJ128)</f>
        <v>338561</v>
      </c>
      <c r="AK129" s="59">
        <f t="shared" si="31"/>
        <v>0.97815227534720317</v>
      </c>
      <c r="AL129" s="24">
        <v>18842</v>
      </c>
      <c r="AM129" s="24">
        <f>SUM(AM11:AM128)</f>
        <v>14336</v>
      </c>
      <c r="AN129" s="59">
        <f t="shared" si="32"/>
        <v>0.76085341258889716</v>
      </c>
      <c r="AO129" s="24">
        <v>57615</v>
      </c>
      <c r="AP129" s="24">
        <f>SUM(AP11:AP128)</f>
        <v>74367</v>
      </c>
      <c r="AQ129" s="59">
        <f t="shared" si="33"/>
        <v>1.2907576152043738</v>
      </c>
      <c r="AR129" s="24">
        <v>3000</v>
      </c>
      <c r="AS129" s="24">
        <f>SUM(AS11:AS128)</f>
        <v>1956</v>
      </c>
      <c r="AT129" s="59">
        <f t="shared" si="34"/>
        <v>0.65200000000000002</v>
      </c>
      <c r="AU129" s="24">
        <v>510</v>
      </c>
      <c r="AV129" s="24">
        <f>SUM(AV11:AV128)</f>
        <v>3567</v>
      </c>
      <c r="AW129" s="59">
        <f t="shared" si="35"/>
        <v>6.9941176470588236</v>
      </c>
      <c r="AX129" s="24">
        <v>2938</v>
      </c>
      <c r="AY129" s="24">
        <f>SUM(AY11:AY128)</f>
        <v>3882</v>
      </c>
      <c r="AZ129" s="59">
        <f t="shared" si="36"/>
        <v>1.3213070115724983</v>
      </c>
      <c r="BA129" s="24">
        <v>36139</v>
      </c>
      <c r="BB129" s="24">
        <f>SUM(BB11:BB128)</f>
        <v>60998</v>
      </c>
      <c r="BC129" s="59">
        <f t="shared" si="37"/>
        <v>1.6878718282188219</v>
      </c>
      <c r="BD129" s="24">
        <v>115783</v>
      </c>
      <c r="BE129" s="24">
        <f>SUM(BE11:BE128)</f>
        <v>110796</v>
      </c>
      <c r="BF129" s="59">
        <f t="shared" si="38"/>
        <v>0.95692804643168683</v>
      </c>
      <c r="BG129" s="24">
        <v>106</v>
      </c>
      <c r="BH129" s="101">
        <f>SUM(BH11:BH128)</f>
        <v>94</v>
      </c>
      <c r="BI129" s="122">
        <f t="shared" si="39"/>
        <v>0.8867924528301887</v>
      </c>
      <c r="BJ129" s="39">
        <v>3096</v>
      </c>
      <c r="BK129" s="123">
        <f>SUM(BK11:BK128)</f>
        <v>3026</v>
      </c>
      <c r="BL129" s="94">
        <f t="shared" si="40"/>
        <v>0.97739018087855301</v>
      </c>
      <c r="BM129" s="39">
        <v>1703</v>
      </c>
      <c r="BN129" s="123">
        <f>SUM(BN11:BN128)</f>
        <v>1761</v>
      </c>
      <c r="BO129" s="124">
        <f t="shared" si="41"/>
        <v>1.0340575455079273</v>
      </c>
    </row>
    <row r="132" spans="1:67" x14ac:dyDescent="0.55000000000000004">
      <c r="A132" s="119" t="s">
        <v>814</v>
      </c>
    </row>
  </sheetData>
  <sheetProtection algorithmName="SHA-512" hashValue="Hv+GUi9Cul0dEA9psggINXDS0yOY8HtQXpatZXnvKKuRjSmz9dCrTzNSILSiKWxX1RZXeYi5DKO/2bC22HXbBg==" saltValue="RNjGKf+8eXaih6YNVpVe1w==" spinCount="100000" sheet="1" objects="1" scenarios="1"/>
  <mergeCells count="27"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51"/>
  <sheetViews>
    <sheetView showGridLines="0" zoomScale="70" zoomScaleNormal="70" workbookViewId="0">
      <pane xSplit="4" topLeftCell="O1" activePane="topRight" state="frozen"/>
      <selection activeCell="A7" sqref="A7"/>
      <selection pane="topRight" activeCell="S42" sqref="S4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3" t="s">
        <v>388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s="50" customFormat="1" ht="20.100000000000001" customHeight="1" x14ac:dyDescent="0.85">
      <c r="B2" s="3" t="s">
        <v>391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0" s="50" customFormat="1" ht="20.100000000000001" customHeight="1" x14ac:dyDescent="0.85">
      <c r="B3" s="5" t="s">
        <v>392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s="50" customFormat="1" ht="20.100000000000001" customHeight="1" x14ac:dyDescent="0.85">
      <c r="A4" s="106"/>
      <c r="B4" s="5" t="s">
        <v>952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15.75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43.5" customHeight="1" x14ac:dyDescent="0.55000000000000004">
      <c r="A7" s="762" t="s">
        <v>396</v>
      </c>
      <c r="B7" s="762" t="s">
        <v>397</v>
      </c>
      <c r="C7" s="779" t="s">
        <v>819</v>
      </c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780"/>
      <c r="O7" s="780"/>
      <c r="P7" s="780"/>
      <c r="Q7" s="780"/>
      <c r="R7" s="780"/>
      <c r="S7" s="780"/>
      <c r="T7" s="780"/>
    </row>
    <row r="8" spans="1:20" ht="87" customHeight="1" thickBot="1" x14ac:dyDescent="0.6">
      <c r="A8" s="778"/>
      <c r="B8" s="778"/>
      <c r="C8" s="40" t="s">
        <v>820</v>
      </c>
      <c r="D8" s="40" t="s">
        <v>821</v>
      </c>
      <c r="E8" s="40" t="s">
        <v>822</v>
      </c>
      <c r="F8" s="40" t="s">
        <v>823</v>
      </c>
      <c r="G8" s="40" t="s">
        <v>824</v>
      </c>
      <c r="H8" s="40" t="s">
        <v>825</v>
      </c>
      <c r="I8" s="40" t="s">
        <v>826</v>
      </c>
      <c r="J8" s="40" t="s">
        <v>827</v>
      </c>
      <c r="K8" s="40" t="s">
        <v>828</v>
      </c>
      <c r="L8" s="40" t="s">
        <v>829</v>
      </c>
      <c r="M8" s="40" t="s">
        <v>830</v>
      </c>
      <c r="N8" s="40" t="s">
        <v>831</v>
      </c>
      <c r="O8" s="40" t="s">
        <v>832</v>
      </c>
      <c r="P8" s="40" t="s">
        <v>833</v>
      </c>
      <c r="Q8" s="40" t="s">
        <v>834</v>
      </c>
      <c r="R8" s="40" t="s">
        <v>835</v>
      </c>
      <c r="S8" s="40" t="s">
        <v>836</v>
      </c>
      <c r="T8" s="40" t="s">
        <v>837</v>
      </c>
    </row>
    <row r="9" spans="1:20" s="1" customFormat="1" ht="15" customHeight="1" thickBot="1" x14ac:dyDescent="0.6">
      <c r="A9" s="8">
        <v>5</v>
      </c>
      <c r="B9" s="9" t="s">
        <v>502</v>
      </c>
      <c r="C9" s="8">
        <v>8962</v>
      </c>
      <c r="D9" s="8">
        <v>9269</v>
      </c>
      <c r="E9" s="132">
        <f>D9/C9</f>
        <v>1.0342557464851596</v>
      </c>
      <c r="F9" s="8">
        <v>860</v>
      </c>
      <c r="G9" s="8">
        <v>564</v>
      </c>
      <c r="H9" s="236">
        <f>G9/F9</f>
        <v>0.65581395348837213</v>
      </c>
      <c r="I9" s="8">
        <v>44531</v>
      </c>
      <c r="J9" s="8">
        <v>31032</v>
      </c>
      <c r="K9" s="260">
        <f>J9/I9</f>
        <v>0.69686285958096605</v>
      </c>
      <c r="L9" s="8">
        <v>25676</v>
      </c>
      <c r="M9" s="8">
        <v>35174</v>
      </c>
      <c r="N9" s="93">
        <f>M9/L9</f>
        <v>1.3699174326219037</v>
      </c>
      <c r="O9" s="8">
        <v>70207</v>
      </c>
      <c r="P9" s="8">
        <v>66206</v>
      </c>
      <c r="Q9" s="132">
        <f>P9/O9</f>
        <v>0.94301138063156098</v>
      </c>
      <c r="R9" s="8">
        <v>1814</v>
      </c>
      <c r="S9" s="8">
        <v>1260</v>
      </c>
      <c r="T9" s="132">
        <f>S9/R9</f>
        <v>0.69459757442116865</v>
      </c>
    </row>
    <row r="10" spans="1:20" s="1" customFormat="1" ht="15" customHeight="1" thickBot="1" x14ac:dyDescent="0.6">
      <c r="A10" s="8">
        <v>8</v>
      </c>
      <c r="B10" s="9" t="s">
        <v>503</v>
      </c>
      <c r="C10" s="8">
        <v>2055</v>
      </c>
      <c r="D10" s="8">
        <v>2102</v>
      </c>
      <c r="E10" s="132">
        <f t="shared" ref="E10:E42" si="0">D10/C10</f>
        <v>1.0228710462287105</v>
      </c>
      <c r="F10" s="8">
        <v>410</v>
      </c>
      <c r="G10" s="8">
        <v>389</v>
      </c>
      <c r="H10" s="236">
        <f t="shared" ref="H10:H42" si="1">G10/F10</f>
        <v>0.948780487804878</v>
      </c>
      <c r="I10" s="8">
        <v>16360</v>
      </c>
      <c r="J10" s="8">
        <v>14696</v>
      </c>
      <c r="K10" s="260">
        <f t="shared" ref="K10:K41" si="2">J10/I10</f>
        <v>0.89828850855745723</v>
      </c>
      <c r="L10" s="8">
        <v>8440</v>
      </c>
      <c r="M10" s="8">
        <v>11290</v>
      </c>
      <c r="N10" s="93">
        <f t="shared" ref="N10:N42" si="3">M10/L10</f>
        <v>1.3376777251184835</v>
      </c>
      <c r="O10" s="8">
        <v>24800</v>
      </c>
      <c r="P10" s="8">
        <v>25986</v>
      </c>
      <c r="Q10" s="132">
        <f t="shared" ref="Q10:Q42" si="4">P10/O10</f>
        <v>1.0478225806451613</v>
      </c>
      <c r="R10" s="8">
        <v>1077</v>
      </c>
      <c r="S10" s="8">
        <v>803</v>
      </c>
      <c r="T10" s="132">
        <f t="shared" ref="T10:T42" si="5">S10/R10</f>
        <v>0.74558960074280412</v>
      </c>
    </row>
    <row r="11" spans="1:20" s="1" customFormat="1" ht="15" customHeight="1" thickBot="1" x14ac:dyDescent="0.6">
      <c r="A11" s="8">
        <v>11</v>
      </c>
      <c r="B11" s="9" t="s">
        <v>504</v>
      </c>
      <c r="C11" s="8">
        <v>14604</v>
      </c>
      <c r="D11" s="8">
        <v>14983</v>
      </c>
      <c r="E11" s="132">
        <f t="shared" si="0"/>
        <v>1.0259517940290332</v>
      </c>
      <c r="F11" s="8">
        <v>900</v>
      </c>
      <c r="G11" s="8">
        <v>657</v>
      </c>
      <c r="H11" s="236">
        <f t="shared" si="1"/>
        <v>0.73</v>
      </c>
      <c r="I11" s="8">
        <v>68309</v>
      </c>
      <c r="J11" s="8">
        <v>53622</v>
      </c>
      <c r="K11" s="260">
        <f t="shared" si="2"/>
        <v>0.78499172876194934</v>
      </c>
      <c r="L11" s="8">
        <v>33761</v>
      </c>
      <c r="M11" s="8">
        <v>41562</v>
      </c>
      <c r="N11" s="93">
        <f t="shared" si="3"/>
        <v>1.2310654305263469</v>
      </c>
      <c r="O11" s="8">
        <v>102070</v>
      </c>
      <c r="P11" s="8">
        <v>95184</v>
      </c>
      <c r="Q11" s="132">
        <f t="shared" si="4"/>
        <v>0.93253649456255516</v>
      </c>
      <c r="R11" s="8">
        <v>1814</v>
      </c>
      <c r="S11" s="8">
        <v>1587</v>
      </c>
      <c r="T11" s="132">
        <f t="shared" si="5"/>
        <v>0.8748621830209482</v>
      </c>
    </row>
    <row r="12" spans="1:20" s="1" customFormat="1" ht="15" customHeight="1" thickBot="1" x14ac:dyDescent="0.6">
      <c r="A12" s="8">
        <v>13</v>
      </c>
      <c r="B12" s="9" t="s">
        <v>505</v>
      </c>
      <c r="C12" s="8">
        <v>1107</v>
      </c>
      <c r="D12" s="8">
        <v>1142</v>
      </c>
      <c r="E12" s="132">
        <f t="shared" si="0"/>
        <v>1.0316169828364949</v>
      </c>
      <c r="F12" s="8">
        <v>185</v>
      </c>
      <c r="G12" s="8">
        <v>164</v>
      </c>
      <c r="H12" s="236">
        <f t="shared" si="1"/>
        <v>0.88648648648648654</v>
      </c>
      <c r="I12" s="8">
        <v>7985</v>
      </c>
      <c r="J12" s="8">
        <v>6808</v>
      </c>
      <c r="K12" s="260">
        <f t="shared" si="2"/>
        <v>0.85259862241703188</v>
      </c>
      <c r="L12" s="8">
        <v>2642</v>
      </c>
      <c r="M12" s="8">
        <v>5259</v>
      </c>
      <c r="N12" s="93">
        <f t="shared" si="3"/>
        <v>1.9905374716124149</v>
      </c>
      <c r="O12" s="8">
        <v>10627</v>
      </c>
      <c r="P12" s="8">
        <v>12067</v>
      </c>
      <c r="Q12" s="132">
        <f t="shared" si="4"/>
        <v>1.1355039051472664</v>
      </c>
      <c r="R12" s="8">
        <v>572</v>
      </c>
      <c r="S12" s="8">
        <v>405</v>
      </c>
      <c r="T12" s="132">
        <f t="shared" si="5"/>
        <v>0.70804195804195802</v>
      </c>
    </row>
    <row r="13" spans="1:20" s="1" customFormat="1" ht="15" customHeight="1" thickBot="1" x14ac:dyDescent="0.6">
      <c r="A13" s="8">
        <v>15</v>
      </c>
      <c r="B13" s="9" t="s">
        <v>506</v>
      </c>
      <c r="C13" s="8">
        <v>599</v>
      </c>
      <c r="D13" s="8">
        <v>599</v>
      </c>
      <c r="E13" s="132">
        <f t="shared" si="0"/>
        <v>1</v>
      </c>
      <c r="F13" s="8">
        <v>142</v>
      </c>
      <c r="G13" s="8">
        <v>111</v>
      </c>
      <c r="H13" s="236">
        <f t="shared" si="1"/>
        <v>0.78169014084507038</v>
      </c>
      <c r="I13" s="8">
        <v>6002</v>
      </c>
      <c r="J13" s="8">
        <v>5359</v>
      </c>
      <c r="K13" s="260">
        <f t="shared" si="2"/>
        <v>0.89286904365211595</v>
      </c>
      <c r="L13" s="8">
        <v>520</v>
      </c>
      <c r="M13" s="8">
        <v>837</v>
      </c>
      <c r="N13" s="93">
        <f t="shared" si="3"/>
        <v>1.6096153846153847</v>
      </c>
      <c r="O13" s="8">
        <v>6522</v>
      </c>
      <c r="P13" s="8">
        <v>6196</v>
      </c>
      <c r="Q13" s="132">
        <f t="shared" si="4"/>
        <v>0.95001533272002459</v>
      </c>
      <c r="R13" s="8">
        <v>466</v>
      </c>
      <c r="S13" s="8">
        <v>364</v>
      </c>
      <c r="T13" s="132">
        <f t="shared" si="5"/>
        <v>0.7811158798283262</v>
      </c>
    </row>
    <row r="14" spans="1:20" s="1" customFormat="1" ht="15" customHeight="1" thickBot="1" x14ac:dyDescent="0.6">
      <c r="A14" s="8">
        <v>17</v>
      </c>
      <c r="B14" s="9" t="s">
        <v>507</v>
      </c>
      <c r="C14" s="8">
        <v>592</v>
      </c>
      <c r="D14" s="8">
        <v>575</v>
      </c>
      <c r="E14" s="132">
        <f t="shared" si="0"/>
        <v>0.97128378378378377</v>
      </c>
      <c r="F14" s="8">
        <v>65</v>
      </c>
      <c r="G14" s="8">
        <v>54</v>
      </c>
      <c r="H14" s="236">
        <f t="shared" si="1"/>
        <v>0.83076923076923082</v>
      </c>
      <c r="I14" s="8">
        <v>4214</v>
      </c>
      <c r="J14" s="8">
        <v>3395</v>
      </c>
      <c r="K14" s="260">
        <f t="shared" si="2"/>
        <v>0.80564784053156147</v>
      </c>
      <c r="L14" s="8">
        <v>1682</v>
      </c>
      <c r="M14" s="8">
        <v>2040</v>
      </c>
      <c r="N14" s="93">
        <f t="shared" si="3"/>
        <v>1.2128418549346016</v>
      </c>
      <c r="O14" s="8">
        <v>5896</v>
      </c>
      <c r="P14" s="8">
        <v>5435</v>
      </c>
      <c r="Q14" s="132">
        <f t="shared" si="4"/>
        <v>0.92181139755766617</v>
      </c>
      <c r="R14" s="8">
        <v>175</v>
      </c>
      <c r="S14" s="8">
        <v>194</v>
      </c>
      <c r="T14" s="132">
        <f t="shared" si="5"/>
        <v>1.1085714285714285</v>
      </c>
    </row>
    <row r="15" spans="1:20" s="1" customFormat="1" ht="15" customHeight="1" thickBot="1" x14ac:dyDescent="0.6">
      <c r="A15" s="8">
        <v>18</v>
      </c>
      <c r="B15" s="9" t="s">
        <v>509</v>
      </c>
      <c r="C15" s="8">
        <v>103</v>
      </c>
      <c r="D15" s="8">
        <v>109</v>
      </c>
      <c r="E15" s="132">
        <f t="shared" si="0"/>
        <v>1.058252427184466</v>
      </c>
      <c r="F15" s="8">
        <v>33</v>
      </c>
      <c r="G15" s="8">
        <v>13</v>
      </c>
      <c r="H15" s="236">
        <f t="shared" si="1"/>
        <v>0.39393939393939392</v>
      </c>
      <c r="I15" s="8">
        <v>862</v>
      </c>
      <c r="J15" s="8">
        <v>712</v>
      </c>
      <c r="K15" s="260">
        <f t="shared" si="2"/>
        <v>0.82598607888631093</v>
      </c>
      <c r="L15" s="8">
        <v>8</v>
      </c>
      <c r="M15" s="8">
        <v>17</v>
      </c>
      <c r="N15" s="93">
        <f t="shared" si="3"/>
        <v>2.125</v>
      </c>
      <c r="O15" s="8">
        <v>870</v>
      </c>
      <c r="P15" s="8">
        <v>729</v>
      </c>
      <c r="Q15" s="132">
        <f t="shared" si="4"/>
        <v>0.83793103448275863</v>
      </c>
      <c r="R15" s="8">
        <v>124</v>
      </c>
      <c r="S15" s="8">
        <v>39</v>
      </c>
      <c r="T15" s="132">
        <f t="shared" si="5"/>
        <v>0.31451612903225806</v>
      </c>
    </row>
    <row r="16" spans="1:20" s="1" customFormat="1" ht="15" customHeight="1" thickBot="1" x14ac:dyDescent="0.6">
      <c r="A16" s="8">
        <v>19</v>
      </c>
      <c r="B16" s="9" t="s">
        <v>510</v>
      </c>
      <c r="C16" s="8">
        <v>351</v>
      </c>
      <c r="D16" s="8">
        <v>355</v>
      </c>
      <c r="E16" s="132">
        <f t="shared" si="0"/>
        <v>1.0113960113960114</v>
      </c>
      <c r="F16" s="8">
        <v>66</v>
      </c>
      <c r="G16" s="8">
        <v>67</v>
      </c>
      <c r="H16" s="236">
        <f t="shared" si="1"/>
        <v>1.0151515151515151</v>
      </c>
      <c r="I16" s="8">
        <v>4468</v>
      </c>
      <c r="J16" s="8">
        <v>4353</v>
      </c>
      <c r="K16" s="260">
        <f t="shared" si="2"/>
        <v>0.97426141450313342</v>
      </c>
      <c r="L16" s="8">
        <v>421</v>
      </c>
      <c r="M16" s="8">
        <v>570</v>
      </c>
      <c r="N16" s="93">
        <f t="shared" si="3"/>
        <v>1.3539192399049882</v>
      </c>
      <c r="O16" s="8">
        <v>4889</v>
      </c>
      <c r="P16" s="8">
        <v>4923</v>
      </c>
      <c r="Q16" s="132">
        <f t="shared" si="4"/>
        <v>1.0069543874002864</v>
      </c>
      <c r="R16" s="8">
        <v>338</v>
      </c>
      <c r="S16" s="8">
        <v>264</v>
      </c>
      <c r="T16" s="132">
        <f t="shared" si="5"/>
        <v>0.78106508875739644</v>
      </c>
    </row>
    <row r="17" spans="1:20" s="1" customFormat="1" ht="15" customHeight="1" thickBot="1" x14ac:dyDescent="0.6">
      <c r="A17" s="8">
        <v>20</v>
      </c>
      <c r="B17" s="9" t="s">
        <v>511</v>
      </c>
      <c r="C17" s="8">
        <v>295</v>
      </c>
      <c r="D17" s="8">
        <v>312</v>
      </c>
      <c r="E17" s="132">
        <f t="shared" si="0"/>
        <v>1.0576271186440678</v>
      </c>
      <c r="F17" s="8">
        <v>60</v>
      </c>
      <c r="G17" s="8">
        <v>61</v>
      </c>
      <c r="H17" s="236">
        <f t="shared" si="1"/>
        <v>1.0166666666666666</v>
      </c>
      <c r="I17" s="8">
        <v>3937</v>
      </c>
      <c r="J17" s="8">
        <v>3485</v>
      </c>
      <c r="K17" s="260">
        <f t="shared" si="2"/>
        <v>0.8851917703835408</v>
      </c>
      <c r="L17" s="8">
        <v>1308</v>
      </c>
      <c r="M17" s="8">
        <v>1772</v>
      </c>
      <c r="N17" s="93">
        <f t="shared" si="3"/>
        <v>1.3547400611620795</v>
      </c>
      <c r="O17" s="8">
        <v>5245</v>
      </c>
      <c r="P17" s="8">
        <v>5257</v>
      </c>
      <c r="Q17" s="132">
        <f t="shared" si="4"/>
        <v>1.0022878932316492</v>
      </c>
      <c r="R17" s="8">
        <v>358</v>
      </c>
      <c r="S17" s="8">
        <v>251</v>
      </c>
      <c r="T17" s="132">
        <f t="shared" si="5"/>
        <v>0.7011173184357542</v>
      </c>
    </row>
    <row r="18" spans="1:20" s="1" customFormat="1" ht="15" customHeight="1" thickBot="1" x14ac:dyDescent="0.6">
      <c r="A18" s="8">
        <v>23</v>
      </c>
      <c r="B18" s="9" t="s">
        <v>512</v>
      </c>
      <c r="C18" s="8">
        <v>426</v>
      </c>
      <c r="D18" s="8">
        <v>442</v>
      </c>
      <c r="E18" s="132">
        <f t="shared" si="0"/>
        <v>1.0375586854460095</v>
      </c>
      <c r="F18" s="8">
        <v>100</v>
      </c>
      <c r="G18" s="8">
        <v>69</v>
      </c>
      <c r="H18" s="236">
        <f t="shared" si="1"/>
        <v>0.69</v>
      </c>
      <c r="I18" s="8">
        <v>2914</v>
      </c>
      <c r="J18" s="8">
        <v>3264</v>
      </c>
      <c r="K18" s="260">
        <f t="shared" si="2"/>
        <v>1.1201098146877144</v>
      </c>
      <c r="L18" s="8">
        <v>1786</v>
      </c>
      <c r="M18" s="8">
        <v>2282</v>
      </c>
      <c r="N18" s="93">
        <f t="shared" si="3"/>
        <v>1.2777155655095185</v>
      </c>
      <c r="O18" s="8">
        <v>4700</v>
      </c>
      <c r="P18" s="8">
        <v>5546</v>
      </c>
      <c r="Q18" s="132">
        <f t="shared" si="4"/>
        <v>1.18</v>
      </c>
      <c r="R18" s="8">
        <v>298</v>
      </c>
      <c r="S18" s="8">
        <v>203</v>
      </c>
      <c r="T18" s="132">
        <f t="shared" si="5"/>
        <v>0.68120805369127513</v>
      </c>
    </row>
    <row r="19" spans="1:20" s="1" customFormat="1" ht="15" customHeight="1" thickBot="1" x14ac:dyDescent="0.6">
      <c r="A19" s="8">
        <v>25</v>
      </c>
      <c r="B19" s="9" t="s">
        <v>513</v>
      </c>
      <c r="C19" s="8">
        <v>2334</v>
      </c>
      <c r="D19" s="8">
        <v>2387</v>
      </c>
      <c r="E19" s="132">
        <f t="shared" si="0"/>
        <v>1.0227077977720651</v>
      </c>
      <c r="F19" s="8">
        <v>165</v>
      </c>
      <c r="G19" s="8">
        <v>73</v>
      </c>
      <c r="H19" s="236">
        <f t="shared" si="1"/>
        <v>0.44242424242424244</v>
      </c>
      <c r="I19" s="8">
        <v>20283</v>
      </c>
      <c r="J19" s="8">
        <v>16591</v>
      </c>
      <c r="K19" s="260">
        <f t="shared" si="2"/>
        <v>0.81797564462850658</v>
      </c>
      <c r="L19" s="8">
        <v>7781</v>
      </c>
      <c r="M19" s="8">
        <v>8521</v>
      </c>
      <c r="N19" s="93">
        <f t="shared" si="3"/>
        <v>1.0951034571391851</v>
      </c>
      <c r="O19" s="8">
        <v>28064</v>
      </c>
      <c r="P19" s="8">
        <v>25112</v>
      </c>
      <c r="Q19" s="132">
        <f t="shared" si="4"/>
        <v>0.89481185860889401</v>
      </c>
      <c r="R19" s="8">
        <v>601</v>
      </c>
      <c r="S19" s="8">
        <v>381</v>
      </c>
      <c r="T19" s="132">
        <f t="shared" si="5"/>
        <v>0.63394342762063227</v>
      </c>
    </row>
    <row r="20" spans="1:20" s="1" customFormat="1" ht="15" customHeight="1" thickBot="1" x14ac:dyDescent="0.6">
      <c r="A20" s="8">
        <v>27</v>
      </c>
      <c r="B20" s="9" t="s">
        <v>514</v>
      </c>
      <c r="C20" s="8">
        <v>119</v>
      </c>
      <c r="D20" s="8">
        <v>121</v>
      </c>
      <c r="E20" s="132">
        <f t="shared" si="0"/>
        <v>1.0168067226890756</v>
      </c>
      <c r="F20" s="8">
        <v>26</v>
      </c>
      <c r="G20" s="8">
        <v>20</v>
      </c>
      <c r="H20" s="236">
        <f t="shared" si="1"/>
        <v>0.76923076923076927</v>
      </c>
      <c r="I20" s="8">
        <v>638</v>
      </c>
      <c r="J20" s="8">
        <v>700</v>
      </c>
      <c r="K20" s="260">
        <f t="shared" si="2"/>
        <v>1.0971786833855799</v>
      </c>
      <c r="L20" s="8">
        <v>24</v>
      </c>
      <c r="M20" s="8">
        <v>12</v>
      </c>
      <c r="N20" s="93">
        <f t="shared" si="3"/>
        <v>0.5</v>
      </c>
      <c r="O20" s="8">
        <v>662</v>
      </c>
      <c r="P20" s="8">
        <v>712</v>
      </c>
      <c r="Q20" s="132">
        <f t="shared" si="4"/>
        <v>1.0755287009063443</v>
      </c>
      <c r="R20" s="8">
        <v>61</v>
      </c>
      <c r="S20" s="8">
        <v>37</v>
      </c>
      <c r="T20" s="132">
        <f t="shared" si="5"/>
        <v>0.60655737704918034</v>
      </c>
    </row>
    <row r="21" spans="1:20" s="1" customFormat="1" ht="15" customHeight="1" thickBot="1" x14ac:dyDescent="0.6">
      <c r="A21" s="8">
        <v>41</v>
      </c>
      <c r="B21" s="9" t="s">
        <v>515</v>
      </c>
      <c r="C21" s="8">
        <v>433</v>
      </c>
      <c r="D21" s="8">
        <v>465</v>
      </c>
      <c r="E21" s="132">
        <f t="shared" si="0"/>
        <v>1.0739030023094689</v>
      </c>
      <c r="F21" s="8">
        <v>140</v>
      </c>
      <c r="G21" s="8">
        <v>109</v>
      </c>
      <c r="H21" s="236">
        <f t="shared" si="1"/>
        <v>0.77857142857142858</v>
      </c>
      <c r="I21" s="8">
        <v>4680</v>
      </c>
      <c r="J21" s="8">
        <v>4053</v>
      </c>
      <c r="K21" s="260">
        <f t="shared" si="2"/>
        <v>0.86602564102564106</v>
      </c>
      <c r="L21" s="8">
        <v>616</v>
      </c>
      <c r="M21" s="8">
        <v>759</v>
      </c>
      <c r="N21" s="93">
        <f t="shared" si="3"/>
        <v>1.2321428571428572</v>
      </c>
      <c r="O21" s="8">
        <v>5296</v>
      </c>
      <c r="P21" s="8">
        <v>4812</v>
      </c>
      <c r="Q21" s="132">
        <f t="shared" si="4"/>
        <v>0.90861027190332322</v>
      </c>
      <c r="R21" s="8">
        <v>584</v>
      </c>
      <c r="S21" s="8">
        <v>377</v>
      </c>
      <c r="T21" s="132">
        <f t="shared" si="5"/>
        <v>0.64554794520547942</v>
      </c>
    </row>
    <row r="22" spans="1:20" s="1" customFormat="1" ht="15" customHeight="1" thickBot="1" x14ac:dyDescent="0.6">
      <c r="A22" s="8">
        <v>44</v>
      </c>
      <c r="B22" s="9" t="s">
        <v>516</v>
      </c>
      <c r="C22" s="8">
        <v>133</v>
      </c>
      <c r="D22" s="8">
        <v>131</v>
      </c>
      <c r="E22" s="132">
        <f t="shared" si="0"/>
        <v>0.98496240601503759</v>
      </c>
      <c r="F22" s="8">
        <v>30</v>
      </c>
      <c r="G22" s="8">
        <v>38</v>
      </c>
      <c r="H22" s="236">
        <f t="shared" si="1"/>
        <v>1.2666666666666666</v>
      </c>
      <c r="I22" s="8">
        <v>2906</v>
      </c>
      <c r="J22" s="8">
        <v>2633</v>
      </c>
      <c r="K22" s="260">
        <f t="shared" si="2"/>
        <v>0.90605643496214727</v>
      </c>
      <c r="L22" s="8">
        <v>365</v>
      </c>
      <c r="M22" s="8">
        <v>328</v>
      </c>
      <c r="N22" s="93">
        <f t="shared" si="3"/>
        <v>0.89863013698630134</v>
      </c>
      <c r="O22" s="8">
        <v>3271</v>
      </c>
      <c r="P22" s="8">
        <v>2961</v>
      </c>
      <c r="Q22" s="132">
        <f t="shared" si="4"/>
        <v>0.90522775909507791</v>
      </c>
      <c r="R22" s="8">
        <v>173</v>
      </c>
      <c r="S22" s="8">
        <v>142</v>
      </c>
      <c r="T22" s="132">
        <f t="shared" si="5"/>
        <v>0.82080924855491333</v>
      </c>
    </row>
    <row r="23" spans="1:20" s="1" customFormat="1" ht="15" customHeight="1" thickBot="1" x14ac:dyDescent="0.6">
      <c r="A23" s="8">
        <v>47</v>
      </c>
      <c r="B23" s="9" t="s">
        <v>517</v>
      </c>
      <c r="C23" s="8">
        <v>550</v>
      </c>
      <c r="D23" s="8">
        <v>568</v>
      </c>
      <c r="E23" s="132">
        <f t="shared" si="0"/>
        <v>1.0327272727272727</v>
      </c>
      <c r="F23" s="8">
        <v>85</v>
      </c>
      <c r="G23" s="8">
        <v>56</v>
      </c>
      <c r="H23" s="236">
        <f t="shared" si="1"/>
        <v>0.6588235294117647</v>
      </c>
      <c r="I23" s="8">
        <v>3435</v>
      </c>
      <c r="J23" s="8">
        <v>3033</v>
      </c>
      <c r="K23" s="260">
        <f t="shared" si="2"/>
        <v>0.8829694323144105</v>
      </c>
      <c r="L23" s="8">
        <v>2364</v>
      </c>
      <c r="M23" s="8">
        <v>3030</v>
      </c>
      <c r="N23" s="93">
        <f t="shared" si="3"/>
        <v>1.281725888324873</v>
      </c>
      <c r="O23" s="8">
        <v>5799</v>
      </c>
      <c r="P23" s="8">
        <v>6063</v>
      </c>
      <c r="Q23" s="132">
        <f t="shared" si="4"/>
        <v>1.0455250905328506</v>
      </c>
      <c r="R23" s="8">
        <v>286</v>
      </c>
      <c r="S23" s="8">
        <v>169</v>
      </c>
      <c r="T23" s="132">
        <f t="shared" si="5"/>
        <v>0.59090909090909094</v>
      </c>
    </row>
    <row r="24" spans="1:20" s="1" customFormat="1" ht="15" customHeight="1" thickBot="1" x14ac:dyDescent="0.6">
      <c r="A24" s="8">
        <v>50</v>
      </c>
      <c r="B24" s="9" t="s">
        <v>518</v>
      </c>
      <c r="C24" s="8">
        <v>476</v>
      </c>
      <c r="D24" s="8">
        <v>584</v>
      </c>
      <c r="E24" s="132">
        <f t="shared" si="0"/>
        <v>1.2268907563025211</v>
      </c>
      <c r="F24" s="8">
        <v>85</v>
      </c>
      <c r="G24" s="8">
        <v>69</v>
      </c>
      <c r="H24" s="236">
        <f t="shared" si="1"/>
        <v>0.81176470588235294</v>
      </c>
      <c r="I24" s="8">
        <v>3427</v>
      </c>
      <c r="J24" s="8">
        <v>3274</v>
      </c>
      <c r="K24" s="260">
        <f t="shared" si="2"/>
        <v>0.95535453749635246</v>
      </c>
      <c r="L24" s="8">
        <v>957</v>
      </c>
      <c r="M24" s="8">
        <v>1187</v>
      </c>
      <c r="N24" s="93">
        <f t="shared" si="3"/>
        <v>1.2403343782654128</v>
      </c>
      <c r="O24" s="8">
        <v>4384</v>
      </c>
      <c r="P24" s="8">
        <v>4461</v>
      </c>
      <c r="Q24" s="132">
        <f t="shared" si="4"/>
        <v>1.0175638686131387</v>
      </c>
      <c r="R24" s="8">
        <v>354</v>
      </c>
      <c r="S24" s="8">
        <v>187</v>
      </c>
      <c r="T24" s="132">
        <f t="shared" si="5"/>
        <v>0.52824858757062143</v>
      </c>
    </row>
    <row r="25" spans="1:20" s="1" customFormat="1" ht="15" customHeight="1" thickBot="1" x14ac:dyDescent="0.6">
      <c r="A25" s="8">
        <v>52</v>
      </c>
      <c r="B25" s="9" t="s">
        <v>519</v>
      </c>
      <c r="C25" s="8">
        <v>353</v>
      </c>
      <c r="D25" s="8">
        <v>351</v>
      </c>
      <c r="E25" s="132">
        <f t="shared" si="0"/>
        <v>0.99433427762039661</v>
      </c>
      <c r="F25" s="8">
        <v>42</v>
      </c>
      <c r="G25" s="8">
        <v>55</v>
      </c>
      <c r="H25" s="236">
        <f t="shared" si="1"/>
        <v>1.3095238095238095</v>
      </c>
      <c r="I25" s="8">
        <v>2988</v>
      </c>
      <c r="J25" s="8">
        <v>2811</v>
      </c>
      <c r="K25" s="260">
        <f t="shared" si="2"/>
        <v>0.94076305220883538</v>
      </c>
      <c r="L25" s="8">
        <v>172</v>
      </c>
      <c r="M25" s="8">
        <v>245</v>
      </c>
      <c r="N25" s="93">
        <f t="shared" si="3"/>
        <v>1.4244186046511629</v>
      </c>
      <c r="O25" s="8">
        <v>3160</v>
      </c>
      <c r="P25" s="8">
        <v>3056</v>
      </c>
      <c r="Q25" s="132">
        <f t="shared" si="4"/>
        <v>0.96708860759493676</v>
      </c>
      <c r="R25" s="8">
        <v>172</v>
      </c>
      <c r="S25" s="8">
        <v>143</v>
      </c>
      <c r="T25" s="132">
        <f t="shared" si="5"/>
        <v>0.83139534883720934</v>
      </c>
    </row>
    <row r="26" spans="1:20" s="1" customFormat="1" ht="15" customHeight="1" thickBot="1" x14ac:dyDescent="0.6">
      <c r="A26" s="8">
        <v>54</v>
      </c>
      <c r="B26" s="9" t="s">
        <v>520</v>
      </c>
      <c r="C26" s="8">
        <v>738</v>
      </c>
      <c r="D26" s="8">
        <v>745</v>
      </c>
      <c r="E26" s="132">
        <f t="shared" si="0"/>
        <v>1.0094850948509486</v>
      </c>
      <c r="F26" s="8">
        <v>118</v>
      </c>
      <c r="G26" s="8">
        <v>136</v>
      </c>
      <c r="H26" s="236">
        <f t="shared" si="1"/>
        <v>1.152542372881356</v>
      </c>
      <c r="I26" s="8">
        <v>5801</v>
      </c>
      <c r="J26" s="8">
        <v>5540</v>
      </c>
      <c r="K26" s="260">
        <f t="shared" si="2"/>
        <v>0.95500775728322707</v>
      </c>
      <c r="L26" s="8">
        <v>282</v>
      </c>
      <c r="M26" s="8">
        <v>666</v>
      </c>
      <c r="N26" s="93">
        <f t="shared" si="3"/>
        <v>2.3617021276595747</v>
      </c>
      <c r="O26" s="8">
        <v>6083</v>
      </c>
      <c r="P26" s="8">
        <v>6206</v>
      </c>
      <c r="Q26" s="132">
        <f t="shared" si="4"/>
        <v>1.0202202860430709</v>
      </c>
      <c r="R26" s="8">
        <v>357</v>
      </c>
      <c r="S26" s="8">
        <v>285</v>
      </c>
      <c r="T26" s="132">
        <f t="shared" si="5"/>
        <v>0.79831932773109249</v>
      </c>
    </row>
    <row r="27" spans="1:20" s="1" customFormat="1" ht="15" customHeight="1" thickBot="1" x14ac:dyDescent="0.6">
      <c r="A27" s="8">
        <v>63</v>
      </c>
      <c r="B27" s="9" t="s">
        <v>521</v>
      </c>
      <c r="C27" s="8">
        <v>307</v>
      </c>
      <c r="D27" s="8">
        <v>329</v>
      </c>
      <c r="E27" s="132">
        <f t="shared" si="0"/>
        <v>1.0716612377850163</v>
      </c>
      <c r="F27" s="8">
        <v>40</v>
      </c>
      <c r="G27" s="8">
        <v>29</v>
      </c>
      <c r="H27" s="236">
        <f t="shared" si="1"/>
        <v>0.72499999999999998</v>
      </c>
      <c r="I27" s="8">
        <v>2921</v>
      </c>
      <c r="J27" s="8">
        <v>2573</v>
      </c>
      <c r="K27" s="260">
        <f t="shared" si="2"/>
        <v>0.88086271824717566</v>
      </c>
      <c r="L27" s="8">
        <v>439</v>
      </c>
      <c r="M27" s="8">
        <v>514</v>
      </c>
      <c r="N27" s="93">
        <f t="shared" si="3"/>
        <v>1.1708428246013667</v>
      </c>
      <c r="O27" s="8">
        <v>3360</v>
      </c>
      <c r="P27" s="8">
        <v>3087</v>
      </c>
      <c r="Q27" s="132">
        <f t="shared" si="4"/>
        <v>0.91874999999999996</v>
      </c>
      <c r="R27" s="8">
        <v>191</v>
      </c>
      <c r="S27" s="8">
        <v>165</v>
      </c>
      <c r="T27" s="132">
        <f t="shared" si="5"/>
        <v>0.86387434554973819</v>
      </c>
    </row>
    <row r="28" spans="1:20" s="1" customFormat="1" ht="15" customHeight="1" thickBot="1" x14ac:dyDescent="0.6">
      <c r="A28" s="8">
        <v>66</v>
      </c>
      <c r="B28" s="9" t="s">
        <v>522</v>
      </c>
      <c r="C28" s="8">
        <v>872</v>
      </c>
      <c r="D28" s="8">
        <v>848</v>
      </c>
      <c r="E28" s="132">
        <f t="shared" si="0"/>
        <v>0.97247706422018354</v>
      </c>
      <c r="F28" s="8">
        <v>56</v>
      </c>
      <c r="G28" s="8">
        <v>69</v>
      </c>
      <c r="H28" s="236">
        <f t="shared" si="1"/>
        <v>1.2321428571428572</v>
      </c>
      <c r="I28" s="8">
        <v>5490</v>
      </c>
      <c r="J28" s="8">
        <v>4872</v>
      </c>
      <c r="K28" s="260">
        <f t="shared" si="2"/>
        <v>0.88743169398907107</v>
      </c>
      <c r="L28" s="8">
        <v>2037</v>
      </c>
      <c r="M28" s="8">
        <v>2281</v>
      </c>
      <c r="N28" s="93">
        <f t="shared" si="3"/>
        <v>1.1197839960726559</v>
      </c>
      <c r="O28" s="8">
        <v>7527</v>
      </c>
      <c r="P28" s="8">
        <v>7153</v>
      </c>
      <c r="Q28" s="132">
        <f t="shared" si="4"/>
        <v>0.95031220937956684</v>
      </c>
      <c r="R28" s="8">
        <v>264</v>
      </c>
      <c r="S28" s="8">
        <v>292</v>
      </c>
      <c r="T28" s="132">
        <f t="shared" si="5"/>
        <v>1.106060606060606</v>
      </c>
    </row>
    <row r="29" spans="1:20" s="1" customFormat="1" ht="15" customHeight="1" thickBot="1" x14ac:dyDescent="0.6">
      <c r="A29" s="8">
        <v>68</v>
      </c>
      <c r="B29" s="9" t="s">
        <v>523</v>
      </c>
      <c r="C29" s="8">
        <v>1462</v>
      </c>
      <c r="D29" s="8">
        <v>1502</v>
      </c>
      <c r="E29" s="132">
        <f t="shared" si="0"/>
        <v>1.027359781121751</v>
      </c>
      <c r="F29" s="8">
        <v>230</v>
      </c>
      <c r="G29" s="8">
        <v>157</v>
      </c>
      <c r="H29" s="236">
        <f t="shared" si="1"/>
        <v>0.68260869565217386</v>
      </c>
      <c r="I29" s="8">
        <v>11300</v>
      </c>
      <c r="J29" s="8">
        <v>9053</v>
      </c>
      <c r="K29" s="260">
        <f t="shared" si="2"/>
        <v>0.80115044247787615</v>
      </c>
      <c r="L29" s="8">
        <v>5212</v>
      </c>
      <c r="M29" s="8">
        <v>5696</v>
      </c>
      <c r="N29" s="93">
        <f t="shared" si="3"/>
        <v>1.0928626247122026</v>
      </c>
      <c r="O29" s="8">
        <v>16512</v>
      </c>
      <c r="P29" s="8">
        <v>14749</v>
      </c>
      <c r="Q29" s="132">
        <f t="shared" si="4"/>
        <v>0.89322916666666663</v>
      </c>
      <c r="R29" s="8">
        <v>760</v>
      </c>
      <c r="S29" s="8">
        <v>506</v>
      </c>
      <c r="T29" s="132">
        <f t="shared" si="5"/>
        <v>0.66578947368421049</v>
      </c>
    </row>
    <row r="30" spans="1:20" s="1" customFormat="1" ht="15" customHeight="1" thickBot="1" x14ac:dyDescent="0.6">
      <c r="A30" s="8">
        <v>70</v>
      </c>
      <c r="B30" s="9" t="s">
        <v>524</v>
      </c>
      <c r="C30" s="8">
        <v>180</v>
      </c>
      <c r="D30" s="8">
        <v>180</v>
      </c>
      <c r="E30" s="132">
        <f t="shared" si="0"/>
        <v>1</v>
      </c>
      <c r="F30" s="8">
        <v>54</v>
      </c>
      <c r="G30" s="8">
        <v>26</v>
      </c>
      <c r="H30" s="236">
        <f t="shared" si="1"/>
        <v>0.48148148148148145</v>
      </c>
      <c r="I30" s="8">
        <v>1891</v>
      </c>
      <c r="J30" s="8">
        <v>1851</v>
      </c>
      <c r="K30" s="260">
        <f t="shared" si="2"/>
        <v>0.97884717080909567</v>
      </c>
      <c r="L30" s="8">
        <v>89</v>
      </c>
      <c r="M30" s="8">
        <v>121</v>
      </c>
      <c r="N30" s="93">
        <f t="shared" si="3"/>
        <v>1.3595505617977528</v>
      </c>
      <c r="O30" s="8">
        <v>1980</v>
      </c>
      <c r="P30" s="8">
        <v>1972</v>
      </c>
      <c r="Q30" s="132">
        <f t="shared" si="4"/>
        <v>0.99595959595959593</v>
      </c>
      <c r="R30" s="8">
        <v>120</v>
      </c>
      <c r="S30" s="8">
        <v>78</v>
      </c>
      <c r="T30" s="132">
        <f t="shared" si="5"/>
        <v>0.65</v>
      </c>
    </row>
    <row r="31" spans="1:20" s="1" customFormat="1" ht="15" customHeight="1" thickBot="1" x14ac:dyDescent="0.6">
      <c r="A31" s="8">
        <v>73</v>
      </c>
      <c r="B31" s="9" t="s">
        <v>525</v>
      </c>
      <c r="C31" s="8">
        <v>438</v>
      </c>
      <c r="D31" s="8">
        <v>451</v>
      </c>
      <c r="E31" s="132">
        <f t="shared" si="0"/>
        <v>1.0296803652968036</v>
      </c>
      <c r="F31" s="8">
        <v>82</v>
      </c>
      <c r="G31" s="8">
        <v>72</v>
      </c>
      <c r="H31" s="236">
        <f t="shared" si="1"/>
        <v>0.87804878048780488</v>
      </c>
      <c r="I31" s="8">
        <v>5863</v>
      </c>
      <c r="J31" s="8">
        <v>5338</v>
      </c>
      <c r="K31" s="260">
        <f t="shared" si="2"/>
        <v>0.91045539826027633</v>
      </c>
      <c r="L31" s="8">
        <v>454</v>
      </c>
      <c r="M31" s="8">
        <v>562</v>
      </c>
      <c r="N31" s="93">
        <f t="shared" si="3"/>
        <v>1.2378854625550662</v>
      </c>
      <c r="O31" s="8">
        <v>6317</v>
      </c>
      <c r="P31" s="8">
        <v>5900</v>
      </c>
      <c r="Q31" s="132">
        <f t="shared" si="4"/>
        <v>0.93398765236662973</v>
      </c>
      <c r="R31" s="8">
        <v>403</v>
      </c>
      <c r="S31" s="8">
        <v>236</v>
      </c>
      <c r="T31" s="132">
        <f t="shared" si="5"/>
        <v>0.5856079404466501</v>
      </c>
    </row>
    <row r="32" spans="1:20" s="1" customFormat="1" ht="15" customHeight="1" thickBot="1" x14ac:dyDescent="0.6">
      <c r="A32" s="8">
        <v>76</v>
      </c>
      <c r="B32" s="9" t="s">
        <v>526</v>
      </c>
      <c r="C32" s="8">
        <v>3929</v>
      </c>
      <c r="D32" s="8">
        <v>3889</v>
      </c>
      <c r="E32" s="132">
        <f t="shared" si="0"/>
        <v>0.98981929244082467</v>
      </c>
      <c r="F32" s="8">
        <v>300</v>
      </c>
      <c r="G32" s="8">
        <v>203</v>
      </c>
      <c r="H32" s="236">
        <f t="shared" si="1"/>
        <v>0.67666666666666664</v>
      </c>
      <c r="I32" s="8">
        <v>24312</v>
      </c>
      <c r="J32" s="8">
        <v>17866</v>
      </c>
      <c r="K32" s="260">
        <f t="shared" si="2"/>
        <v>0.73486344192168473</v>
      </c>
      <c r="L32" s="8">
        <v>12971</v>
      </c>
      <c r="M32" s="8">
        <v>16664</v>
      </c>
      <c r="N32" s="93">
        <f t="shared" si="3"/>
        <v>1.2847120499575977</v>
      </c>
      <c r="O32" s="8">
        <v>37283</v>
      </c>
      <c r="P32" s="8">
        <v>34530</v>
      </c>
      <c r="Q32" s="132">
        <f t="shared" si="4"/>
        <v>0.92615937558672856</v>
      </c>
      <c r="R32" s="8">
        <v>818</v>
      </c>
      <c r="S32" s="8">
        <v>528</v>
      </c>
      <c r="T32" s="132">
        <f t="shared" si="5"/>
        <v>0.6454767726161369</v>
      </c>
    </row>
    <row r="33" spans="1:20" s="1" customFormat="1" ht="15" customHeight="1" thickBot="1" x14ac:dyDescent="0.6">
      <c r="A33" s="8">
        <v>81</v>
      </c>
      <c r="B33" s="9" t="s">
        <v>527</v>
      </c>
      <c r="C33" s="8">
        <v>46</v>
      </c>
      <c r="D33" s="8">
        <v>46</v>
      </c>
      <c r="E33" s="132">
        <f t="shared" si="0"/>
        <v>1</v>
      </c>
      <c r="F33" s="8">
        <v>33</v>
      </c>
      <c r="G33" s="8">
        <v>20</v>
      </c>
      <c r="H33" s="236">
        <f t="shared" si="1"/>
        <v>0.60606060606060608</v>
      </c>
      <c r="I33" s="8">
        <v>455</v>
      </c>
      <c r="J33" s="8">
        <v>438</v>
      </c>
      <c r="K33" s="260">
        <f t="shared" si="2"/>
        <v>0.96263736263736266</v>
      </c>
      <c r="L33" s="8">
        <v>34</v>
      </c>
      <c r="M33" s="8">
        <v>33</v>
      </c>
      <c r="N33" s="93">
        <f t="shared" si="3"/>
        <v>0.97058823529411764</v>
      </c>
      <c r="O33" s="8">
        <v>489</v>
      </c>
      <c r="P33" s="8">
        <v>471</v>
      </c>
      <c r="Q33" s="132">
        <f t="shared" si="4"/>
        <v>0.96319018404907975</v>
      </c>
      <c r="R33" s="8">
        <v>102</v>
      </c>
      <c r="S33" s="8">
        <v>60</v>
      </c>
      <c r="T33" s="132">
        <f t="shared" si="5"/>
        <v>0.58823529411764708</v>
      </c>
    </row>
    <row r="34" spans="1:20" s="1" customFormat="1" ht="15" customHeight="1" thickBot="1" x14ac:dyDescent="0.6">
      <c r="A34" s="8">
        <v>85</v>
      </c>
      <c r="B34" s="9" t="s">
        <v>528</v>
      </c>
      <c r="C34" s="8">
        <v>269</v>
      </c>
      <c r="D34" s="8">
        <v>268</v>
      </c>
      <c r="E34" s="132">
        <f t="shared" si="0"/>
        <v>0.99628252788104088</v>
      </c>
      <c r="F34" s="8">
        <v>90</v>
      </c>
      <c r="G34" s="8">
        <v>71</v>
      </c>
      <c r="H34" s="236">
        <f t="shared" si="1"/>
        <v>0.78888888888888886</v>
      </c>
      <c r="I34" s="8">
        <v>1829</v>
      </c>
      <c r="J34" s="8">
        <v>1565</v>
      </c>
      <c r="K34" s="260">
        <f t="shared" si="2"/>
        <v>0.85565882996172771</v>
      </c>
      <c r="L34" s="8">
        <v>87</v>
      </c>
      <c r="M34" s="8">
        <v>150</v>
      </c>
      <c r="N34" s="93">
        <f t="shared" si="3"/>
        <v>1.7241379310344827</v>
      </c>
      <c r="O34" s="8">
        <v>1916</v>
      </c>
      <c r="P34" s="8">
        <v>1715</v>
      </c>
      <c r="Q34" s="132">
        <f t="shared" si="4"/>
        <v>0.89509394572025047</v>
      </c>
      <c r="R34" s="8">
        <v>315</v>
      </c>
      <c r="S34" s="8">
        <v>185</v>
      </c>
      <c r="T34" s="132">
        <f t="shared" si="5"/>
        <v>0.58730158730158732</v>
      </c>
    </row>
    <row r="35" spans="1:20" s="1" customFormat="1" ht="15" customHeight="1" thickBot="1" x14ac:dyDescent="0.6">
      <c r="A35" s="8">
        <v>86</v>
      </c>
      <c r="B35" s="9" t="s">
        <v>529</v>
      </c>
      <c r="C35" s="8">
        <v>65</v>
      </c>
      <c r="D35" s="8">
        <v>75</v>
      </c>
      <c r="E35" s="132">
        <f t="shared" si="0"/>
        <v>1.1538461538461537</v>
      </c>
      <c r="F35" s="8">
        <v>35</v>
      </c>
      <c r="G35" s="8">
        <v>35</v>
      </c>
      <c r="H35" s="236">
        <f t="shared" si="1"/>
        <v>1</v>
      </c>
      <c r="I35" s="8">
        <v>502</v>
      </c>
      <c r="J35" s="8">
        <v>848</v>
      </c>
      <c r="K35" s="260">
        <f t="shared" si="2"/>
        <v>1.6892430278884463</v>
      </c>
      <c r="L35" s="8">
        <v>8</v>
      </c>
      <c r="M35" s="8">
        <v>11</v>
      </c>
      <c r="N35" s="93">
        <f t="shared" si="3"/>
        <v>1.375</v>
      </c>
      <c r="O35" s="8">
        <v>510</v>
      </c>
      <c r="P35" s="8">
        <v>859</v>
      </c>
      <c r="Q35" s="132">
        <f t="shared" si="4"/>
        <v>1.6843137254901961</v>
      </c>
      <c r="R35" s="8">
        <v>88</v>
      </c>
      <c r="S35" s="8">
        <v>100</v>
      </c>
      <c r="T35" s="132">
        <f t="shared" si="5"/>
        <v>1.1363636363636365</v>
      </c>
    </row>
    <row r="36" spans="1:20" s="1" customFormat="1" ht="15" customHeight="1" thickBot="1" x14ac:dyDescent="0.6">
      <c r="A36" s="8">
        <v>88</v>
      </c>
      <c r="B36" s="9" t="s">
        <v>530</v>
      </c>
      <c r="C36" s="8">
        <v>127</v>
      </c>
      <c r="D36" s="8">
        <v>131</v>
      </c>
      <c r="E36" s="132">
        <f t="shared" si="0"/>
        <v>1.0314960629921259</v>
      </c>
      <c r="F36" s="8">
        <v>10</v>
      </c>
      <c r="G36" s="8">
        <v>5</v>
      </c>
      <c r="H36" s="236">
        <f t="shared" si="1"/>
        <v>0.5</v>
      </c>
      <c r="I36" s="8">
        <v>502</v>
      </c>
      <c r="J36" s="8">
        <v>414</v>
      </c>
      <c r="K36" s="260">
        <f t="shared" si="2"/>
        <v>0.82470119521912355</v>
      </c>
      <c r="L36" s="8">
        <v>48</v>
      </c>
      <c r="M36" s="8">
        <v>30</v>
      </c>
      <c r="N36" s="93">
        <f t="shared" si="3"/>
        <v>0.625</v>
      </c>
      <c r="O36" s="8">
        <v>550</v>
      </c>
      <c r="P36" s="8">
        <v>444</v>
      </c>
      <c r="Q36" s="132">
        <f t="shared" si="4"/>
        <v>0.80727272727272725</v>
      </c>
      <c r="R36" s="8">
        <v>20</v>
      </c>
      <c r="S36" s="8">
        <v>12</v>
      </c>
      <c r="T36" s="132">
        <f t="shared" si="5"/>
        <v>0.6</v>
      </c>
    </row>
    <row r="37" spans="1:20" s="1" customFormat="1" ht="15" customHeight="1" thickBot="1" x14ac:dyDescent="0.6">
      <c r="A37" s="8">
        <v>91</v>
      </c>
      <c r="B37" s="9" t="s">
        <v>531</v>
      </c>
      <c r="C37" s="8">
        <v>25</v>
      </c>
      <c r="D37" s="8">
        <v>27</v>
      </c>
      <c r="E37" s="132">
        <f t="shared" si="0"/>
        <v>1.08</v>
      </c>
      <c r="F37" s="8">
        <v>19</v>
      </c>
      <c r="G37" s="8">
        <v>13</v>
      </c>
      <c r="H37" s="236">
        <f t="shared" si="1"/>
        <v>0.68421052631578949</v>
      </c>
      <c r="I37" s="8">
        <v>193</v>
      </c>
      <c r="J37" s="8">
        <v>224</v>
      </c>
      <c r="K37" s="260">
        <f t="shared" si="2"/>
        <v>1.160621761658031</v>
      </c>
      <c r="L37" s="8">
        <v>72</v>
      </c>
      <c r="M37" s="8">
        <v>65</v>
      </c>
      <c r="N37" s="93">
        <f t="shared" si="3"/>
        <v>0.90277777777777779</v>
      </c>
      <c r="O37" s="8">
        <v>265</v>
      </c>
      <c r="P37" s="8">
        <v>289</v>
      </c>
      <c r="Q37" s="132">
        <f t="shared" si="4"/>
        <v>1.090566037735849</v>
      </c>
      <c r="R37" s="8">
        <v>72</v>
      </c>
      <c r="S37" s="8">
        <v>55</v>
      </c>
      <c r="T37" s="132">
        <f t="shared" si="5"/>
        <v>0.76388888888888884</v>
      </c>
    </row>
    <row r="38" spans="1:20" s="1" customFormat="1" ht="15" customHeight="1" thickBot="1" x14ac:dyDescent="0.6">
      <c r="A38" s="8">
        <v>94</v>
      </c>
      <c r="B38" s="9" t="s">
        <v>532</v>
      </c>
      <c r="C38" s="8">
        <v>11</v>
      </c>
      <c r="D38" s="8">
        <v>9</v>
      </c>
      <c r="E38" s="132">
        <f t="shared" si="0"/>
        <v>0.81818181818181823</v>
      </c>
      <c r="F38" s="8">
        <v>10</v>
      </c>
      <c r="G38" s="8">
        <v>6</v>
      </c>
      <c r="H38" s="236">
        <f t="shared" si="1"/>
        <v>0.6</v>
      </c>
      <c r="I38" s="8">
        <v>91</v>
      </c>
      <c r="J38" s="8">
        <v>79</v>
      </c>
      <c r="K38" s="260">
        <f t="shared" si="2"/>
        <v>0.86813186813186816</v>
      </c>
      <c r="L38" s="8">
        <v>12</v>
      </c>
      <c r="M38" s="8">
        <v>6</v>
      </c>
      <c r="N38" s="93">
        <f t="shared" si="3"/>
        <v>0.5</v>
      </c>
      <c r="O38" s="8">
        <v>103</v>
      </c>
      <c r="P38" s="8">
        <v>85</v>
      </c>
      <c r="Q38" s="132">
        <f t="shared" si="4"/>
        <v>0.82524271844660191</v>
      </c>
      <c r="R38" s="8">
        <v>36</v>
      </c>
      <c r="S38" s="8">
        <v>41</v>
      </c>
      <c r="T38" s="132">
        <f t="shared" si="5"/>
        <v>1.1388888888888888</v>
      </c>
    </row>
    <row r="39" spans="1:20" s="1" customFormat="1" ht="15" customHeight="1" thickBot="1" x14ac:dyDescent="0.6">
      <c r="A39" s="8">
        <v>95</v>
      </c>
      <c r="B39" s="9" t="s">
        <v>533</v>
      </c>
      <c r="C39" s="8">
        <v>21</v>
      </c>
      <c r="D39" s="8">
        <v>22</v>
      </c>
      <c r="E39" s="132">
        <f t="shared" si="0"/>
        <v>1.0476190476190477</v>
      </c>
      <c r="F39" s="8">
        <v>20</v>
      </c>
      <c r="G39" s="8">
        <v>20</v>
      </c>
      <c r="H39" s="236">
        <f t="shared" si="1"/>
        <v>1</v>
      </c>
      <c r="I39" s="8">
        <v>340</v>
      </c>
      <c r="J39" s="8">
        <v>397</v>
      </c>
      <c r="K39" s="260">
        <f t="shared" si="2"/>
        <v>1.1676470588235295</v>
      </c>
      <c r="L39" s="8">
        <v>1</v>
      </c>
      <c r="M39" s="8">
        <v>3</v>
      </c>
      <c r="N39" s="93">
        <f t="shared" si="3"/>
        <v>3</v>
      </c>
      <c r="O39" s="8">
        <v>341</v>
      </c>
      <c r="P39" s="8">
        <v>400</v>
      </c>
      <c r="Q39" s="132">
        <f t="shared" si="4"/>
        <v>1.1730205278592376</v>
      </c>
      <c r="R39" s="8">
        <v>97</v>
      </c>
      <c r="S39" s="8">
        <v>68</v>
      </c>
      <c r="T39" s="132">
        <f t="shared" si="5"/>
        <v>0.7010309278350515</v>
      </c>
    </row>
    <row r="40" spans="1:20" s="1" customFormat="1" ht="15" customHeight="1" thickBot="1" x14ac:dyDescent="0.6">
      <c r="A40" s="8">
        <v>97</v>
      </c>
      <c r="B40" s="9" t="s">
        <v>534</v>
      </c>
      <c r="C40" s="8">
        <v>3</v>
      </c>
      <c r="D40" s="8">
        <v>2</v>
      </c>
      <c r="E40" s="132">
        <f t="shared" si="0"/>
        <v>0.66666666666666663</v>
      </c>
      <c r="F40" s="8">
        <v>4</v>
      </c>
      <c r="G40" s="8">
        <v>3</v>
      </c>
      <c r="H40" s="236">
        <f t="shared" si="1"/>
        <v>0.75</v>
      </c>
      <c r="I40" s="8">
        <v>91</v>
      </c>
      <c r="J40" s="8">
        <v>61</v>
      </c>
      <c r="K40" s="260">
        <f t="shared" si="2"/>
        <v>0.67032967032967028</v>
      </c>
      <c r="L40" s="8">
        <v>10</v>
      </c>
      <c r="M40" s="8">
        <v>4</v>
      </c>
      <c r="N40" s="93">
        <f t="shared" si="3"/>
        <v>0.4</v>
      </c>
      <c r="O40" s="8">
        <v>101</v>
      </c>
      <c r="P40" s="8">
        <v>65</v>
      </c>
      <c r="Q40" s="132">
        <f t="shared" si="4"/>
        <v>0.64356435643564358</v>
      </c>
      <c r="R40" s="8">
        <v>34</v>
      </c>
      <c r="S40" s="8">
        <v>34</v>
      </c>
      <c r="T40" s="132">
        <f t="shared" si="5"/>
        <v>1</v>
      </c>
    </row>
    <row r="41" spans="1:20" s="1" customFormat="1" ht="15" customHeight="1" thickBot="1" x14ac:dyDescent="0.6">
      <c r="A41" s="38">
        <v>99</v>
      </c>
      <c r="B41" s="228" t="s">
        <v>535</v>
      </c>
      <c r="C41" s="38">
        <v>15</v>
      </c>
      <c r="D41" s="8">
        <v>12</v>
      </c>
      <c r="E41" s="132">
        <f t="shared" si="0"/>
        <v>0.8</v>
      </c>
      <c r="F41" s="38">
        <v>5</v>
      </c>
      <c r="G41" s="8">
        <v>4</v>
      </c>
      <c r="H41" s="236">
        <f t="shared" si="1"/>
        <v>0.8</v>
      </c>
      <c r="I41" s="38">
        <v>200</v>
      </c>
      <c r="J41" s="8">
        <v>180</v>
      </c>
      <c r="K41" s="260">
        <f t="shared" si="2"/>
        <v>0.9</v>
      </c>
      <c r="L41" s="38">
        <v>1</v>
      </c>
      <c r="M41" s="8">
        <v>1</v>
      </c>
      <c r="N41" s="120">
        <f t="shared" si="3"/>
        <v>1</v>
      </c>
      <c r="O41" s="38">
        <v>201</v>
      </c>
      <c r="P41" s="8">
        <v>181</v>
      </c>
      <c r="Q41" s="132">
        <f t="shared" si="4"/>
        <v>0.90049751243781095</v>
      </c>
      <c r="R41" s="38">
        <v>56</v>
      </c>
      <c r="S41" s="8">
        <v>26</v>
      </c>
      <c r="T41" s="132">
        <f t="shared" si="5"/>
        <v>0.4642857142857143</v>
      </c>
    </row>
    <row r="42" spans="1:20" s="7" customFormat="1" ht="20.25" customHeight="1" thickBot="1" x14ac:dyDescent="0.6">
      <c r="A42" s="776" t="s">
        <v>536</v>
      </c>
      <c r="B42" s="777"/>
      <c r="C42" s="126">
        <v>42000</v>
      </c>
      <c r="D42" s="39">
        <f>SUM(D9:D41)</f>
        <v>43031</v>
      </c>
      <c r="E42" s="195">
        <f t="shared" si="0"/>
        <v>1.024547619047619</v>
      </c>
      <c r="F42" s="39">
        <v>4500</v>
      </c>
      <c r="G42" s="39">
        <f>SUM(G9:G41)</f>
        <v>3438</v>
      </c>
      <c r="H42" s="261">
        <f t="shared" si="1"/>
        <v>0.76400000000000001</v>
      </c>
      <c r="I42" s="39">
        <v>259720</v>
      </c>
      <c r="J42" s="39">
        <f>SUM(J9:J41)</f>
        <v>211120</v>
      </c>
      <c r="K42" s="262">
        <f>J42/I42</f>
        <v>0.81287540428153393</v>
      </c>
      <c r="L42" s="39">
        <v>110280</v>
      </c>
      <c r="M42" s="39">
        <f>SUM(M9:M41)</f>
        <v>141692</v>
      </c>
      <c r="N42" s="94">
        <f t="shared" si="3"/>
        <v>1.2848385926731956</v>
      </c>
      <c r="O42" s="39">
        <v>370000</v>
      </c>
      <c r="P42" s="39">
        <f>SUM(P9:P41)</f>
        <v>352812</v>
      </c>
      <c r="Q42" s="195">
        <f t="shared" si="4"/>
        <v>0.95354594594594599</v>
      </c>
      <c r="R42" s="39">
        <v>13000</v>
      </c>
      <c r="S42" s="39">
        <f>SUM(S9:S41)</f>
        <v>9477</v>
      </c>
      <c r="T42" s="195">
        <f t="shared" si="5"/>
        <v>0.72899999999999998</v>
      </c>
    </row>
    <row r="43" spans="1:20" s="1" customFormat="1" ht="8.25" customHeight="1" x14ac:dyDescent="0.55000000000000004">
      <c r="A43" s="227"/>
      <c r="B43" s="227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5" spans="1:20" ht="15.6" x14ac:dyDescent="0.6">
      <c r="A45" s="314" t="s">
        <v>838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7" spans="1:20" x14ac:dyDescent="0.55000000000000004">
      <c r="J47" s="56"/>
    </row>
    <row r="51" spans="10:10" x14ac:dyDescent="0.55000000000000004">
      <c r="J51" s="266"/>
    </row>
  </sheetData>
  <sheetProtection algorithmName="SHA-512" hashValue="f59wVwuOnlGOqJ1RgrciA4MOpzG3lsCwjCLJyPl4jNireRk7kebsC8oSl21H7MRc3gcyTkZKL8jHcxMajvSQug==" saltValue="6pPG1HJHqk20XxEbyZL8lA==" spinCount="100000" sheet="1" objects="1" scenarios="1"/>
  <mergeCells count="4">
    <mergeCell ref="A42:B42"/>
    <mergeCell ref="A7:A8"/>
    <mergeCell ref="B7:B8"/>
    <mergeCell ref="C7:T7"/>
  </mergeCells>
  <conditionalFormatting sqref="C45:T45">
    <cfRule type="cellIs" dxfId="37" priority="55" operator="lessThan">
      <formula>0</formula>
    </cfRule>
  </conditionalFormatting>
  <conditionalFormatting sqref="E9:E42">
    <cfRule type="containsBlanks" priority="49" stopIfTrue="1">
      <formula>LEN(TRIM(E9))=0</formula>
    </cfRule>
    <cfRule type="containsText" priority="50" stopIfTrue="1" operator="containsText" text="N/A">
      <formula>NOT(ISERROR(SEARCH("N/A",E9)))</formula>
    </cfRule>
  </conditionalFormatting>
  <conditionalFormatting sqref="H9:H42">
    <cfRule type="containsBlanks" priority="7" stopIfTrue="1">
      <formula>LEN(TRIM(H9))=0</formula>
    </cfRule>
    <cfRule type="containsText" priority="8" stopIfTrue="1" operator="containsText" text="N/A">
      <formula>NOT(ISERROR(SEARCH("N/A",H9)))</formula>
    </cfRule>
  </conditionalFormatting>
  <conditionalFormatting sqref="K9:K42">
    <cfRule type="containsBlanks" priority="1" stopIfTrue="1">
      <formula>LEN(TRIM(K9))=0</formula>
    </cfRule>
    <cfRule type="containsText" priority="2" stopIfTrue="1" operator="containsText" text="N/A">
      <formula>NOT(ISERROR(SEARCH("N/A",K9)))</formula>
    </cfRule>
  </conditionalFormatting>
  <conditionalFormatting sqref="Q9:Q42">
    <cfRule type="containsBlanks" priority="19" stopIfTrue="1">
      <formula>LEN(TRIM(Q9))=0</formula>
    </cfRule>
    <cfRule type="containsText" priority="20" stopIfTrue="1" operator="containsText" text="N/A">
      <formula>NOT(ISERROR(SEARCH("N/A",Q9)))</formula>
    </cfRule>
  </conditionalFormatting>
  <conditionalFormatting sqref="T9:T42">
    <cfRule type="containsBlanks" priority="2186" stopIfTrue="1">
      <formula>LEN(TRIM(T9))=0</formula>
    </cfRule>
    <cfRule type="containsText" priority="2187" stopIfTrue="1" operator="containsText" text="N/A">
      <formula>NOT(ISERROR(SEARCH("N/A",T9)))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OrEqual" id="{F1D3D3D1-6901-41A5-8128-639009E8D5B4}">
            <xm:f>'1. Semáforos octubre'!$M$36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A4BADC59-C994-41D2-9D15-8B0DDACB397C}">
            <xm:f>'1. Semáforos octubre'!$K$36</xm:f>
            <xm:f>'1. Semáforos octubre'!$L$36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24D118F-22B6-47EA-9D9C-57761440A789}">
            <xm:f>'1. Semáforos octubre'!$I$36</xm:f>
            <xm:f>'1. Semáforos octubre'!$J$36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3569A2E-40BC-4B84-995A-BEDC8EAC6B9D}">
            <xm:f>'1. Semáforos octubre'!$G$36</xm:f>
            <xm:f>'1. Semáforos octubre'!$H$36</xm:f>
            <x14:dxf>
              <fill>
                <patternFill>
                  <bgColor rgb="FFFF0000"/>
                </patternFill>
              </fill>
            </x14:dxf>
          </x14:cfRule>
          <xm:sqref>E9:E42</xm:sqref>
        </x14:conditionalFormatting>
        <x14:conditionalFormatting xmlns:xm="http://schemas.microsoft.com/office/excel/2006/main">
          <x14:cfRule type="cellIs" priority="9" stopIfTrue="1" operator="greaterThanOrEqual" id="{F5B8E1AC-6911-457F-A45A-77E4914BFB97}">
            <xm:f>'1. Semáforos octubre'!$M$36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98C01BD-3B74-4AFD-AEC9-924EC44C0679}">
            <xm:f>'1. Semáforos octubre'!$K$36</xm:f>
            <xm:f>'1. Semáforos octubre'!$L$36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1A1C29C-AFB3-4D41-8620-25F639426152}">
            <xm:f>'1. Semáforos octubre'!$I$36</xm:f>
            <xm:f>'1. Semáforos octubre'!$J$36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E9C24B1-9CCA-413B-B123-6B04FA244693}">
            <xm:f>'1. Semáforos octubre'!$G$36</xm:f>
            <xm:f>'1. Semáforos octubre'!$H$36</xm:f>
            <x14:dxf>
              <fill>
                <patternFill>
                  <bgColor rgb="FFFF0000"/>
                </patternFill>
              </fill>
            </x14:dxf>
          </x14:cfRule>
          <xm:sqref>H9:H42</xm:sqref>
        </x14:conditionalFormatting>
        <x14:conditionalFormatting xmlns:xm="http://schemas.microsoft.com/office/excel/2006/main">
          <x14:cfRule type="cellIs" priority="3" stopIfTrue="1" operator="greaterThan" id="{FC5D5B1D-44D5-494C-9D70-B53A739F9A46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4ED2F974-66B2-4493-A7D3-4C99945CBB03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7B7D2EF-A7BA-4E2B-9199-7450BDA92030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335D9EB-C48C-4768-A9FA-48E15BADBADF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m:sqref>K9:K42</xm:sqref>
        </x14:conditionalFormatting>
        <x14:conditionalFormatting xmlns:xm="http://schemas.microsoft.com/office/excel/2006/main">
          <x14:cfRule type="cellIs" priority="21" stopIfTrue="1" operator="greaterThan" id="{A3B09A9C-A1DB-46FC-9F36-3B15F95429E0}">
            <xm:f>'1. Semáforos octubre'!$M$34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74BBB748-385D-4D6E-B8F3-52C84249A3F3}">
            <xm:f>'1. Semáforos octubre'!$K$34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A9E8BC8-A6C4-46CB-A684-4983CF79B720}">
            <xm:f>'1. Semáforos octubre'!$I$34</xm:f>
            <xm:f>'1. Semáforos octubre'!$J$34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CAAF564-7087-4914-B964-B5CA4024E7BA}">
            <xm:f>'1. Semáforos octubre'!$G$34</xm:f>
            <xm:f>'1. Semáforos octubre'!$H$34</xm:f>
            <x14:dxf>
              <fill>
                <patternFill>
                  <bgColor rgb="FFFF0000"/>
                </patternFill>
              </fill>
            </x14:dxf>
          </x14:cfRule>
          <xm:sqref>Q9:Q42</xm:sqref>
        </x14:conditionalFormatting>
        <x14:conditionalFormatting xmlns:xm="http://schemas.microsoft.com/office/excel/2006/main">
          <x14:cfRule type="cellIs" priority="2188" stopIfTrue="1" operator="greaterThan" id="{5B3AEE33-0A9E-46D7-B2BD-2D013111903F}">
            <xm:f>'1. Semáforos octubre'!$M$35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23609337-BF33-40E2-94AA-120D1844E0D4}">
            <xm:f>'1. Semáforos octubre'!$K$35</xm:f>
            <xm:f>'1. Semáforos octubre'!$L$34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38053E3A-5C3E-47A5-8B88-BFD9261BA344}">
            <xm:f>'1. Semáforos octubre'!$I$35</xm:f>
            <xm:f>'1. Semáforos octubre'!$J$35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A67C7F2E-F002-4C43-8C0A-AB018884F2A6}">
            <xm:f>'1. Semáforos octubre'!$G$35</xm:f>
            <xm:f>'1. Semáforos octubre'!$H$35</xm:f>
            <x14:dxf>
              <fill>
                <patternFill>
                  <bgColor rgb="FFFF0000"/>
                </patternFill>
              </fill>
            </x14:dxf>
          </x14:cfRule>
          <xm:sqref>T9:T42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topLeftCell="C1" zoomScale="70" zoomScaleNormal="70" workbookViewId="0">
      <selection activeCell="I18" sqref="I18"/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s="5" customFormat="1" ht="20.100000000000001" customHeight="1" x14ac:dyDescent="0.55000000000000004">
      <c r="B1" s="3" t="s">
        <v>388</v>
      </c>
      <c r="C1" s="3"/>
      <c r="D1" s="3"/>
      <c r="E1" s="2"/>
      <c r="F1" s="2"/>
      <c r="G1" s="2"/>
      <c r="H1" s="2"/>
      <c r="I1" s="2"/>
      <c r="J1" s="2"/>
    </row>
    <row r="2" spans="1:10" s="5" customFormat="1" ht="20.100000000000001" customHeight="1" x14ac:dyDescent="0.55000000000000004">
      <c r="B2" s="3" t="s">
        <v>391</v>
      </c>
      <c r="C2" s="3"/>
      <c r="D2" s="3"/>
      <c r="E2" s="2"/>
      <c r="F2" s="2"/>
      <c r="G2" s="2"/>
      <c r="H2" s="2"/>
      <c r="I2" s="2"/>
      <c r="J2" s="2"/>
    </row>
    <row r="3" spans="1:10" s="5" customFormat="1" ht="20.100000000000001" customHeight="1" x14ac:dyDescent="0.55000000000000004">
      <c r="B3" s="5" t="s">
        <v>392</v>
      </c>
      <c r="E3" s="2"/>
      <c r="F3" s="2"/>
      <c r="G3" s="2"/>
      <c r="H3" s="2"/>
      <c r="I3" s="2"/>
      <c r="J3" s="2"/>
    </row>
    <row r="4" spans="1:10" s="5" customFormat="1" ht="20.100000000000001" customHeight="1" x14ac:dyDescent="0.55000000000000004">
      <c r="A4" s="7"/>
      <c r="B4" s="5" t="s">
        <v>953</v>
      </c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762" t="s">
        <v>540</v>
      </c>
      <c r="B6" s="762" t="s">
        <v>541</v>
      </c>
      <c r="C6" s="762" t="s">
        <v>542</v>
      </c>
      <c r="D6" s="762" t="s">
        <v>543</v>
      </c>
      <c r="E6" s="779" t="s">
        <v>839</v>
      </c>
      <c r="F6" s="780"/>
      <c r="G6" s="780"/>
      <c r="H6" s="780"/>
      <c r="I6" s="780"/>
      <c r="J6" s="780"/>
    </row>
    <row r="7" spans="1:10" ht="81.75" customHeight="1" x14ac:dyDescent="0.55000000000000004">
      <c r="A7" s="778"/>
      <c r="B7" s="778"/>
      <c r="C7" s="778"/>
      <c r="D7" s="778"/>
      <c r="E7" s="40" t="s">
        <v>840</v>
      </c>
      <c r="F7" s="40" t="s">
        <v>841</v>
      </c>
      <c r="G7" s="40" t="s">
        <v>842</v>
      </c>
      <c r="H7" s="40" t="s">
        <v>843</v>
      </c>
      <c r="I7" s="40" t="s">
        <v>844</v>
      </c>
      <c r="J7" s="40" t="s">
        <v>845</v>
      </c>
    </row>
    <row r="8" spans="1:10" s="1" customFormat="1" ht="15" customHeight="1" x14ac:dyDescent="0.55000000000000004">
      <c r="A8" s="16">
        <v>5</v>
      </c>
      <c r="B8" s="17" t="s">
        <v>502</v>
      </c>
      <c r="C8" s="18">
        <v>9101</v>
      </c>
      <c r="D8" s="17" t="s">
        <v>559</v>
      </c>
      <c r="E8" s="8">
        <v>1633</v>
      </c>
      <c r="F8" s="8">
        <v>1275</v>
      </c>
      <c r="G8" s="132">
        <f>F8/E8</f>
        <v>0.78077158603796692</v>
      </c>
      <c r="H8" s="8">
        <v>61</v>
      </c>
      <c r="I8" s="8">
        <v>23</v>
      </c>
      <c r="J8" s="132">
        <f>IF(H8=0,"N/A",I8/H8)</f>
        <v>0.37704918032786883</v>
      </c>
    </row>
    <row r="9" spans="1:10" s="1" customFormat="1" ht="15" customHeight="1" x14ac:dyDescent="0.55000000000000004">
      <c r="A9" s="16">
        <v>5</v>
      </c>
      <c r="B9" s="17" t="s">
        <v>502</v>
      </c>
      <c r="C9" s="18">
        <v>9127</v>
      </c>
      <c r="D9" s="17" t="s">
        <v>560</v>
      </c>
      <c r="E9" s="8">
        <v>337</v>
      </c>
      <c r="F9" s="8">
        <v>372</v>
      </c>
      <c r="G9" s="132">
        <f t="shared" ref="G9:G72" si="0">F9/E9</f>
        <v>1.1038575667655786</v>
      </c>
      <c r="H9" s="8">
        <v>46</v>
      </c>
      <c r="I9" s="8">
        <v>26</v>
      </c>
      <c r="J9" s="132">
        <f t="shared" ref="J9:J72" si="1">IF(H9=0,"N/A",I9/H9)</f>
        <v>0.56521739130434778</v>
      </c>
    </row>
    <row r="10" spans="1:10" s="1" customFormat="1" ht="15" customHeight="1" x14ac:dyDescent="0.55000000000000004">
      <c r="A10" s="16">
        <v>5</v>
      </c>
      <c r="B10" s="17" t="s">
        <v>502</v>
      </c>
      <c r="C10" s="18">
        <v>9201</v>
      </c>
      <c r="D10" s="17" t="s">
        <v>561</v>
      </c>
      <c r="E10" s="8">
        <v>1447</v>
      </c>
      <c r="F10" s="8">
        <v>896</v>
      </c>
      <c r="G10" s="132">
        <f t="shared" si="0"/>
        <v>0.61921216309606086</v>
      </c>
      <c r="H10" s="8">
        <v>30</v>
      </c>
      <c r="I10" s="8">
        <v>18</v>
      </c>
      <c r="J10" s="132">
        <f t="shared" si="1"/>
        <v>0.6</v>
      </c>
    </row>
    <row r="11" spans="1:10" s="1" customFormat="1" ht="15" customHeight="1" x14ac:dyDescent="0.55000000000000004">
      <c r="A11" s="16">
        <v>5</v>
      </c>
      <c r="B11" s="17" t="s">
        <v>502</v>
      </c>
      <c r="C11" s="18">
        <v>9202</v>
      </c>
      <c r="D11" s="17" t="s">
        <v>562</v>
      </c>
      <c r="E11" s="8">
        <v>2845</v>
      </c>
      <c r="F11" s="8">
        <v>1607</v>
      </c>
      <c r="G11" s="132">
        <f t="shared" si="0"/>
        <v>0.56485061511423551</v>
      </c>
      <c r="H11" s="8">
        <v>149</v>
      </c>
      <c r="I11" s="8">
        <v>63</v>
      </c>
      <c r="J11" s="132">
        <f t="shared" si="1"/>
        <v>0.42281879194630873</v>
      </c>
    </row>
    <row r="12" spans="1:10" s="1" customFormat="1" ht="15" customHeight="1" x14ac:dyDescent="0.55000000000000004">
      <c r="A12" s="16">
        <v>5</v>
      </c>
      <c r="B12" s="17" t="s">
        <v>502</v>
      </c>
      <c r="C12" s="18">
        <v>9203</v>
      </c>
      <c r="D12" s="17" t="s">
        <v>563</v>
      </c>
      <c r="E12" s="8">
        <v>1669</v>
      </c>
      <c r="F12" s="8">
        <v>1307</v>
      </c>
      <c r="G12" s="132">
        <f t="shared" si="0"/>
        <v>0.78310365488316358</v>
      </c>
      <c r="H12" s="8">
        <v>82</v>
      </c>
      <c r="I12" s="8">
        <v>34</v>
      </c>
      <c r="J12" s="132">
        <f t="shared" si="1"/>
        <v>0.41463414634146339</v>
      </c>
    </row>
    <row r="13" spans="1:10" s="1" customFormat="1" ht="15" customHeight="1" x14ac:dyDescent="0.55000000000000004">
      <c r="A13" s="16">
        <v>5</v>
      </c>
      <c r="B13" s="17" t="s">
        <v>502</v>
      </c>
      <c r="C13" s="18">
        <v>9204</v>
      </c>
      <c r="D13" s="17" t="s">
        <v>564</v>
      </c>
      <c r="E13" s="8">
        <v>3942</v>
      </c>
      <c r="F13" s="8">
        <v>2784</v>
      </c>
      <c r="G13" s="132">
        <f t="shared" si="0"/>
        <v>0.70624048706240483</v>
      </c>
      <c r="H13" s="8">
        <v>183</v>
      </c>
      <c r="I13" s="8">
        <v>98</v>
      </c>
      <c r="J13" s="132">
        <f t="shared" si="1"/>
        <v>0.53551912568306015</v>
      </c>
    </row>
    <row r="14" spans="1:10" s="1" customFormat="1" ht="15" customHeight="1" x14ac:dyDescent="0.55000000000000004">
      <c r="A14" s="16">
        <v>5</v>
      </c>
      <c r="B14" s="17" t="s">
        <v>502</v>
      </c>
      <c r="C14" s="18">
        <v>9205</v>
      </c>
      <c r="D14" s="17" t="s">
        <v>565</v>
      </c>
      <c r="E14" s="8">
        <v>2470</v>
      </c>
      <c r="F14" s="8">
        <v>1408</v>
      </c>
      <c r="G14" s="132">
        <f t="shared" si="0"/>
        <v>0.57004048582995948</v>
      </c>
      <c r="H14" s="8">
        <v>64</v>
      </c>
      <c r="I14" s="8">
        <v>43</v>
      </c>
      <c r="J14" s="132">
        <f t="shared" si="1"/>
        <v>0.671875</v>
      </c>
    </row>
    <row r="15" spans="1:10" s="1" customFormat="1" ht="15" customHeight="1" x14ac:dyDescent="0.55000000000000004">
      <c r="A15" s="16">
        <v>5</v>
      </c>
      <c r="B15" s="17" t="s">
        <v>502</v>
      </c>
      <c r="C15" s="18">
        <v>9206</v>
      </c>
      <c r="D15" s="17" t="s">
        <v>566</v>
      </c>
      <c r="E15" s="8">
        <v>3532</v>
      </c>
      <c r="F15" s="8">
        <v>2567</v>
      </c>
      <c r="G15" s="132">
        <f t="shared" si="0"/>
        <v>0.72678369195922987</v>
      </c>
      <c r="H15" s="8">
        <v>88</v>
      </c>
      <c r="I15" s="8">
        <v>49</v>
      </c>
      <c r="J15" s="132">
        <f t="shared" si="1"/>
        <v>0.55681818181818177</v>
      </c>
    </row>
    <row r="16" spans="1:10" s="1" customFormat="1" ht="15" customHeight="1" x14ac:dyDescent="0.55000000000000004">
      <c r="A16" s="16">
        <v>5</v>
      </c>
      <c r="B16" s="17" t="s">
        <v>502</v>
      </c>
      <c r="C16" s="18">
        <v>9301</v>
      </c>
      <c r="D16" s="17" t="s">
        <v>567</v>
      </c>
      <c r="E16" s="8">
        <v>7609</v>
      </c>
      <c r="F16" s="8">
        <v>5349</v>
      </c>
      <c r="G16" s="132">
        <f t="shared" si="0"/>
        <v>0.70298330923905905</v>
      </c>
      <c r="H16" s="8">
        <v>133</v>
      </c>
      <c r="I16" s="8">
        <v>65</v>
      </c>
      <c r="J16" s="132">
        <f t="shared" si="1"/>
        <v>0.48872180451127817</v>
      </c>
    </row>
    <row r="17" spans="1:10" s="1" customFormat="1" ht="15" customHeight="1" x14ac:dyDescent="0.55000000000000004">
      <c r="A17" s="16">
        <v>5</v>
      </c>
      <c r="B17" s="17" t="s">
        <v>502</v>
      </c>
      <c r="C17" s="18">
        <v>9401</v>
      </c>
      <c r="D17" s="17" t="s">
        <v>568</v>
      </c>
      <c r="E17" s="8">
        <v>2922</v>
      </c>
      <c r="F17" s="8">
        <v>1781</v>
      </c>
      <c r="G17" s="132">
        <f t="shared" si="0"/>
        <v>0.60951403148528405</v>
      </c>
      <c r="H17" s="8">
        <v>143</v>
      </c>
      <c r="I17" s="8">
        <v>69</v>
      </c>
      <c r="J17" s="132">
        <f t="shared" si="1"/>
        <v>0.4825174825174825</v>
      </c>
    </row>
    <row r="18" spans="1:10" s="1" customFormat="1" ht="15" customHeight="1" x14ac:dyDescent="0.55000000000000004">
      <c r="A18" s="16">
        <v>5</v>
      </c>
      <c r="B18" s="17" t="s">
        <v>502</v>
      </c>
      <c r="C18" s="18">
        <v>9402</v>
      </c>
      <c r="D18" s="17" t="s">
        <v>569</v>
      </c>
      <c r="E18" s="8">
        <v>6069</v>
      </c>
      <c r="F18" s="8">
        <v>4065</v>
      </c>
      <c r="G18" s="132">
        <f t="shared" si="0"/>
        <v>0.66979733069698466</v>
      </c>
      <c r="H18" s="8">
        <v>259</v>
      </c>
      <c r="I18" s="8">
        <v>89</v>
      </c>
      <c r="J18" s="132">
        <f t="shared" si="1"/>
        <v>0.34362934362934361</v>
      </c>
    </row>
    <row r="19" spans="1:10" s="1" customFormat="1" ht="15" customHeight="1" x14ac:dyDescent="0.55000000000000004">
      <c r="A19" s="16">
        <v>5</v>
      </c>
      <c r="B19" s="17" t="s">
        <v>502</v>
      </c>
      <c r="C19" s="18">
        <v>9501</v>
      </c>
      <c r="D19" s="17" t="s">
        <v>570</v>
      </c>
      <c r="E19" s="8">
        <v>1044</v>
      </c>
      <c r="F19" s="8">
        <v>655</v>
      </c>
      <c r="G19" s="132">
        <f t="shared" si="0"/>
        <v>0.62739463601532564</v>
      </c>
      <c r="H19" s="8">
        <v>70</v>
      </c>
      <c r="I19" s="8">
        <v>44</v>
      </c>
      <c r="J19" s="132">
        <f t="shared" si="1"/>
        <v>0.62857142857142856</v>
      </c>
    </row>
    <row r="20" spans="1:10" s="1" customFormat="1" ht="15" customHeight="1" x14ac:dyDescent="0.55000000000000004">
      <c r="A20" s="16">
        <v>5</v>
      </c>
      <c r="B20" s="17" t="s">
        <v>502</v>
      </c>
      <c r="C20" s="18">
        <v>9502</v>
      </c>
      <c r="D20" s="17" t="s">
        <v>571</v>
      </c>
      <c r="E20" s="8">
        <v>1377</v>
      </c>
      <c r="F20" s="8">
        <v>1067</v>
      </c>
      <c r="G20" s="132">
        <f t="shared" si="0"/>
        <v>0.77487291212781406</v>
      </c>
      <c r="H20" s="8">
        <v>55</v>
      </c>
      <c r="I20" s="8">
        <v>20</v>
      </c>
      <c r="J20" s="132">
        <f t="shared" si="1"/>
        <v>0.36363636363636365</v>
      </c>
    </row>
    <row r="21" spans="1:10" s="1" customFormat="1" ht="15" customHeight="1" x14ac:dyDescent="0.55000000000000004">
      <c r="A21" s="16">
        <v>5</v>
      </c>
      <c r="B21" s="17" t="s">
        <v>502</v>
      </c>
      <c r="C21" s="18">
        <v>9503</v>
      </c>
      <c r="D21" s="17" t="s">
        <v>572</v>
      </c>
      <c r="E21" s="8">
        <v>3641</v>
      </c>
      <c r="F21" s="8">
        <v>3197</v>
      </c>
      <c r="G21" s="132">
        <f t="shared" si="0"/>
        <v>0.87805547926393845</v>
      </c>
      <c r="H21" s="8">
        <v>242</v>
      </c>
      <c r="I21" s="8">
        <v>114</v>
      </c>
      <c r="J21" s="132">
        <f t="shared" si="1"/>
        <v>0.47107438016528924</v>
      </c>
    </row>
    <row r="22" spans="1:10" s="1" customFormat="1" ht="15" customHeight="1" x14ac:dyDescent="0.55000000000000004">
      <c r="A22" s="16">
        <v>5</v>
      </c>
      <c r="B22" s="17" t="s">
        <v>502</v>
      </c>
      <c r="C22" s="18">
        <v>9504</v>
      </c>
      <c r="D22" s="17" t="s">
        <v>573</v>
      </c>
      <c r="E22" s="8">
        <v>3327</v>
      </c>
      <c r="F22" s="8">
        <v>2307</v>
      </c>
      <c r="G22" s="132">
        <f t="shared" si="0"/>
        <v>0.69341749323715063</v>
      </c>
      <c r="H22" s="8">
        <v>168</v>
      </c>
      <c r="I22" s="8">
        <v>90</v>
      </c>
      <c r="J22" s="132">
        <f t="shared" si="1"/>
        <v>0.5357142857142857</v>
      </c>
    </row>
    <row r="23" spans="1:10" s="1" customFormat="1" ht="15" customHeight="1" x14ac:dyDescent="0.55000000000000004">
      <c r="A23" s="16">
        <v>5</v>
      </c>
      <c r="B23" s="17" t="s">
        <v>502</v>
      </c>
      <c r="C23" s="18">
        <v>9549</v>
      </c>
      <c r="D23" s="17" t="s">
        <v>574</v>
      </c>
      <c r="E23" s="8">
        <v>667</v>
      </c>
      <c r="F23" s="8">
        <v>395</v>
      </c>
      <c r="G23" s="132">
        <f t="shared" si="0"/>
        <v>0.59220389805097451</v>
      </c>
      <c r="H23" s="8">
        <v>41</v>
      </c>
      <c r="I23" s="8">
        <v>15</v>
      </c>
      <c r="J23" s="132">
        <f t="shared" si="1"/>
        <v>0.36585365853658536</v>
      </c>
    </row>
    <row r="24" spans="1:10" s="1" customFormat="1" ht="15" customHeight="1" x14ac:dyDescent="0.55000000000000004">
      <c r="A24" s="16">
        <v>8</v>
      </c>
      <c r="B24" s="17" t="s">
        <v>503</v>
      </c>
      <c r="C24" s="18">
        <v>9103</v>
      </c>
      <c r="D24" s="17" t="s">
        <v>575</v>
      </c>
      <c r="E24" s="8">
        <v>1636</v>
      </c>
      <c r="F24" s="8">
        <v>1635</v>
      </c>
      <c r="G24" s="132">
        <f t="shared" si="0"/>
        <v>0.99938875305623476</v>
      </c>
      <c r="H24" s="8">
        <v>122</v>
      </c>
      <c r="I24" s="8">
        <v>82</v>
      </c>
      <c r="J24" s="132">
        <f t="shared" si="1"/>
        <v>0.67213114754098358</v>
      </c>
    </row>
    <row r="25" spans="1:10" s="1" customFormat="1" ht="15" customHeight="1" x14ac:dyDescent="0.55000000000000004">
      <c r="A25" s="16">
        <v>8</v>
      </c>
      <c r="B25" s="17" t="s">
        <v>503</v>
      </c>
      <c r="C25" s="18">
        <v>9207</v>
      </c>
      <c r="D25" s="17" t="s">
        <v>576</v>
      </c>
      <c r="E25" s="8">
        <v>3272</v>
      </c>
      <c r="F25" s="8">
        <v>3059</v>
      </c>
      <c r="G25" s="132">
        <f t="shared" si="0"/>
        <v>0.93490220048899753</v>
      </c>
      <c r="H25" s="8">
        <v>310</v>
      </c>
      <c r="I25" s="8">
        <v>188</v>
      </c>
      <c r="J25" s="132">
        <f t="shared" si="1"/>
        <v>0.6064516129032258</v>
      </c>
    </row>
    <row r="26" spans="1:10" s="1" customFormat="1" ht="15" customHeight="1" x14ac:dyDescent="0.55000000000000004">
      <c r="A26" s="16">
        <v>8</v>
      </c>
      <c r="B26" s="17" t="s">
        <v>503</v>
      </c>
      <c r="C26" s="18">
        <v>9208</v>
      </c>
      <c r="D26" s="17" t="s">
        <v>577</v>
      </c>
      <c r="E26" s="8">
        <v>3272</v>
      </c>
      <c r="F26" s="8">
        <v>2381</v>
      </c>
      <c r="G26" s="132">
        <f t="shared" si="0"/>
        <v>0.72768948655256727</v>
      </c>
      <c r="H26" s="8">
        <v>310</v>
      </c>
      <c r="I26" s="8">
        <v>148</v>
      </c>
      <c r="J26" s="132">
        <f t="shared" si="1"/>
        <v>0.47741935483870968</v>
      </c>
    </row>
    <row r="27" spans="1:10" s="1" customFormat="1" ht="15" customHeight="1" x14ac:dyDescent="0.55000000000000004">
      <c r="A27" s="16">
        <v>8</v>
      </c>
      <c r="B27" s="17" t="s">
        <v>503</v>
      </c>
      <c r="C27" s="18">
        <v>9302</v>
      </c>
      <c r="D27" s="17" t="s">
        <v>578</v>
      </c>
      <c r="E27" s="8">
        <v>8180</v>
      </c>
      <c r="F27" s="8">
        <v>7621</v>
      </c>
      <c r="G27" s="132">
        <f t="shared" si="0"/>
        <v>0.93166259168704157</v>
      </c>
      <c r="H27" s="8">
        <v>335</v>
      </c>
      <c r="I27" s="8">
        <v>223</v>
      </c>
      <c r="J27" s="132">
        <f t="shared" si="1"/>
        <v>0.66567164179104477</v>
      </c>
    </row>
    <row r="28" spans="1:10" s="1" customFormat="1" ht="15" customHeight="1" x14ac:dyDescent="0.55000000000000004">
      <c r="A28" s="16">
        <v>11</v>
      </c>
      <c r="B28" s="17" t="s">
        <v>504</v>
      </c>
      <c r="C28" s="18">
        <v>9209</v>
      </c>
      <c r="D28" s="17" t="s">
        <v>579</v>
      </c>
      <c r="E28" s="8">
        <v>1500</v>
      </c>
      <c r="F28" s="8">
        <v>952</v>
      </c>
      <c r="G28" s="132">
        <f t="shared" si="0"/>
        <v>0.63466666666666671</v>
      </c>
      <c r="H28" s="8">
        <v>80</v>
      </c>
      <c r="I28" s="8">
        <v>29</v>
      </c>
      <c r="J28" s="132">
        <f t="shared" si="1"/>
        <v>0.36249999999999999</v>
      </c>
    </row>
    <row r="29" spans="1:10" s="1" customFormat="1" ht="15" customHeight="1" x14ac:dyDescent="0.55000000000000004">
      <c r="A29" s="16">
        <v>11</v>
      </c>
      <c r="B29" s="17" t="s">
        <v>504</v>
      </c>
      <c r="C29" s="18">
        <v>9210</v>
      </c>
      <c r="D29" s="17" t="s">
        <v>580</v>
      </c>
      <c r="E29" s="8">
        <v>4350</v>
      </c>
      <c r="F29" s="8">
        <v>3964</v>
      </c>
      <c r="G29" s="132">
        <f t="shared" si="0"/>
        <v>0.91126436781609199</v>
      </c>
      <c r="H29" s="8">
        <v>165</v>
      </c>
      <c r="I29" s="8">
        <v>82</v>
      </c>
      <c r="J29" s="132">
        <f t="shared" si="1"/>
        <v>0.49696969696969695</v>
      </c>
    </row>
    <row r="30" spans="1:10" s="1" customFormat="1" ht="15" customHeight="1" x14ac:dyDescent="0.55000000000000004">
      <c r="A30" s="16">
        <v>11</v>
      </c>
      <c r="B30" s="17" t="s">
        <v>504</v>
      </c>
      <c r="C30" s="18">
        <v>9211</v>
      </c>
      <c r="D30" s="17" t="s">
        <v>581</v>
      </c>
      <c r="E30" s="8">
        <v>3000</v>
      </c>
      <c r="F30" s="8">
        <v>2682</v>
      </c>
      <c r="G30" s="132">
        <f t="shared" si="0"/>
        <v>0.89400000000000002</v>
      </c>
      <c r="H30" s="8">
        <v>66</v>
      </c>
      <c r="I30" s="8">
        <v>56</v>
      </c>
      <c r="J30" s="132">
        <f t="shared" si="1"/>
        <v>0.84848484848484851</v>
      </c>
    </row>
    <row r="31" spans="1:10" s="1" customFormat="1" ht="15" customHeight="1" x14ac:dyDescent="0.55000000000000004">
      <c r="A31" s="16">
        <v>11</v>
      </c>
      <c r="B31" s="17" t="s">
        <v>504</v>
      </c>
      <c r="C31" s="18">
        <v>9212</v>
      </c>
      <c r="D31" s="17" t="s">
        <v>582</v>
      </c>
      <c r="E31" s="8">
        <v>2900</v>
      </c>
      <c r="F31" s="8">
        <v>2465</v>
      </c>
      <c r="G31" s="132">
        <f t="shared" si="0"/>
        <v>0.85</v>
      </c>
      <c r="H31" s="8">
        <v>45</v>
      </c>
      <c r="I31" s="8">
        <v>26</v>
      </c>
      <c r="J31" s="132">
        <f t="shared" si="1"/>
        <v>0.57777777777777772</v>
      </c>
    </row>
    <row r="32" spans="1:10" s="1" customFormat="1" ht="15" customHeight="1" x14ac:dyDescent="0.55000000000000004">
      <c r="A32" s="16">
        <v>11</v>
      </c>
      <c r="B32" s="17" t="s">
        <v>504</v>
      </c>
      <c r="C32" s="18">
        <v>9213</v>
      </c>
      <c r="D32" s="17" t="s">
        <v>583</v>
      </c>
      <c r="E32" s="8">
        <v>3000</v>
      </c>
      <c r="F32" s="8">
        <v>2189</v>
      </c>
      <c r="G32" s="132">
        <f t="shared" si="0"/>
        <v>0.72966666666666669</v>
      </c>
      <c r="H32" s="8">
        <v>56</v>
      </c>
      <c r="I32" s="8">
        <v>70</v>
      </c>
      <c r="J32" s="132">
        <f t="shared" si="1"/>
        <v>1.25</v>
      </c>
    </row>
    <row r="33" spans="1:10" s="1" customFormat="1" ht="15" customHeight="1" x14ac:dyDescent="0.55000000000000004">
      <c r="A33" s="16">
        <v>11</v>
      </c>
      <c r="B33" s="17" t="s">
        <v>504</v>
      </c>
      <c r="C33" s="18">
        <v>9214</v>
      </c>
      <c r="D33" s="17" t="s">
        <v>584</v>
      </c>
      <c r="E33" s="8">
        <v>1950</v>
      </c>
      <c r="F33" s="8">
        <v>1548</v>
      </c>
      <c r="G33" s="132">
        <f t="shared" si="0"/>
        <v>0.79384615384615387</v>
      </c>
      <c r="H33" s="8">
        <v>43</v>
      </c>
      <c r="I33" s="8">
        <v>22</v>
      </c>
      <c r="J33" s="132">
        <f t="shared" si="1"/>
        <v>0.51162790697674421</v>
      </c>
    </row>
    <row r="34" spans="1:10" s="1" customFormat="1" ht="15" customHeight="1" x14ac:dyDescent="0.55000000000000004">
      <c r="A34" s="16">
        <v>11</v>
      </c>
      <c r="B34" s="17" t="s">
        <v>504</v>
      </c>
      <c r="C34" s="18">
        <v>9215</v>
      </c>
      <c r="D34" s="17" t="s">
        <v>585</v>
      </c>
      <c r="E34" s="8">
        <v>1200</v>
      </c>
      <c r="F34" s="8">
        <v>990</v>
      </c>
      <c r="G34" s="132">
        <f t="shared" si="0"/>
        <v>0.82499999999999996</v>
      </c>
      <c r="H34" s="8">
        <v>41</v>
      </c>
      <c r="I34" s="8">
        <v>26</v>
      </c>
      <c r="J34" s="132">
        <f t="shared" si="1"/>
        <v>0.63414634146341464</v>
      </c>
    </row>
    <row r="35" spans="1:10" s="1" customFormat="1" ht="15" customHeight="1" x14ac:dyDescent="0.55000000000000004">
      <c r="A35" s="16">
        <v>11</v>
      </c>
      <c r="B35" s="17" t="s">
        <v>504</v>
      </c>
      <c r="C35" s="18">
        <v>9216</v>
      </c>
      <c r="D35" s="17" t="s">
        <v>586</v>
      </c>
      <c r="E35" s="8">
        <v>1250</v>
      </c>
      <c r="F35" s="8">
        <v>1448</v>
      </c>
      <c r="G35" s="132">
        <f t="shared" si="0"/>
        <v>1.1584000000000001</v>
      </c>
      <c r="H35" s="8">
        <v>39</v>
      </c>
      <c r="I35" s="8">
        <v>36</v>
      </c>
      <c r="J35" s="132">
        <f t="shared" si="1"/>
        <v>0.92307692307692313</v>
      </c>
    </row>
    <row r="36" spans="1:10" s="1" customFormat="1" ht="15" customHeight="1" x14ac:dyDescent="0.55000000000000004">
      <c r="A36" s="16">
        <v>11</v>
      </c>
      <c r="B36" s="17" t="s">
        <v>504</v>
      </c>
      <c r="C36" s="18">
        <v>9217</v>
      </c>
      <c r="D36" s="17" t="s">
        <v>587</v>
      </c>
      <c r="E36" s="8">
        <v>1400</v>
      </c>
      <c r="F36" s="8">
        <v>1340</v>
      </c>
      <c r="G36" s="132">
        <f t="shared" si="0"/>
        <v>0.95714285714285718</v>
      </c>
      <c r="H36" s="8">
        <v>78</v>
      </c>
      <c r="I36" s="8">
        <v>42</v>
      </c>
      <c r="J36" s="132">
        <f t="shared" si="1"/>
        <v>0.53846153846153844</v>
      </c>
    </row>
    <row r="37" spans="1:10" s="1" customFormat="1" ht="15" customHeight="1" x14ac:dyDescent="0.55000000000000004">
      <c r="A37" s="16">
        <v>11</v>
      </c>
      <c r="B37" s="17" t="s">
        <v>504</v>
      </c>
      <c r="C37" s="18">
        <v>9303</v>
      </c>
      <c r="D37" s="17" t="s">
        <v>588</v>
      </c>
      <c r="E37" s="8">
        <v>8700</v>
      </c>
      <c r="F37" s="8">
        <v>6421</v>
      </c>
      <c r="G37" s="132">
        <f t="shared" si="0"/>
        <v>0.73804597701149421</v>
      </c>
      <c r="H37" s="8">
        <v>212</v>
      </c>
      <c r="I37" s="8">
        <v>155</v>
      </c>
      <c r="J37" s="132">
        <f t="shared" si="1"/>
        <v>0.73113207547169812</v>
      </c>
    </row>
    <row r="38" spans="1:10" s="1" customFormat="1" ht="15" customHeight="1" x14ac:dyDescent="0.55000000000000004">
      <c r="A38" s="16">
        <v>11</v>
      </c>
      <c r="B38" s="17" t="s">
        <v>504</v>
      </c>
      <c r="C38" s="18">
        <v>9403</v>
      </c>
      <c r="D38" s="17" t="s">
        <v>589</v>
      </c>
      <c r="E38" s="8">
        <v>3900</v>
      </c>
      <c r="F38" s="8">
        <v>3173</v>
      </c>
      <c r="G38" s="132">
        <f t="shared" si="0"/>
        <v>0.81358974358974356</v>
      </c>
      <c r="H38" s="8">
        <v>56</v>
      </c>
      <c r="I38" s="8">
        <v>39</v>
      </c>
      <c r="J38" s="132">
        <f t="shared" si="1"/>
        <v>0.6964285714285714</v>
      </c>
    </row>
    <row r="39" spans="1:10" s="1" customFormat="1" ht="15" customHeight="1" x14ac:dyDescent="0.55000000000000004">
      <c r="A39" s="16">
        <v>11</v>
      </c>
      <c r="B39" s="17" t="s">
        <v>504</v>
      </c>
      <c r="C39" s="18">
        <v>9404</v>
      </c>
      <c r="D39" s="17" t="s">
        <v>590</v>
      </c>
      <c r="E39" s="8">
        <v>13159</v>
      </c>
      <c r="F39" s="8">
        <v>8464</v>
      </c>
      <c r="G39" s="132">
        <f t="shared" si="0"/>
        <v>0.6432099703624895</v>
      </c>
      <c r="H39" s="8">
        <v>425</v>
      </c>
      <c r="I39" s="8">
        <v>165</v>
      </c>
      <c r="J39" s="132">
        <f t="shared" si="1"/>
        <v>0.38823529411764707</v>
      </c>
    </row>
    <row r="40" spans="1:10" s="1" customFormat="1" ht="15" customHeight="1" x14ac:dyDescent="0.55000000000000004">
      <c r="A40" s="16">
        <v>11</v>
      </c>
      <c r="B40" s="17" t="s">
        <v>504</v>
      </c>
      <c r="C40" s="18">
        <v>9405</v>
      </c>
      <c r="D40" s="17" t="s">
        <v>591</v>
      </c>
      <c r="E40" s="8">
        <v>15500</v>
      </c>
      <c r="F40" s="8">
        <v>12512</v>
      </c>
      <c r="G40" s="132">
        <f t="shared" si="0"/>
        <v>0.8072258064516129</v>
      </c>
      <c r="H40" s="8">
        <v>354</v>
      </c>
      <c r="I40" s="8">
        <v>226</v>
      </c>
      <c r="J40" s="132">
        <f t="shared" si="1"/>
        <v>0.6384180790960452</v>
      </c>
    </row>
    <row r="41" spans="1:10" s="1" customFormat="1" ht="15" customHeight="1" x14ac:dyDescent="0.55000000000000004">
      <c r="A41" s="16">
        <v>11</v>
      </c>
      <c r="B41" s="17" t="s">
        <v>504</v>
      </c>
      <c r="C41" s="18">
        <v>9406</v>
      </c>
      <c r="D41" s="17" t="s">
        <v>592</v>
      </c>
      <c r="E41" s="8">
        <v>5200</v>
      </c>
      <c r="F41" s="8">
        <v>4043</v>
      </c>
      <c r="G41" s="132">
        <f t="shared" si="0"/>
        <v>0.77749999999999997</v>
      </c>
      <c r="H41" s="8">
        <v>86</v>
      </c>
      <c r="I41" s="8">
        <v>70</v>
      </c>
      <c r="J41" s="132">
        <f t="shared" si="1"/>
        <v>0.81395348837209303</v>
      </c>
    </row>
    <row r="42" spans="1:10" s="1" customFormat="1" ht="15" customHeight="1" x14ac:dyDescent="0.55000000000000004">
      <c r="A42" s="16">
        <v>11</v>
      </c>
      <c r="B42" s="17" t="s">
        <v>504</v>
      </c>
      <c r="C42" s="18">
        <v>9508</v>
      </c>
      <c r="D42" s="17" t="s">
        <v>593</v>
      </c>
      <c r="E42" s="8">
        <v>1300</v>
      </c>
      <c r="F42" s="8">
        <v>1431</v>
      </c>
      <c r="G42" s="132">
        <f t="shared" si="0"/>
        <v>1.1007692307692307</v>
      </c>
      <c r="H42" s="8">
        <v>68</v>
      </c>
      <c r="I42" s="8">
        <v>35</v>
      </c>
      <c r="J42" s="132">
        <f t="shared" si="1"/>
        <v>0.51470588235294112</v>
      </c>
    </row>
    <row r="43" spans="1:10" s="1" customFormat="1" ht="15" customHeight="1" x14ac:dyDescent="0.55000000000000004">
      <c r="A43" s="16">
        <v>13</v>
      </c>
      <c r="B43" s="17" t="s">
        <v>505</v>
      </c>
      <c r="C43" s="18">
        <v>9104</v>
      </c>
      <c r="D43" s="17" t="s">
        <v>594</v>
      </c>
      <c r="E43" s="8">
        <v>1358</v>
      </c>
      <c r="F43" s="8">
        <v>1236</v>
      </c>
      <c r="G43" s="132">
        <f t="shared" si="0"/>
        <v>0.91016200294550809</v>
      </c>
      <c r="H43" s="8">
        <v>127</v>
      </c>
      <c r="I43" s="8">
        <v>64</v>
      </c>
      <c r="J43" s="132">
        <f t="shared" si="1"/>
        <v>0.50393700787401574</v>
      </c>
    </row>
    <row r="44" spans="1:10" s="1" customFormat="1" ht="15" customHeight="1" x14ac:dyDescent="0.55000000000000004">
      <c r="A44" s="16">
        <v>13</v>
      </c>
      <c r="B44" s="17" t="s">
        <v>505</v>
      </c>
      <c r="C44" s="18">
        <v>9105</v>
      </c>
      <c r="D44" s="17" t="s">
        <v>595</v>
      </c>
      <c r="E44" s="8">
        <v>2156</v>
      </c>
      <c r="F44" s="8">
        <v>1585</v>
      </c>
      <c r="G44" s="132">
        <f t="shared" si="0"/>
        <v>0.73515769944341369</v>
      </c>
      <c r="H44" s="8">
        <v>139</v>
      </c>
      <c r="I44" s="8">
        <v>74</v>
      </c>
      <c r="J44" s="132">
        <f t="shared" si="1"/>
        <v>0.53237410071942448</v>
      </c>
    </row>
    <row r="45" spans="1:10" s="1" customFormat="1" ht="15" customHeight="1" x14ac:dyDescent="0.55000000000000004">
      <c r="A45" s="16">
        <v>13</v>
      </c>
      <c r="B45" s="17" t="s">
        <v>505</v>
      </c>
      <c r="C45" s="18">
        <v>9218</v>
      </c>
      <c r="D45" s="17" t="s">
        <v>596</v>
      </c>
      <c r="E45" s="8">
        <v>1916</v>
      </c>
      <c r="F45" s="8">
        <v>949</v>
      </c>
      <c r="G45" s="132">
        <f t="shared" si="0"/>
        <v>0.49530271398747389</v>
      </c>
      <c r="H45" s="8">
        <v>97</v>
      </c>
      <c r="I45" s="8">
        <v>63</v>
      </c>
      <c r="J45" s="132">
        <f t="shared" si="1"/>
        <v>0.64948453608247425</v>
      </c>
    </row>
    <row r="46" spans="1:10" s="1" customFormat="1" ht="15" customHeight="1" x14ac:dyDescent="0.55000000000000004">
      <c r="A46" s="16">
        <v>13</v>
      </c>
      <c r="B46" s="17" t="s">
        <v>505</v>
      </c>
      <c r="C46" s="18">
        <v>9304</v>
      </c>
      <c r="D46" s="17" t="s">
        <v>578</v>
      </c>
      <c r="E46" s="8">
        <v>2555</v>
      </c>
      <c r="F46" s="8">
        <v>3038</v>
      </c>
      <c r="G46" s="132">
        <f t="shared" si="0"/>
        <v>1.189041095890411</v>
      </c>
      <c r="H46" s="8">
        <v>209</v>
      </c>
      <c r="I46" s="8">
        <v>125</v>
      </c>
      <c r="J46" s="132">
        <f t="shared" si="1"/>
        <v>0.59808612440191389</v>
      </c>
    </row>
    <row r="47" spans="1:10" s="1" customFormat="1" ht="15" customHeight="1" x14ac:dyDescent="0.55000000000000004">
      <c r="A47" s="16">
        <v>15</v>
      </c>
      <c r="B47" s="17" t="s">
        <v>506</v>
      </c>
      <c r="C47" s="18">
        <v>9110</v>
      </c>
      <c r="D47" s="17" t="s">
        <v>597</v>
      </c>
      <c r="E47" s="8">
        <v>565</v>
      </c>
      <c r="F47" s="8">
        <v>398</v>
      </c>
      <c r="G47" s="132">
        <f t="shared" si="0"/>
        <v>0.70442477876106191</v>
      </c>
      <c r="H47" s="8">
        <v>84</v>
      </c>
      <c r="I47" s="8">
        <v>36</v>
      </c>
      <c r="J47" s="132">
        <f t="shared" si="1"/>
        <v>0.42857142857142855</v>
      </c>
    </row>
    <row r="48" spans="1:10" s="1" customFormat="1" ht="15" customHeight="1" x14ac:dyDescent="0.55000000000000004">
      <c r="A48" s="16">
        <v>15</v>
      </c>
      <c r="B48" s="17" t="s">
        <v>506</v>
      </c>
      <c r="C48" s="18">
        <v>9111</v>
      </c>
      <c r="D48" s="17" t="s">
        <v>598</v>
      </c>
      <c r="E48" s="8">
        <v>1300</v>
      </c>
      <c r="F48" s="8">
        <v>1241</v>
      </c>
      <c r="G48" s="132">
        <f t="shared" si="0"/>
        <v>0.95461538461538464</v>
      </c>
      <c r="H48" s="8">
        <v>74</v>
      </c>
      <c r="I48" s="8">
        <v>85</v>
      </c>
      <c r="J48" s="132">
        <f t="shared" si="1"/>
        <v>1.1486486486486487</v>
      </c>
    </row>
    <row r="49" spans="1:10" s="1" customFormat="1" ht="15" customHeight="1" x14ac:dyDescent="0.55000000000000004">
      <c r="A49" s="16">
        <v>15</v>
      </c>
      <c r="B49" s="17" t="s">
        <v>506</v>
      </c>
      <c r="C49" s="18">
        <v>9305</v>
      </c>
      <c r="D49" s="17" t="s">
        <v>599</v>
      </c>
      <c r="E49" s="8">
        <v>2300</v>
      </c>
      <c r="F49" s="8">
        <v>1814</v>
      </c>
      <c r="G49" s="132">
        <f t="shared" si="0"/>
        <v>0.78869565217391302</v>
      </c>
      <c r="H49" s="8">
        <v>169</v>
      </c>
      <c r="I49" s="8">
        <v>131</v>
      </c>
      <c r="J49" s="132">
        <f t="shared" si="1"/>
        <v>0.7751479289940828</v>
      </c>
    </row>
    <row r="50" spans="1:10" s="1" customFormat="1" ht="15" customHeight="1" x14ac:dyDescent="0.55000000000000004">
      <c r="A50" s="16">
        <v>15</v>
      </c>
      <c r="B50" s="17" t="s">
        <v>506</v>
      </c>
      <c r="C50" s="18">
        <v>9514</v>
      </c>
      <c r="D50" s="17" t="s">
        <v>600</v>
      </c>
      <c r="E50" s="8">
        <v>1807</v>
      </c>
      <c r="F50" s="8">
        <v>1869</v>
      </c>
      <c r="G50" s="132">
        <f t="shared" si="0"/>
        <v>1.0343110127282789</v>
      </c>
      <c r="H50" s="8">
        <v>139</v>
      </c>
      <c r="I50" s="8">
        <v>83</v>
      </c>
      <c r="J50" s="132">
        <f t="shared" si="1"/>
        <v>0.59712230215827333</v>
      </c>
    </row>
    <row r="51" spans="1:10" s="1" customFormat="1" ht="15" customHeight="1" x14ac:dyDescent="0.55000000000000004">
      <c r="A51" s="16">
        <v>15</v>
      </c>
      <c r="B51" s="17" t="s">
        <v>506</v>
      </c>
      <c r="C51" s="18">
        <v>9551</v>
      </c>
      <c r="D51" s="17" t="s">
        <v>601</v>
      </c>
      <c r="E51" s="8">
        <v>30</v>
      </c>
      <c r="F51" s="8">
        <v>37</v>
      </c>
      <c r="G51" s="132">
        <f t="shared" si="0"/>
        <v>1.2333333333333334</v>
      </c>
      <c r="H51" s="8">
        <v>0</v>
      </c>
      <c r="I51" s="8">
        <v>8</v>
      </c>
      <c r="J51" s="132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507</v>
      </c>
      <c r="C52" s="18">
        <v>9112</v>
      </c>
      <c r="D52" s="17" t="s">
        <v>602</v>
      </c>
      <c r="E52" s="8">
        <v>460</v>
      </c>
      <c r="F52" s="8">
        <v>479</v>
      </c>
      <c r="G52" s="132">
        <f t="shared" si="0"/>
        <v>1.0413043478260871</v>
      </c>
      <c r="H52" s="8">
        <v>29</v>
      </c>
      <c r="I52" s="8">
        <v>29</v>
      </c>
      <c r="J52" s="132">
        <f t="shared" si="1"/>
        <v>1</v>
      </c>
    </row>
    <row r="53" spans="1:10" s="1" customFormat="1" ht="15" customHeight="1" x14ac:dyDescent="0.55000000000000004">
      <c r="A53" s="16">
        <v>17</v>
      </c>
      <c r="B53" s="17" t="s">
        <v>507</v>
      </c>
      <c r="C53" s="18">
        <v>9219</v>
      </c>
      <c r="D53" s="17" t="s">
        <v>603</v>
      </c>
      <c r="E53" s="8">
        <v>560</v>
      </c>
      <c r="F53" s="8">
        <v>484</v>
      </c>
      <c r="G53" s="132">
        <f t="shared" si="0"/>
        <v>0.86428571428571432</v>
      </c>
      <c r="H53" s="8">
        <v>19</v>
      </c>
      <c r="I53" s="8">
        <v>16</v>
      </c>
      <c r="J53" s="132">
        <f t="shared" si="1"/>
        <v>0.84210526315789469</v>
      </c>
    </row>
    <row r="54" spans="1:10" s="1" customFormat="1" ht="15" customHeight="1" x14ac:dyDescent="0.55000000000000004">
      <c r="A54" s="16">
        <v>17</v>
      </c>
      <c r="B54" s="17" t="s">
        <v>507</v>
      </c>
      <c r="C54" s="18">
        <v>9220</v>
      </c>
      <c r="D54" s="17" t="s">
        <v>604</v>
      </c>
      <c r="E54" s="8">
        <v>1014</v>
      </c>
      <c r="F54" s="8">
        <v>729</v>
      </c>
      <c r="G54" s="132">
        <f t="shared" si="0"/>
        <v>0.71893491124260356</v>
      </c>
      <c r="H54" s="8">
        <v>43</v>
      </c>
      <c r="I54" s="8">
        <v>39</v>
      </c>
      <c r="J54" s="132">
        <f t="shared" si="1"/>
        <v>0.90697674418604646</v>
      </c>
    </row>
    <row r="55" spans="1:10" s="1" customFormat="1" ht="15" customHeight="1" x14ac:dyDescent="0.55000000000000004">
      <c r="A55" s="16">
        <v>17</v>
      </c>
      <c r="B55" s="17" t="s">
        <v>507</v>
      </c>
      <c r="C55" s="18">
        <v>9306</v>
      </c>
      <c r="D55" s="17" t="s">
        <v>578</v>
      </c>
      <c r="E55" s="8">
        <v>1705</v>
      </c>
      <c r="F55" s="8">
        <v>1321</v>
      </c>
      <c r="G55" s="132">
        <f t="shared" si="0"/>
        <v>0.77478005865102639</v>
      </c>
      <c r="H55" s="8">
        <v>49</v>
      </c>
      <c r="I55" s="8">
        <v>46</v>
      </c>
      <c r="J55" s="132">
        <f t="shared" si="1"/>
        <v>0.93877551020408168</v>
      </c>
    </row>
    <row r="56" spans="1:10" s="1" customFormat="1" ht="15" customHeight="1" x14ac:dyDescent="0.55000000000000004">
      <c r="A56" s="16">
        <v>17</v>
      </c>
      <c r="B56" s="17" t="s">
        <v>507</v>
      </c>
      <c r="C56" s="18">
        <v>9515</v>
      </c>
      <c r="D56" s="17" t="s">
        <v>605</v>
      </c>
      <c r="E56" s="8">
        <v>475</v>
      </c>
      <c r="F56" s="8">
        <v>382</v>
      </c>
      <c r="G56" s="132">
        <f t="shared" si="0"/>
        <v>0.80421052631578949</v>
      </c>
      <c r="H56" s="8">
        <v>35</v>
      </c>
      <c r="I56" s="8">
        <v>23</v>
      </c>
      <c r="J56" s="132">
        <f t="shared" si="1"/>
        <v>0.65714285714285714</v>
      </c>
    </row>
    <row r="57" spans="1:10" s="1" customFormat="1" ht="15" customHeight="1" x14ac:dyDescent="0.55000000000000004">
      <c r="A57" s="16">
        <v>18</v>
      </c>
      <c r="B57" s="17" t="s">
        <v>509</v>
      </c>
      <c r="C57" s="18">
        <v>9516</v>
      </c>
      <c r="D57" s="17" t="s">
        <v>606</v>
      </c>
      <c r="E57" s="8">
        <v>862</v>
      </c>
      <c r="F57" s="8">
        <v>712</v>
      </c>
      <c r="G57" s="132">
        <f t="shared" si="0"/>
        <v>0.82598607888631093</v>
      </c>
      <c r="H57" s="8">
        <v>124</v>
      </c>
      <c r="I57" s="8">
        <v>38</v>
      </c>
      <c r="J57" s="132">
        <f t="shared" si="1"/>
        <v>0.30645161290322581</v>
      </c>
    </row>
    <row r="58" spans="1:10" s="1" customFormat="1" ht="15" customHeight="1" x14ac:dyDescent="0.55000000000000004">
      <c r="A58" s="16">
        <v>19</v>
      </c>
      <c r="B58" s="17" t="s">
        <v>510</v>
      </c>
      <c r="C58" s="18">
        <v>9113</v>
      </c>
      <c r="D58" s="17" t="s">
        <v>607</v>
      </c>
      <c r="E58" s="8">
        <v>1162</v>
      </c>
      <c r="F58" s="8">
        <v>829</v>
      </c>
      <c r="G58" s="132">
        <f t="shared" si="0"/>
        <v>0.71342512908777966</v>
      </c>
      <c r="H58" s="8">
        <v>86</v>
      </c>
      <c r="I58" s="8">
        <v>71</v>
      </c>
      <c r="J58" s="132">
        <f t="shared" si="1"/>
        <v>0.82558139534883723</v>
      </c>
    </row>
    <row r="59" spans="1:10" s="1" customFormat="1" ht="15" customHeight="1" x14ac:dyDescent="0.55000000000000004">
      <c r="A59" s="16">
        <v>19</v>
      </c>
      <c r="B59" s="17" t="s">
        <v>510</v>
      </c>
      <c r="C59" s="18">
        <v>9221</v>
      </c>
      <c r="D59" s="17" t="s">
        <v>608</v>
      </c>
      <c r="E59" s="8">
        <v>1296</v>
      </c>
      <c r="F59" s="8">
        <v>1492</v>
      </c>
      <c r="G59" s="132">
        <f t="shared" si="0"/>
        <v>1.1512345679012346</v>
      </c>
      <c r="H59" s="8">
        <v>120</v>
      </c>
      <c r="I59" s="8">
        <v>89</v>
      </c>
      <c r="J59" s="132">
        <f t="shared" si="1"/>
        <v>0.7416666666666667</v>
      </c>
    </row>
    <row r="60" spans="1:10" s="1" customFormat="1" ht="15" customHeight="1" x14ac:dyDescent="0.55000000000000004">
      <c r="A60" s="16">
        <v>19</v>
      </c>
      <c r="B60" s="17" t="s">
        <v>510</v>
      </c>
      <c r="C60" s="18">
        <v>9307</v>
      </c>
      <c r="D60" s="17" t="s">
        <v>578</v>
      </c>
      <c r="E60" s="8">
        <v>2010</v>
      </c>
      <c r="F60" s="8">
        <v>2032</v>
      </c>
      <c r="G60" s="132">
        <f t="shared" si="0"/>
        <v>1.0109452736318407</v>
      </c>
      <c r="H60" s="8">
        <v>132</v>
      </c>
      <c r="I60" s="8">
        <v>83</v>
      </c>
      <c r="J60" s="132">
        <f t="shared" si="1"/>
        <v>0.62878787878787878</v>
      </c>
    </row>
    <row r="61" spans="1:10" s="1" customFormat="1" ht="15" customHeight="1" x14ac:dyDescent="0.55000000000000004">
      <c r="A61" s="16">
        <v>20</v>
      </c>
      <c r="B61" s="17" t="s">
        <v>511</v>
      </c>
      <c r="C61" s="18">
        <v>9114</v>
      </c>
      <c r="D61" s="17" t="s">
        <v>609</v>
      </c>
      <c r="E61" s="8">
        <v>913</v>
      </c>
      <c r="F61" s="8">
        <v>766</v>
      </c>
      <c r="G61" s="132">
        <f t="shared" si="0"/>
        <v>0.83899233296823661</v>
      </c>
      <c r="H61" s="8">
        <v>103</v>
      </c>
      <c r="I61" s="8">
        <v>78</v>
      </c>
      <c r="J61" s="132">
        <f t="shared" si="1"/>
        <v>0.75728155339805825</v>
      </c>
    </row>
    <row r="62" spans="1:10" s="1" customFormat="1" ht="15" customHeight="1" x14ac:dyDescent="0.55000000000000004">
      <c r="A62" s="16">
        <v>20</v>
      </c>
      <c r="B62" s="17" t="s">
        <v>511</v>
      </c>
      <c r="C62" s="18">
        <v>9520</v>
      </c>
      <c r="D62" s="17" t="s">
        <v>610</v>
      </c>
      <c r="E62" s="8">
        <v>913</v>
      </c>
      <c r="F62" s="8">
        <v>665</v>
      </c>
      <c r="G62" s="132">
        <f t="shared" si="0"/>
        <v>0.72836801752464408</v>
      </c>
      <c r="H62" s="8">
        <v>118</v>
      </c>
      <c r="I62" s="8">
        <v>54</v>
      </c>
      <c r="J62" s="132">
        <f t="shared" si="1"/>
        <v>0.4576271186440678</v>
      </c>
    </row>
    <row r="63" spans="1:10" s="1" customFormat="1" ht="15" customHeight="1" x14ac:dyDescent="0.55000000000000004">
      <c r="A63" s="16">
        <v>20</v>
      </c>
      <c r="B63" s="17" t="s">
        <v>511</v>
      </c>
      <c r="C63" s="18">
        <v>9521</v>
      </c>
      <c r="D63" s="17" t="s">
        <v>846</v>
      </c>
      <c r="E63" s="8">
        <v>2111</v>
      </c>
      <c r="F63" s="8">
        <v>2054</v>
      </c>
      <c r="G63" s="132">
        <f t="shared" si="0"/>
        <v>0.97299857887257224</v>
      </c>
      <c r="H63" s="8">
        <v>137</v>
      </c>
      <c r="I63" s="8">
        <v>96</v>
      </c>
      <c r="J63" s="132">
        <f t="shared" si="1"/>
        <v>0.7007299270072993</v>
      </c>
    </row>
    <row r="64" spans="1:10" s="1" customFormat="1" ht="15" customHeight="1" x14ac:dyDescent="0.55000000000000004">
      <c r="A64" s="16">
        <v>23</v>
      </c>
      <c r="B64" s="17" t="s">
        <v>512</v>
      </c>
      <c r="C64" s="18">
        <v>9115</v>
      </c>
      <c r="D64" s="17" t="s">
        <v>612</v>
      </c>
      <c r="E64" s="8">
        <v>729</v>
      </c>
      <c r="F64" s="8">
        <v>1120</v>
      </c>
      <c r="G64" s="132">
        <f t="shared" si="0"/>
        <v>1.5363511659807956</v>
      </c>
      <c r="H64" s="8">
        <v>111</v>
      </c>
      <c r="I64" s="8">
        <v>70</v>
      </c>
      <c r="J64" s="132">
        <f t="shared" si="1"/>
        <v>0.63063063063063063</v>
      </c>
    </row>
    <row r="65" spans="1:10" s="1" customFormat="1" ht="15" customHeight="1" x14ac:dyDescent="0.55000000000000004">
      <c r="A65" s="16">
        <v>23</v>
      </c>
      <c r="B65" s="17" t="s">
        <v>512</v>
      </c>
      <c r="C65" s="18">
        <v>9523</v>
      </c>
      <c r="D65" s="17" t="s">
        <v>613</v>
      </c>
      <c r="E65" s="8">
        <v>2185</v>
      </c>
      <c r="F65" s="8">
        <v>2144</v>
      </c>
      <c r="G65" s="132">
        <f t="shared" si="0"/>
        <v>0.98123569794050347</v>
      </c>
      <c r="H65" s="8">
        <v>187</v>
      </c>
      <c r="I65" s="8">
        <v>114</v>
      </c>
      <c r="J65" s="132">
        <f t="shared" si="1"/>
        <v>0.60962566844919786</v>
      </c>
    </row>
    <row r="66" spans="1:10" s="1" customFormat="1" ht="15" customHeight="1" x14ac:dyDescent="0.55000000000000004">
      <c r="A66" s="16">
        <v>25</v>
      </c>
      <c r="B66" s="17" t="s">
        <v>513</v>
      </c>
      <c r="C66" s="18">
        <v>9232</v>
      </c>
      <c r="D66" s="17" t="s">
        <v>614</v>
      </c>
      <c r="E66" s="8">
        <v>3996</v>
      </c>
      <c r="F66" s="8">
        <v>3147</v>
      </c>
      <c r="G66" s="132">
        <f t="shared" si="0"/>
        <v>0.78753753753753752</v>
      </c>
      <c r="H66" s="8">
        <v>98</v>
      </c>
      <c r="I66" s="8">
        <v>47</v>
      </c>
      <c r="J66" s="132">
        <f t="shared" si="1"/>
        <v>0.47959183673469385</v>
      </c>
    </row>
    <row r="67" spans="1:10" s="1" customFormat="1" ht="15" customHeight="1" x14ac:dyDescent="0.55000000000000004">
      <c r="A67" s="16">
        <v>25</v>
      </c>
      <c r="B67" s="17" t="s">
        <v>513</v>
      </c>
      <c r="C67" s="18">
        <v>9509</v>
      </c>
      <c r="D67" s="17" t="s">
        <v>615</v>
      </c>
      <c r="E67" s="8">
        <v>2028</v>
      </c>
      <c r="F67" s="8">
        <v>1585</v>
      </c>
      <c r="G67" s="132">
        <f t="shared" si="0"/>
        <v>0.7815581854043393</v>
      </c>
      <c r="H67" s="8">
        <v>86</v>
      </c>
      <c r="I67" s="8">
        <v>45</v>
      </c>
      <c r="J67" s="132">
        <f t="shared" si="1"/>
        <v>0.52325581395348841</v>
      </c>
    </row>
    <row r="68" spans="1:10" s="1" customFormat="1" ht="15" customHeight="1" x14ac:dyDescent="0.55000000000000004">
      <c r="A68" s="16">
        <v>25</v>
      </c>
      <c r="B68" s="17" t="s">
        <v>513</v>
      </c>
      <c r="C68" s="18">
        <v>9510</v>
      </c>
      <c r="D68" s="17" t="s">
        <v>616</v>
      </c>
      <c r="E68" s="8">
        <v>1562</v>
      </c>
      <c r="F68" s="8">
        <v>1097</v>
      </c>
      <c r="G68" s="132">
        <f t="shared" si="0"/>
        <v>0.70230473751600508</v>
      </c>
      <c r="H68" s="8">
        <v>65</v>
      </c>
      <c r="I68" s="8">
        <v>23</v>
      </c>
      <c r="J68" s="132">
        <f t="shared" si="1"/>
        <v>0.35384615384615387</v>
      </c>
    </row>
    <row r="69" spans="1:10" s="1" customFormat="1" ht="15" customHeight="1" x14ac:dyDescent="0.55000000000000004">
      <c r="A69" s="16">
        <v>25</v>
      </c>
      <c r="B69" s="17" t="s">
        <v>513</v>
      </c>
      <c r="C69" s="18">
        <v>9511</v>
      </c>
      <c r="D69" s="17" t="s">
        <v>617</v>
      </c>
      <c r="E69" s="8">
        <v>1907</v>
      </c>
      <c r="F69" s="8">
        <v>1525</v>
      </c>
      <c r="G69" s="132">
        <f t="shared" si="0"/>
        <v>0.79968536969061355</v>
      </c>
      <c r="H69" s="8">
        <v>92</v>
      </c>
      <c r="I69" s="8">
        <v>36</v>
      </c>
      <c r="J69" s="132">
        <f t="shared" si="1"/>
        <v>0.39130434782608697</v>
      </c>
    </row>
    <row r="70" spans="1:10" s="1" customFormat="1" ht="15" customHeight="1" x14ac:dyDescent="0.55000000000000004">
      <c r="A70" s="16">
        <v>25</v>
      </c>
      <c r="B70" s="17" t="s">
        <v>513</v>
      </c>
      <c r="C70" s="18">
        <v>9512</v>
      </c>
      <c r="D70" s="17" t="s">
        <v>618</v>
      </c>
      <c r="E70" s="8">
        <v>4807</v>
      </c>
      <c r="F70" s="8">
        <v>3966</v>
      </c>
      <c r="G70" s="132">
        <f t="shared" si="0"/>
        <v>0.82504680674017061</v>
      </c>
      <c r="H70" s="8">
        <v>131</v>
      </c>
      <c r="I70" s="8">
        <v>87</v>
      </c>
      <c r="J70" s="132">
        <f t="shared" si="1"/>
        <v>0.66412213740458015</v>
      </c>
    </row>
    <row r="71" spans="1:10" s="1" customFormat="1" ht="15" customHeight="1" x14ac:dyDescent="0.55000000000000004">
      <c r="A71" s="16">
        <v>25</v>
      </c>
      <c r="B71" s="17" t="s">
        <v>513</v>
      </c>
      <c r="C71" s="18">
        <v>9513</v>
      </c>
      <c r="D71" s="17" t="s">
        <v>619</v>
      </c>
      <c r="E71" s="8">
        <v>5983</v>
      </c>
      <c r="F71" s="8">
        <v>5271</v>
      </c>
      <c r="G71" s="132">
        <f t="shared" si="0"/>
        <v>0.88099615577469492</v>
      </c>
      <c r="H71" s="8">
        <v>129</v>
      </c>
      <c r="I71" s="8">
        <v>75</v>
      </c>
      <c r="J71" s="132">
        <f t="shared" si="1"/>
        <v>0.58139534883720934</v>
      </c>
    </row>
    <row r="72" spans="1:10" s="1" customFormat="1" ht="15" customHeight="1" x14ac:dyDescent="0.55000000000000004">
      <c r="A72" s="16">
        <v>27</v>
      </c>
      <c r="B72" s="17" t="s">
        <v>514</v>
      </c>
      <c r="C72" s="18">
        <v>9522</v>
      </c>
      <c r="D72" s="17" t="s">
        <v>620</v>
      </c>
      <c r="E72" s="8">
        <v>638</v>
      </c>
      <c r="F72" s="8">
        <v>700</v>
      </c>
      <c r="G72" s="132">
        <f t="shared" si="0"/>
        <v>1.0971786833855799</v>
      </c>
      <c r="H72" s="8">
        <v>61</v>
      </c>
      <c r="I72" s="8">
        <v>37</v>
      </c>
      <c r="J72" s="132">
        <f t="shared" si="1"/>
        <v>0.60655737704918034</v>
      </c>
    </row>
    <row r="73" spans="1:10" s="1" customFormat="1" ht="15" customHeight="1" x14ac:dyDescent="0.55000000000000004">
      <c r="A73" s="16">
        <v>41</v>
      </c>
      <c r="B73" s="17" t="s">
        <v>515</v>
      </c>
      <c r="C73" s="18">
        <v>9116</v>
      </c>
      <c r="D73" s="17" t="s">
        <v>621</v>
      </c>
      <c r="E73" s="8">
        <v>460</v>
      </c>
      <c r="F73" s="8">
        <v>462</v>
      </c>
      <c r="G73" s="132">
        <f t="shared" ref="G73:G126" si="2">F73/E73</f>
        <v>1.0043478260869565</v>
      </c>
      <c r="H73" s="8">
        <v>69</v>
      </c>
      <c r="I73" s="8">
        <v>53</v>
      </c>
      <c r="J73" s="132">
        <f t="shared" ref="J73:J126" si="3">IF(H73=0,"N/A",I73/H73)</f>
        <v>0.76811594202898548</v>
      </c>
    </row>
    <row r="74" spans="1:10" s="1" customFormat="1" ht="15" customHeight="1" x14ac:dyDescent="0.55000000000000004">
      <c r="A74" s="16">
        <v>41</v>
      </c>
      <c r="B74" s="17" t="s">
        <v>515</v>
      </c>
      <c r="C74" s="18">
        <v>9525</v>
      </c>
      <c r="D74" s="17" t="s">
        <v>622</v>
      </c>
      <c r="E74" s="8">
        <v>725</v>
      </c>
      <c r="F74" s="8">
        <v>628</v>
      </c>
      <c r="G74" s="132">
        <f t="shared" si="2"/>
        <v>0.86620689655172411</v>
      </c>
      <c r="H74" s="8">
        <v>93</v>
      </c>
      <c r="I74" s="8">
        <v>55</v>
      </c>
      <c r="J74" s="132">
        <f t="shared" si="3"/>
        <v>0.59139784946236562</v>
      </c>
    </row>
    <row r="75" spans="1:10" s="1" customFormat="1" ht="15" customHeight="1" x14ac:dyDescent="0.55000000000000004">
      <c r="A75" s="16">
        <v>41</v>
      </c>
      <c r="B75" s="17" t="s">
        <v>515</v>
      </c>
      <c r="C75" s="18">
        <v>9526</v>
      </c>
      <c r="D75" s="17" t="s">
        <v>623</v>
      </c>
      <c r="E75" s="8">
        <v>335</v>
      </c>
      <c r="F75" s="8">
        <v>343</v>
      </c>
      <c r="G75" s="132">
        <f t="shared" si="2"/>
        <v>1.0238805970149254</v>
      </c>
      <c r="H75" s="8">
        <v>76</v>
      </c>
      <c r="I75" s="8">
        <v>56</v>
      </c>
      <c r="J75" s="132">
        <f t="shared" si="3"/>
        <v>0.73684210526315785</v>
      </c>
    </row>
    <row r="76" spans="1:10" s="1" customFormat="1" ht="15" customHeight="1" x14ac:dyDescent="0.55000000000000004">
      <c r="A76" s="16">
        <v>41</v>
      </c>
      <c r="B76" s="17" t="s">
        <v>515</v>
      </c>
      <c r="C76" s="18">
        <v>9527</v>
      </c>
      <c r="D76" s="17" t="s">
        <v>624</v>
      </c>
      <c r="E76" s="8">
        <v>2160</v>
      </c>
      <c r="F76" s="8">
        <v>1767</v>
      </c>
      <c r="G76" s="132">
        <f t="shared" si="2"/>
        <v>0.81805555555555554</v>
      </c>
      <c r="H76" s="8">
        <v>251</v>
      </c>
      <c r="I76" s="8">
        <v>115</v>
      </c>
      <c r="J76" s="132">
        <f t="shared" si="3"/>
        <v>0.45816733067729082</v>
      </c>
    </row>
    <row r="77" spans="1:10" s="1" customFormat="1" ht="15" customHeight="1" x14ac:dyDescent="0.55000000000000004">
      <c r="A77" s="16">
        <v>41</v>
      </c>
      <c r="B77" s="17" t="s">
        <v>515</v>
      </c>
      <c r="C77" s="18">
        <v>9528</v>
      </c>
      <c r="D77" s="17" t="s">
        <v>625</v>
      </c>
      <c r="E77" s="8">
        <v>1000</v>
      </c>
      <c r="F77" s="8">
        <v>853</v>
      </c>
      <c r="G77" s="132">
        <f t="shared" si="2"/>
        <v>0.85299999999999998</v>
      </c>
      <c r="H77" s="8">
        <v>95</v>
      </c>
      <c r="I77" s="8">
        <v>67</v>
      </c>
      <c r="J77" s="132">
        <f t="shared" si="3"/>
        <v>0.70526315789473681</v>
      </c>
    </row>
    <row r="78" spans="1:10" s="1" customFormat="1" ht="15" customHeight="1" x14ac:dyDescent="0.55000000000000004">
      <c r="A78" s="16">
        <v>44</v>
      </c>
      <c r="B78" s="17" t="s">
        <v>516</v>
      </c>
      <c r="C78" s="18">
        <v>9222</v>
      </c>
      <c r="D78" s="17" t="s">
        <v>626</v>
      </c>
      <c r="E78" s="8">
        <v>1598</v>
      </c>
      <c r="F78" s="8">
        <v>1615</v>
      </c>
      <c r="G78" s="132">
        <f t="shared" si="2"/>
        <v>1.0106382978723405</v>
      </c>
      <c r="H78" s="8">
        <v>104</v>
      </c>
      <c r="I78" s="8">
        <v>80</v>
      </c>
      <c r="J78" s="132">
        <f t="shared" si="3"/>
        <v>0.76923076923076927</v>
      </c>
    </row>
    <row r="79" spans="1:10" s="1" customFormat="1" ht="15" customHeight="1" x14ac:dyDescent="0.55000000000000004">
      <c r="A79" s="16">
        <v>44</v>
      </c>
      <c r="B79" s="17" t="s">
        <v>516</v>
      </c>
      <c r="C79" s="18">
        <v>9524</v>
      </c>
      <c r="D79" s="17" t="s">
        <v>627</v>
      </c>
      <c r="E79" s="8">
        <v>1308</v>
      </c>
      <c r="F79" s="8">
        <v>1018</v>
      </c>
      <c r="G79" s="132">
        <f t="shared" si="2"/>
        <v>0.77828746177370034</v>
      </c>
      <c r="H79" s="8">
        <v>69</v>
      </c>
      <c r="I79" s="8">
        <v>60</v>
      </c>
      <c r="J79" s="132">
        <f t="shared" si="3"/>
        <v>0.86956521739130432</v>
      </c>
    </row>
    <row r="80" spans="1:10" s="1" customFormat="1" ht="15" customHeight="1" x14ac:dyDescent="0.55000000000000004">
      <c r="A80" s="16">
        <v>47</v>
      </c>
      <c r="B80" s="17" t="s">
        <v>517</v>
      </c>
      <c r="C80" s="18">
        <v>9118</v>
      </c>
      <c r="D80" s="17" t="s">
        <v>628</v>
      </c>
      <c r="E80" s="8">
        <v>1517</v>
      </c>
      <c r="F80" s="8">
        <v>1345</v>
      </c>
      <c r="G80" s="132">
        <f t="shared" si="2"/>
        <v>0.88661832564271592</v>
      </c>
      <c r="H80" s="8">
        <v>136</v>
      </c>
      <c r="I80" s="8">
        <v>62</v>
      </c>
      <c r="J80" s="132">
        <f t="shared" si="3"/>
        <v>0.45588235294117646</v>
      </c>
    </row>
    <row r="81" spans="1:10" s="1" customFormat="1" ht="15" customHeight="1" x14ac:dyDescent="0.55000000000000004">
      <c r="A81" s="16">
        <v>47</v>
      </c>
      <c r="B81" s="17" t="s">
        <v>517</v>
      </c>
      <c r="C81" s="18">
        <v>9529</v>
      </c>
      <c r="D81" s="17" t="s">
        <v>629</v>
      </c>
      <c r="E81" s="8">
        <v>1918</v>
      </c>
      <c r="F81" s="8">
        <v>1688</v>
      </c>
      <c r="G81" s="132">
        <f t="shared" si="2"/>
        <v>0.88008342022940567</v>
      </c>
      <c r="H81" s="8">
        <v>150</v>
      </c>
      <c r="I81" s="8">
        <v>64</v>
      </c>
      <c r="J81" s="132">
        <f t="shared" si="3"/>
        <v>0.42666666666666669</v>
      </c>
    </row>
    <row r="82" spans="1:10" s="1" customFormat="1" ht="15" customHeight="1" x14ac:dyDescent="0.55000000000000004">
      <c r="A82" s="16">
        <v>50</v>
      </c>
      <c r="B82" s="17" t="s">
        <v>518</v>
      </c>
      <c r="C82" s="18">
        <v>9117</v>
      </c>
      <c r="D82" s="17" t="s">
        <v>630</v>
      </c>
      <c r="E82" s="8">
        <v>1480</v>
      </c>
      <c r="F82" s="8">
        <v>1503</v>
      </c>
      <c r="G82" s="132">
        <f t="shared" si="2"/>
        <v>1.0155405405405404</v>
      </c>
      <c r="H82" s="8">
        <v>123</v>
      </c>
      <c r="I82" s="8">
        <v>68</v>
      </c>
      <c r="J82" s="132">
        <f t="shared" si="3"/>
        <v>0.55284552845528456</v>
      </c>
    </row>
    <row r="83" spans="1:10" s="1" customFormat="1" ht="15" customHeight="1" x14ac:dyDescent="0.55000000000000004">
      <c r="A83" s="16">
        <v>50</v>
      </c>
      <c r="B83" s="17" t="s">
        <v>518</v>
      </c>
      <c r="C83" s="18">
        <v>9532</v>
      </c>
      <c r="D83" s="17" t="s">
        <v>631</v>
      </c>
      <c r="E83" s="8">
        <v>1947</v>
      </c>
      <c r="F83" s="8">
        <v>1771</v>
      </c>
      <c r="G83" s="132">
        <f t="shared" si="2"/>
        <v>0.90960451977401124</v>
      </c>
      <c r="H83" s="8">
        <v>231</v>
      </c>
      <c r="I83" s="8">
        <v>96</v>
      </c>
      <c r="J83" s="132">
        <f t="shared" si="3"/>
        <v>0.41558441558441561</v>
      </c>
    </row>
    <row r="84" spans="1:10" s="1" customFormat="1" ht="15" customHeight="1" x14ac:dyDescent="0.55000000000000004">
      <c r="A84" s="16">
        <v>52</v>
      </c>
      <c r="B84" s="17" t="s">
        <v>519</v>
      </c>
      <c r="C84" s="18">
        <v>9534</v>
      </c>
      <c r="D84" s="17" t="s">
        <v>632</v>
      </c>
      <c r="E84" s="8">
        <v>812</v>
      </c>
      <c r="F84" s="8">
        <v>771</v>
      </c>
      <c r="G84" s="132">
        <f t="shared" si="2"/>
        <v>0.94950738916256161</v>
      </c>
      <c r="H84" s="8">
        <v>53</v>
      </c>
      <c r="I84" s="8">
        <v>41</v>
      </c>
      <c r="J84" s="132">
        <f t="shared" si="3"/>
        <v>0.77358490566037741</v>
      </c>
    </row>
    <row r="85" spans="1:10" s="1" customFormat="1" ht="15" customHeight="1" x14ac:dyDescent="0.55000000000000004">
      <c r="A85" s="16">
        <v>52</v>
      </c>
      <c r="B85" s="17" t="s">
        <v>519</v>
      </c>
      <c r="C85" s="18">
        <v>9535</v>
      </c>
      <c r="D85" s="17" t="s">
        <v>633</v>
      </c>
      <c r="E85" s="8">
        <v>340</v>
      </c>
      <c r="F85" s="8">
        <v>277</v>
      </c>
      <c r="G85" s="132">
        <f t="shared" si="2"/>
        <v>0.81470588235294117</v>
      </c>
      <c r="H85" s="8">
        <v>40</v>
      </c>
      <c r="I85" s="8">
        <v>36</v>
      </c>
      <c r="J85" s="132">
        <f t="shared" si="3"/>
        <v>0.9</v>
      </c>
    </row>
    <row r="86" spans="1:10" s="1" customFormat="1" ht="15" customHeight="1" x14ac:dyDescent="0.55000000000000004">
      <c r="A86" s="16">
        <v>52</v>
      </c>
      <c r="B86" s="17" t="s">
        <v>519</v>
      </c>
      <c r="C86" s="18">
        <v>9536</v>
      </c>
      <c r="D86" s="17" t="s">
        <v>634</v>
      </c>
      <c r="E86" s="8">
        <v>1836</v>
      </c>
      <c r="F86" s="8">
        <v>1763</v>
      </c>
      <c r="G86" s="132">
        <f t="shared" si="2"/>
        <v>0.960239651416122</v>
      </c>
      <c r="H86" s="8">
        <v>79</v>
      </c>
      <c r="I86" s="8">
        <v>65</v>
      </c>
      <c r="J86" s="132">
        <f t="shared" si="3"/>
        <v>0.82278481012658233</v>
      </c>
    </row>
    <row r="87" spans="1:10" s="1" customFormat="1" ht="15" customHeight="1" x14ac:dyDescent="0.55000000000000004">
      <c r="A87" s="16">
        <v>54</v>
      </c>
      <c r="B87" s="17" t="s">
        <v>520</v>
      </c>
      <c r="C87" s="18">
        <v>9119</v>
      </c>
      <c r="D87" s="17" t="s">
        <v>635</v>
      </c>
      <c r="E87" s="8">
        <v>1740</v>
      </c>
      <c r="F87" s="8">
        <v>1547</v>
      </c>
      <c r="G87" s="132">
        <f t="shared" si="2"/>
        <v>0.88908045977011496</v>
      </c>
      <c r="H87" s="8">
        <v>90</v>
      </c>
      <c r="I87" s="8">
        <v>75</v>
      </c>
      <c r="J87" s="132">
        <f t="shared" si="3"/>
        <v>0.83333333333333337</v>
      </c>
    </row>
    <row r="88" spans="1:10" s="1" customFormat="1" ht="15" customHeight="1" x14ac:dyDescent="0.55000000000000004">
      <c r="A88" s="16">
        <v>54</v>
      </c>
      <c r="B88" s="17" t="s">
        <v>520</v>
      </c>
      <c r="C88" s="18">
        <v>9537</v>
      </c>
      <c r="D88" s="17" t="s">
        <v>624</v>
      </c>
      <c r="E88" s="8">
        <v>4061</v>
      </c>
      <c r="F88" s="8">
        <v>3993</v>
      </c>
      <c r="G88" s="132">
        <f t="shared" si="2"/>
        <v>0.98325535582368873</v>
      </c>
      <c r="H88" s="8">
        <v>267</v>
      </c>
      <c r="I88" s="8">
        <v>202</v>
      </c>
      <c r="J88" s="132">
        <f t="shared" si="3"/>
        <v>0.75655430711610483</v>
      </c>
    </row>
    <row r="89" spans="1:10" s="1" customFormat="1" ht="15" customHeight="1" x14ac:dyDescent="0.55000000000000004">
      <c r="A89" s="16">
        <v>63</v>
      </c>
      <c r="B89" s="17" t="s">
        <v>521</v>
      </c>
      <c r="C89" s="18">
        <v>9120</v>
      </c>
      <c r="D89" s="17" t="s">
        <v>636</v>
      </c>
      <c r="E89" s="8">
        <v>618</v>
      </c>
      <c r="F89" s="8">
        <v>504</v>
      </c>
      <c r="G89" s="132">
        <f t="shared" si="2"/>
        <v>0.81553398058252424</v>
      </c>
      <c r="H89" s="8">
        <v>63</v>
      </c>
      <c r="I89" s="8">
        <v>38</v>
      </c>
      <c r="J89" s="132">
        <f t="shared" si="3"/>
        <v>0.60317460317460314</v>
      </c>
    </row>
    <row r="90" spans="1:10" s="1" customFormat="1" ht="15" customHeight="1" x14ac:dyDescent="0.55000000000000004">
      <c r="A90" s="16">
        <v>63</v>
      </c>
      <c r="B90" s="17" t="s">
        <v>521</v>
      </c>
      <c r="C90" s="18">
        <v>9231</v>
      </c>
      <c r="D90" s="17" t="s">
        <v>637</v>
      </c>
      <c r="E90" s="8">
        <v>549</v>
      </c>
      <c r="F90" s="8">
        <v>432</v>
      </c>
      <c r="G90" s="132">
        <f t="shared" si="2"/>
        <v>0.78688524590163933</v>
      </c>
      <c r="H90" s="8">
        <v>55</v>
      </c>
      <c r="I90" s="8">
        <v>52</v>
      </c>
      <c r="J90" s="132">
        <f t="shared" si="3"/>
        <v>0.94545454545454544</v>
      </c>
    </row>
    <row r="91" spans="1:10" s="1" customFormat="1" ht="15" customHeight="1" x14ac:dyDescent="0.55000000000000004">
      <c r="A91" s="16">
        <v>63</v>
      </c>
      <c r="B91" s="17" t="s">
        <v>521</v>
      </c>
      <c r="C91" s="18">
        <v>9538</v>
      </c>
      <c r="D91" s="17" t="s">
        <v>638</v>
      </c>
      <c r="E91" s="8">
        <v>1754</v>
      </c>
      <c r="F91" s="8">
        <v>1637</v>
      </c>
      <c r="G91" s="132">
        <f t="shared" si="2"/>
        <v>0.9332953249714937</v>
      </c>
      <c r="H91" s="8">
        <v>73</v>
      </c>
      <c r="I91" s="8">
        <v>70</v>
      </c>
      <c r="J91" s="132">
        <f t="shared" si="3"/>
        <v>0.95890410958904104</v>
      </c>
    </row>
    <row r="92" spans="1:10" s="1" customFormat="1" ht="15" customHeight="1" x14ac:dyDescent="0.55000000000000004">
      <c r="A92" s="16">
        <v>66</v>
      </c>
      <c r="B92" s="17" t="s">
        <v>522</v>
      </c>
      <c r="C92" s="18">
        <v>9121</v>
      </c>
      <c r="D92" s="17" t="s">
        <v>639</v>
      </c>
      <c r="E92" s="8">
        <v>803</v>
      </c>
      <c r="F92" s="8">
        <v>827</v>
      </c>
      <c r="G92" s="132">
        <f t="shared" si="2"/>
        <v>1.0298879202988791</v>
      </c>
      <c r="H92" s="8">
        <v>70</v>
      </c>
      <c r="I92" s="8">
        <v>53</v>
      </c>
      <c r="J92" s="132">
        <f t="shared" si="3"/>
        <v>0.75714285714285712</v>
      </c>
    </row>
    <row r="93" spans="1:10" s="23" customFormat="1" ht="15" customHeight="1" x14ac:dyDescent="0.55000000000000004">
      <c r="A93" s="19">
        <v>66</v>
      </c>
      <c r="B93" s="20" t="s">
        <v>522</v>
      </c>
      <c r="C93" s="21">
        <v>9223</v>
      </c>
      <c r="D93" s="20" t="s">
        <v>640</v>
      </c>
      <c r="E93" s="8">
        <v>1814</v>
      </c>
      <c r="F93" s="8">
        <v>1574</v>
      </c>
      <c r="G93" s="132">
        <f t="shared" si="2"/>
        <v>0.86769570011025354</v>
      </c>
      <c r="H93" s="8">
        <v>93</v>
      </c>
      <c r="I93" s="8">
        <v>72</v>
      </c>
      <c r="J93" s="132">
        <f t="shared" si="3"/>
        <v>0.77419354838709675</v>
      </c>
    </row>
    <row r="94" spans="1:10" s="1" customFormat="1" ht="15" customHeight="1" x14ac:dyDescent="0.55000000000000004">
      <c r="A94" s="16">
        <v>66</v>
      </c>
      <c r="B94" s="17" t="s">
        <v>522</v>
      </c>
      <c r="C94" s="18">
        <v>9308</v>
      </c>
      <c r="D94" s="17" t="s">
        <v>578</v>
      </c>
      <c r="E94" s="8">
        <v>2873</v>
      </c>
      <c r="F94" s="8">
        <v>2471</v>
      </c>
      <c r="G94" s="132">
        <f t="shared" si="2"/>
        <v>0.86007657500870172</v>
      </c>
      <c r="H94" s="8">
        <v>101</v>
      </c>
      <c r="I94" s="8">
        <v>117</v>
      </c>
      <c r="J94" s="132">
        <f t="shared" si="3"/>
        <v>1.1584158415841583</v>
      </c>
    </row>
    <row r="95" spans="1:10" s="1" customFormat="1" ht="15" customHeight="1" x14ac:dyDescent="0.55000000000000004">
      <c r="A95" s="16">
        <v>68</v>
      </c>
      <c r="B95" s="17" t="s">
        <v>523</v>
      </c>
      <c r="C95" s="18">
        <v>9122</v>
      </c>
      <c r="D95" s="17" t="s">
        <v>639</v>
      </c>
      <c r="E95" s="8">
        <v>1050</v>
      </c>
      <c r="F95" s="8">
        <v>891</v>
      </c>
      <c r="G95" s="132">
        <f t="shared" si="2"/>
        <v>0.84857142857142853</v>
      </c>
      <c r="H95" s="8">
        <v>54</v>
      </c>
      <c r="I95" s="8">
        <v>22</v>
      </c>
      <c r="J95" s="132">
        <f t="shared" si="3"/>
        <v>0.40740740740740738</v>
      </c>
    </row>
    <row r="96" spans="1:10" s="1" customFormat="1" ht="15" customHeight="1" x14ac:dyDescent="0.55000000000000004">
      <c r="A96" s="16">
        <v>68</v>
      </c>
      <c r="B96" s="17" t="s">
        <v>523</v>
      </c>
      <c r="C96" s="18">
        <v>9224</v>
      </c>
      <c r="D96" s="17" t="s">
        <v>641</v>
      </c>
      <c r="E96" s="8">
        <v>1420</v>
      </c>
      <c r="F96" s="8">
        <v>1206</v>
      </c>
      <c r="G96" s="132">
        <f t="shared" si="2"/>
        <v>0.8492957746478873</v>
      </c>
      <c r="H96" s="8">
        <v>87</v>
      </c>
      <c r="I96" s="8">
        <v>60</v>
      </c>
      <c r="J96" s="132">
        <f t="shared" si="3"/>
        <v>0.68965517241379315</v>
      </c>
    </row>
    <row r="97" spans="1:10" s="1" customFormat="1" ht="15" customHeight="1" x14ac:dyDescent="0.55000000000000004">
      <c r="A97" s="16">
        <v>68</v>
      </c>
      <c r="B97" s="17" t="s">
        <v>523</v>
      </c>
      <c r="C97" s="18">
        <v>9225</v>
      </c>
      <c r="D97" s="17" t="s">
        <v>642</v>
      </c>
      <c r="E97" s="8">
        <v>1070</v>
      </c>
      <c r="F97" s="8">
        <v>724</v>
      </c>
      <c r="G97" s="132">
        <f t="shared" si="2"/>
        <v>0.6766355140186916</v>
      </c>
      <c r="H97" s="8">
        <v>111</v>
      </c>
      <c r="I97" s="8">
        <v>40</v>
      </c>
      <c r="J97" s="132">
        <f t="shared" si="3"/>
        <v>0.36036036036036034</v>
      </c>
    </row>
    <row r="98" spans="1:10" s="1" customFormat="1" ht="15" customHeight="1" x14ac:dyDescent="0.55000000000000004">
      <c r="A98" s="16">
        <v>68</v>
      </c>
      <c r="B98" s="17" t="s">
        <v>523</v>
      </c>
      <c r="C98" s="18">
        <v>9309</v>
      </c>
      <c r="D98" s="17" t="s">
        <v>643</v>
      </c>
      <c r="E98" s="8">
        <v>4090</v>
      </c>
      <c r="F98" s="8">
        <v>2976</v>
      </c>
      <c r="G98" s="132">
        <f t="shared" si="2"/>
        <v>0.72762836185819069</v>
      </c>
      <c r="H98" s="8">
        <v>141</v>
      </c>
      <c r="I98" s="8">
        <v>88</v>
      </c>
      <c r="J98" s="132">
        <f t="shared" si="3"/>
        <v>0.62411347517730498</v>
      </c>
    </row>
    <row r="99" spans="1:10" s="1" customFormat="1" ht="15" customHeight="1" x14ac:dyDescent="0.55000000000000004">
      <c r="A99" s="16">
        <v>68</v>
      </c>
      <c r="B99" s="17" t="s">
        <v>523</v>
      </c>
      <c r="C99" s="18">
        <v>9540</v>
      </c>
      <c r="D99" s="17" t="s">
        <v>644</v>
      </c>
      <c r="E99" s="8">
        <v>1250</v>
      </c>
      <c r="F99" s="8">
        <v>1201</v>
      </c>
      <c r="G99" s="132">
        <f t="shared" si="2"/>
        <v>0.96079999999999999</v>
      </c>
      <c r="H99" s="8">
        <v>125</v>
      </c>
      <c r="I99" s="8">
        <v>58</v>
      </c>
      <c r="J99" s="132">
        <f t="shared" si="3"/>
        <v>0.46400000000000002</v>
      </c>
    </row>
    <row r="100" spans="1:10" s="1" customFormat="1" ht="15" customHeight="1" x14ac:dyDescent="0.55000000000000004">
      <c r="A100" s="16">
        <v>68</v>
      </c>
      <c r="B100" s="17" t="s">
        <v>523</v>
      </c>
      <c r="C100" s="18">
        <v>9541</v>
      </c>
      <c r="D100" s="17" t="s">
        <v>645</v>
      </c>
      <c r="E100" s="8">
        <v>1200</v>
      </c>
      <c r="F100" s="8">
        <v>1061</v>
      </c>
      <c r="G100" s="132">
        <f t="shared" si="2"/>
        <v>0.88416666666666666</v>
      </c>
      <c r="H100" s="8">
        <v>120</v>
      </c>
      <c r="I100" s="8">
        <v>105</v>
      </c>
      <c r="J100" s="132">
        <f t="shared" si="3"/>
        <v>0.875</v>
      </c>
    </row>
    <row r="101" spans="1:10" s="1" customFormat="1" ht="15" customHeight="1" x14ac:dyDescent="0.55000000000000004">
      <c r="A101" s="16">
        <v>68</v>
      </c>
      <c r="B101" s="17" t="s">
        <v>523</v>
      </c>
      <c r="C101" s="18">
        <v>9545</v>
      </c>
      <c r="D101" s="17" t="s">
        <v>646</v>
      </c>
      <c r="E101" s="8">
        <v>550</v>
      </c>
      <c r="F101" s="8">
        <v>349</v>
      </c>
      <c r="G101" s="132">
        <f t="shared" si="2"/>
        <v>0.63454545454545452</v>
      </c>
      <c r="H101" s="8">
        <v>63</v>
      </c>
      <c r="I101" s="8">
        <v>52</v>
      </c>
      <c r="J101" s="132">
        <f t="shared" si="3"/>
        <v>0.82539682539682535</v>
      </c>
    </row>
    <row r="102" spans="1:10" s="1" customFormat="1" ht="15" customHeight="1" x14ac:dyDescent="0.55000000000000004">
      <c r="A102" s="16">
        <v>68</v>
      </c>
      <c r="B102" s="17" t="s">
        <v>523</v>
      </c>
      <c r="C102" s="18">
        <v>9546</v>
      </c>
      <c r="D102" s="17" t="s">
        <v>647</v>
      </c>
      <c r="E102" s="8">
        <v>670</v>
      </c>
      <c r="F102" s="8">
        <v>645</v>
      </c>
      <c r="G102" s="132">
        <f t="shared" si="2"/>
        <v>0.96268656716417911</v>
      </c>
      <c r="H102" s="8">
        <v>59</v>
      </c>
      <c r="I102" s="8">
        <v>30</v>
      </c>
      <c r="J102" s="132">
        <f t="shared" si="3"/>
        <v>0.50847457627118642</v>
      </c>
    </row>
    <row r="103" spans="1:10" s="1" customFormat="1" ht="15" customHeight="1" x14ac:dyDescent="0.55000000000000004">
      <c r="A103" s="16">
        <v>70</v>
      </c>
      <c r="B103" s="17" t="s">
        <v>524</v>
      </c>
      <c r="C103" s="18">
        <v>9542</v>
      </c>
      <c r="D103" s="17" t="s">
        <v>648</v>
      </c>
      <c r="E103" s="8">
        <v>1891</v>
      </c>
      <c r="F103" s="8">
        <v>1851</v>
      </c>
      <c r="G103" s="132">
        <f t="shared" si="2"/>
        <v>0.97884717080909567</v>
      </c>
      <c r="H103" s="8">
        <v>120</v>
      </c>
      <c r="I103" s="8">
        <v>68</v>
      </c>
      <c r="J103" s="132">
        <f t="shared" si="3"/>
        <v>0.56666666666666665</v>
      </c>
    </row>
    <row r="104" spans="1:10" s="1" customFormat="1" ht="15" customHeight="1" x14ac:dyDescent="0.55000000000000004">
      <c r="A104" s="16">
        <v>73</v>
      </c>
      <c r="B104" s="17" t="s">
        <v>525</v>
      </c>
      <c r="C104" s="18">
        <v>9123</v>
      </c>
      <c r="D104" s="17" t="s">
        <v>649</v>
      </c>
      <c r="E104" s="8">
        <v>1058</v>
      </c>
      <c r="F104" s="8">
        <v>888</v>
      </c>
      <c r="G104" s="132">
        <f t="shared" si="2"/>
        <v>0.83931947069943291</v>
      </c>
      <c r="H104" s="8">
        <v>71</v>
      </c>
      <c r="I104" s="8">
        <v>32</v>
      </c>
      <c r="J104" s="132">
        <f t="shared" si="3"/>
        <v>0.45070422535211269</v>
      </c>
    </row>
    <row r="105" spans="1:10" s="1" customFormat="1" ht="15" customHeight="1" x14ac:dyDescent="0.55000000000000004">
      <c r="A105" s="16">
        <v>73</v>
      </c>
      <c r="B105" s="17" t="s">
        <v>525</v>
      </c>
      <c r="C105" s="18">
        <v>9226</v>
      </c>
      <c r="D105" s="17" t="s">
        <v>650</v>
      </c>
      <c r="E105" s="8">
        <v>1975</v>
      </c>
      <c r="F105" s="8">
        <v>1718</v>
      </c>
      <c r="G105" s="132">
        <f t="shared" si="2"/>
        <v>0.86987341772151894</v>
      </c>
      <c r="H105" s="8">
        <v>202</v>
      </c>
      <c r="I105" s="8">
        <v>112</v>
      </c>
      <c r="J105" s="132">
        <f t="shared" si="3"/>
        <v>0.5544554455445545</v>
      </c>
    </row>
    <row r="106" spans="1:10" s="1" customFormat="1" ht="15" customHeight="1" x14ac:dyDescent="0.55000000000000004">
      <c r="A106" s="16">
        <v>73</v>
      </c>
      <c r="B106" s="17" t="s">
        <v>525</v>
      </c>
      <c r="C106" s="18">
        <v>9310</v>
      </c>
      <c r="D106" s="17" t="s">
        <v>578</v>
      </c>
      <c r="E106" s="8">
        <v>2830</v>
      </c>
      <c r="F106" s="8">
        <v>2732</v>
      </c>
      <c r="G106" s="132">
        <f t="shared" si="2"/>
        <v>0.96537102473498237</v>
      </c>
      <c r="H106" s="8">
        <v>130</v>
      </c>
      <c r="I106" s="8">
        <v>70</v>
      </c>
      <c r="J106" s="132">
        <f t="shared" si="3"/>
        <v>0.53846153846153844</v>
      </c>
    </row>
    <row r="107" spans="1:10" s="1" customFormat="1" ht="15" customHeight="1" x14ac:dyDescent="0.55000000000000004">
      <c r="A107" s="16">
        <v>76</v>
      </c>
      <c r="B107" s="17" t="s">
        <v>526</v>
      </c>
      <c r="C107" s="18">
        <v>9124</v>
      </c>
      <c r="D107" s="17" t="s">
        <v>651</v>
      </c>
      <c r="E107" s="8">
        <v>2520</v>
      </c>
      <c r="F107" s="8">
        <v>1991</v>
      </c>
      <c r="G107" s="132">
        <f t="shared" si="2"/>
        <v>0.79007936507936505</v>
      </c>
      <c r="H107" s="8">
        <v>102</v>
      </c>
      <c r="I107" s="8">
        <v>68</v>
      </c>
      <c r="J107" s="132">
        <f t="shared" si="3"/>
        <v>0.66666666666666663</v>
      </c>
    </row>
    <row r="108" spans="1:10" s="1" customFormat="1" ht="15" customHeight="1" x14ac:dyDescent="0.55000000000000004">
      <c r="A108" s="16">
        <v>76</v>
      </c>
      <c r="B108" s="17" t="s">
        <v>526</v>
      </c>
      <c r="C108" s="18">
        <v>9125</v>
      </c>
      <c r="D108" s="17" t="s">
        <v>652</v>
      </c>
      <c r="E108" s="8">
        <v>1470</v>
      </c>
      <c r="F108" s="8">
        <v>826</v>
      </c>
      <c r="G108" s="132">
        <f t="shared" si="2"/>
        <v>0.56190476190476191</v>
      </c>
      <c r="H108" s="8">
        <v>63</v>
      </c>
      <c r="I108" s="8">
        <v>31</v>
      </c>
      <c r="J108" s="132">
        <f t="shared" si="3"/>
        <v>0.49206349206349204</v>
      </c>
    </row>
    <row r="109" spans="1:10" s="1" customFormat="1" ht="15" customHeight="1" x14ac:dyDescent="0.55000000000000004">
      <c r="A109" s="16">
        <v>76</v>
      </c>
      <c r="B109" s="17" t="s">
        <v>526</v>
      </c>
      <c r="C109" s="18">
        <v>9126</v>
      </c>
      <c r="D109" s="17" t="s">
        <v>653</v>
      </c>
      <c r="E109" s="8">
        <v>1175</v>
      </c>
      <c r="F109" s="8">
        <v>1099</v>
      </c>
      <c r="G109" s="132">
        <f t="shared" si="2"/>
        <v>0.93531914893617019</v>
      </c>
      <c r="H109" s="8">
        <v>63</v>
      </c>
      <c r="I109" s="8">
        <v>20</v>
      </c>
      <c r="J109" s="132">
        <f t="shared" si="3"/>
        <v>0.31746031746031744</v>
      </c>
    </row>
    <row r="110" spans="1:10" s="1" customFormat="1" ht="15" customHeight="1" x14ac:dyDescent="0.55000000000000004">
      <c r="A110" s="16">
        <v>76</v>
      </c>
      <c r="B110" s="17" t="s">
        <v>526</v>
      </c>
      <c r="C110" s="18">
        <v>9227</v>
      </c>
      <c r="D110" s="17" t="s">
        <v>654</v>
      </c>
      <c r="E110" s="8">
        <v>3083</v>
      </c>
      <c r="F110" s="8">
        <v>1983</v>
      </c>
      <c r="G110" s="132">
        <f t="shared" si="2"/>
        <v>0.64320467077521892</v>
      </c>
      <c r="H110" s="8">
        <v>92</v>
      </c>
      <c r="I110" s="8">
        <v>36</v>
      </c>
      <c r="J110" s="132">
        <f t="shared" si="3"/>
        <v>0.39130434782608697</v>
      </c>
    </row>
    <row r="111" spans="1:10" s="1" customFormat="1" ht="15" customHeight="1" x14ac:dyDescent="0.55000000000000004">
      <c r="A111" s="16">
        <v>76</v>
      </c>
      <c r="B111" s="17" t="s">
        <v>526</v>
      </c>
      <c r="C111" s="18">
        <v>9228</v>
      </c>
      <c r="D111" s="17" t="s">
        <v>655</v>
      </c>
      <c r="E111" s="8">
        <v>1655</v>
      </c>
      <c r="F111" s="8">
        <v>1175</v>
      </c>
      <c r="G111" s="132">
        <f t="shared" si="2"/>
        <v>0.70996978851963743</v>
      </c>
      <c r="H111" s="8">
        <v>87</v>
      </c>
      <c r="I111" s="8">
        <v>38</v>
      </c>
      <c r="J111" s="132">
        <f t="shared" si="3"/>
        <v>0.43678160919540232</v>
      </c>
    </row>
    <row r="112" spans="1:10" s="1" customFormat="1" ht="15" customHeight="1" x14ac:dyDescent="0.55000000000000004">
      <c r="A112" s="16">
        <v>76</v>
      </c>
      <c r="B112" s="17" t="s">
        <v>526</v>
      </c>
      <c r="C112" s="18">
        <v>9229</v>
      </c>
      <c r="D112" s="17" t="s">
        <v>656</v>
      </c>
      <c r="E112" s="8">
        <v>3084</v>
      </c>
      <c r="F112" s="8">
        <v>2289</v>
      </c>
      <c r="G112" s="132">
        <f t="shared" si="2"/>
        <v>0.74221789883268485</v>
      </c>
      <c r="H112" s="8">
        <v>111</v>
      </c>
      <c r="I112" s="8">
        <v>70</v>
      </c>
      <c r="J112" s="132">
        <f t="shared" si="3"/>
        <v>0.63063063063063063</v>
      </c>
    </row>
    <row r="113" spans="1:10" s="1" customFormat="1" ht="15" customHeight="1" x14ac:dyDescent="0.55000000000000004">
      <c r="A113" s="16">
        <v>76</v>
      </c>
      <c r="B113" s="17" t="s">
        <v>526</v>
      </c>
      <c r="C113" s="18">
        <v>9230</v>
      </c>
      <c r="D113" s="17" t="s">
        <v>657</v>
      </c>
      <c r="E113" s="8">
        <v>1235</v>
      </c>
      <c r="F113" s="8">
        <v>745</v>
      </c>
      <c r="G113" s="132">
        <f t="shared" si="2"/>
        <v>0.60323886639676116</v>
      </c>
      <c r="H113" s="8">
        <v>43</v>
      </c>
      <c r="I113" s="8">
        <v>17</v>
      </c>
      <c r="J113" s="132">
        <f t="shared" si="3"/>
        <v>0.39534883720930231</v>
      </c>
    </row>
    <row r="114" spans="1:10" s="1" customFormat="1" ht="15" customHeight="1" x14ac:dyDescent="0.55000000000000004">
      <c r="A114" s="16">
        <v>76</v>
      </c>
      <c r="B114" s="17" t="s">
        <v>526</v>
      </c>
      <c r="C114" s="18">
        <v>9311</v>
      </c>
      <c r="D114" s="17" t="s">
        <v>658</v>
      </c>
      <c r="E114" s="8">
        <v>5350</v>
      </c>
      <c r="F114" s="8">
        <v>4070</v>
      </c>
      <c r="G114" s="132">
        <f t="shared" si="2"/>
        <v>0.76074766355140189</v>
      </c>
      <c r="H114" s="8">
        <v>124</v>
      </c>
      <c r="I114" s="8">
        <v>60</v>
      </c>
      <c r="J114" s="132">
        <f t="shared" si="3"/>
        <v>0.4838709677419355</v>
      </c>
    </row>
    <row r="115" spans="1:10" s="1" customFormat="1" ht="15" customHeight="1" x14ac:dyDescent="0.55000000000000004">
      <c r="A115" s="16">
        <v>76</v>
      </c>
      <c r="B115" s="17" t="s">
        <v>526</v>
      </c>
      <c r="C115" s="18">
        <v>9543</v>
      </c>
      <c r="D115" s="17" t="s">
        <v>659</v>
      </c>
      <c r="E115" s="8">
        <v>1000</v>
      </c>
      <c r="F115" s="8">
        <v>936</v>
      </c>
      <c r="G115" s="132">
        <f t="shared" si="2"/>
        <v>0.93600000000000005</v>
      </c>
      <c r="H115" s="8">
        <v>22</v>
      </c>
      <c r="I115" s="8">
        <v>17</v>
      </c>
      <c r="J115" s="132">
        <f t="shared" si="3"/>
        <v>0.77272727272727271</v>
      </c>
    </row>
    <row r="116" spans="1:10" s="1" customFormat="1" ht="15" customHeight="1" x14ac:dyDescent="0.55000000000000004">
      <c r="A116" s="16">
        <v>76</v>
      </c>
      <c r="B116" s="17" t="s">
        <v>526</v>
      </c>
      <c r="C116" s="18">
        <v>9544</v>
      </c>
      <c r="D116" s="17" t="s">
        <v>660</v>
      </c>
      <c r="E116" s="8">
        <v>3740</v>
      </c>
      <c r="F116" s="8">
        <v>2752</v>
      </c>
      <c r="G116" s="132">
        <f t="shared" si="2"/>
        <v>0.7358288770053476</v>
      </c>
      <c r="H116" s="8">
        <v>111</v>
      </c>
      <c r="I116" s="8">
        <v>56</v>
      </c>
      <c r="J116" s="132">
        <f t="shared" si="3"/>
        <v>0.50450450450450446</v>
      </c>
    </row>
    <row r="117" spans="1:10" s="1" customFormat="1" ht="15" customHeight="1" x14ac:dyDescent="0.55000000000000004">
      <c r="A117" s="16">
        <v>81</v>
      </c>
      <c r="B117" s="17" t="s">
        <v>527</v>
      </c>
      <c r="C117" s="18">
        <v>9530</v>
      </c>
      <c r="D117" s="17" t="s">
        <v>661</v>
      </c>
      <c r="E117" s="8">
        <v>455</v>
      </c>
      <c r="F117" s="8">
        <v>438</v>
      </c>
      <c r="G117" s="132">
        <f t="shared" si="2"/>
        <v>0.96263736263736266</v>
      </c>
      <c r="H117" s="8">
        <v>102</v>
      </c>
      <c r="I117" s="8">
        <v>59</v>
      </c>
      <c r="J117" s="132">
        <f t="shared" si="3"/>
        <v>0.57843137254901966</v>
      </c>
    </row>
    <row r="118" spans="1:10" s="1" customFormat="1" ht="15" customHeight="1" x14ac:dyDescent="0.55000000000000004">
      <c r="A118" s="16">
        <v>85</v>
      </c>
      <c r="B118" s="17" t="s">
        <v>528</v>
      </c>
      <c r="C118" s="18">
        <v>9519</v>
      </c>
      <c r="D118" s="17" t="s">
        <v>662</v>
      </c>
      <c r="E118" s="8">
        <v>1829</v>
      </c>
      <c r="F118" s="8">
        <v>1565</v>
      </c>
      <c r="G118" s="132">
        <f t="shared" si="2"/>
        <v>0.85565882996172771</v>
      </c>
      <c r="H118" s="8">
        <v>315</v>
      </c>
      <c r="I118" s="8">
        <v>177</v>
      </c>
      <c r="J118" s="132">
        <f t="shared" si="3"/>
        <v>0.56190476190476191</v>
      </c>
    </row>
    <row r="119" spans="1:10" s="1" customFormat="1" ht="15" customHeight="1" x14ac:dyDescent="0.55000000000000004">
      <c r="A119" s="16">
        <v>86</v>
      </c>
      <c r="B119" s="17" t="s">
        <v>529</v>
      </c>
      <c r="C119" s="18">
        <v>9518</v>
      </c>
      <c r="D119" s="17" t="s">
        <v>663</v>
      </c>
      <c r="E119" s="8">
        <v>502</v>
      </c>
      <c r="F119" s="8">
        <v>848</v>
      </c>
      <c r="G119" s="132">
        <f t="shared" si="2"/>
        <v>1.6892430278884463</v>
      </c>
      <c r="H119" s="8">
        <v>88</v>
      </c>
      <c r="I119" s="8">
        <v>100</v>
      </c>
      <c r="J119" s="132">
        <f t="shared" si="3"/>
        <v>1.1363636363636365</v>
      </c>
    </row>
    <row r="120" spans="1:10" s="1" customFormat="1" ht="15" customHeight="1" x14ac:dyDescent="0.55000000000000004">
      <c r="A120" s="16">
        <v>88</v>
      </c>
      <c r="B120" s="17" t="s">
        <v>530</v>
      </c>
      <c r="C120" s="18">
        <v>9539</v>
      </c>
      <c r="D120" s="17" t="s">
        <v>664</v>
      </c>
      <c r="E120" s="8">
        <v>502</v>
      </c>
      <c r="F120" s="8">
        <v>414</v>
      </c>
      <c r="G120" s="132">
        <f t="shared" si="2"/>
        <v>0.82470119521912355</v>
      </c>
      <c r="H120" s="8">
        <v>20</v>
      </c>
      <c r="I120" s="8">
        <v>11</v>
      </c>
      <c r="J120" s="132">
        <f t="shared" si="3"/>
        <v>0.55000000000000004</v>
      </c>
    </row>
    <row r="121" spans="1:10" s="1" customFormat="1" ht="15" customHeight="1" x14ac:dyDescent="0.55000000000000004">
      <c r="A121" s="16">
        <v>91</v>
      </c>
      <c r="B121" s="17" t="s">
        <v>531</v>
      </c>
      <c r="C121" s="18">
        <v>9517</v>
      </c>
      <c r="D121" s="17" t="s">
        <v>665</v>
      </c>
      <c r="E121" s="8">
        <v>193</v>
      </c>
      <c r="F121" s="8">
        <v>224</v>
      </c>
      <c r="G121" s="132">
        <f t="shared" si="2"/>
        <v>1.160621761658031</v>
      </c>
      <c r="H121" s="8">
        <v>72</v>
      </c>
      <c r="I121" s="8">
        <v>55</v>
      </c>
      <c r="J121" s="132">
        <f t="shared" si="3"/>
        <v>0.76388888888888884</v>
      </c>
    </row>
    <row r="122" spans="1:10" s="1" customFormat="1" ht="15" customHeight="1" x14ac:dyDescent="0.55000000000000004">
      <c r="A122" s="16">
        <v>94</v>
      </c>
      <c r="B122" s="17" t="s">
        <v>532</v>
      </c>
      <c r="C122" s="18">
        <v>9547</v>
      </c>
      <c r="D122" s="17" t="s">
        <v>666</v>
      </c>
      <c r="E122" s="8">
        <v>91</v>
      </c>
      <c r="F122" s="8">
        <v>79</v>
      </c>
      <c r="G122" s="132">
        <f t="shared" si="2"/>
        <v>0.86813186813186816</v>
      </c>
      <c r="H122" s="8">
        <v>36</v>
      </c>
      <c r="I122" s="8">
        <v>41</v>
      </c>
      <c r="J122" s="132">
        <f t="shared" si="3"/>
        <v>1.1388888888888888</v>
      </c>
    </row>
    <row r="123" spans="1:10" s="1" customFormat="1" ht="15" customHeight="1" x14ac:dyDescent="0.55000000000000004">
      <c r="A123" s="16">
        <v>95</v>
      </c>
      <c r="B123" s="17" t="s">
        <v>533</v>
      </c>
      <c r="C123" s="18">
        <v>9533</v>
      </c>
      <c r="D123" s="17" t="s">
        <v>667</v>
      </c>
      <c r="E123" s="8">
        <v>340</v>
      </c>
      <c r="F123" s="8">
        <v>397</v>
      </c>
      <c r="G123" s="132">
        <f t="shared" si="2"/>
        <v>1.1676470588235295</v>
      </c>
      <c r="H123" s="8">
        <v>97</v>
      </c>
      <c r="I123" s="8">
        <v>68</v>
      </c>
      <c r="J123" s="132">
        <f t="shared" si="3"/>
        <v>0.7010309278350515</v>
      </c>
    </row>
    <row r="124" spans="1:10" s="1" customFormat="1" ht="15" customHeight="1" x14ac:dyDescent="0.55000000000000004">
      <c r="A124" s="16">
        <v>97</v>
      </c>
      <c r="B124" s="17" t="s">
        <v>534</v>
      </c>
      <c r="C124" s="18">
        <v>9548</v>
      </c>
      <c r="D124" s="17" t="s">
        <v>668</v>
      </c>
      <c r="E124" s="8">
        <v>91</v>
      </c>
      <c r="F124" s="8">
        <v>61</v>
      </c>
      <c r="G124" s="132">
        <f t="shared" si="2"/>
        <v>0.67032967032967028</v>
      </c>
      <c r="H124" s="8">
        <v>34</v>
      </c>
      <c r="I124" s="8">
        <v>34</v>
      </c>
      <c r="J124" s="132">
        <f t="shared" si="3"/>
        <v>1</v>
      </c>
    </row>
    <row r="125" spans="1:10" s="1" customFormat="1" ht="15" customHeight="1" thickBot="1" x14ac:dyDescent="0.6">
      <c r="A125" s="16">
        <v>99</v>
      </c>
      <c r="B125" s="17" t="s">
        <v>535</v>
      </c>
      <c r="C125" s="18">
        <v>9531</v>
      </c>
      <c r="D125" s="17" t="s">
        <v>669</v>
      </c>
      <c r="E125" s="38">
        <v>200</v>
      </c>
      <c r="F125" s="8">
        <v>180</v>
      </c>
      <c r="G125" s="132">
        <f t="shared" si="2"/>
        <v>0.9</v>
      </c>
      <c r="H125" s="38">
        <v>56</v>
      </c>
      <c r="I125" s="8">
        <v>26</v>
      </c>
      <c r="J125" s="132">
        <f t="shared" si="3"/>
        <v>0.4642857142857143</v>
      </c>
    </row>
    <row r="126" spans="1:10" s="1" customFormat="1" ht="20.25" customHeight="1" thickBot="1" x14ac:dyDescent="0.6">
      <c r="A126" s="28" t="s">
        <v>670</v>
      </c>
      <c r="B126" s="28"/>
      <c r="C126" s="27"/>
      <c r="D126" s="125"/>
      <c r="E126" s="126">
        <v>259720</v>
      </c>
      <c r="F126" s="39">
        <f>SUM(F8:F125)</f>
        <v>211120</v>
      </c>
      <c r="G126" s="132">
        <f t="shared" si="2"/>
        <v>0.81287540428153393</v>
      </c>
      <c r="H126" s="39">
        <v>13000</v>
      </c>
      <c r="I126" s="39">
        <f>SUM(I8:I125)</f>
        <v>7763</v>
      </c>
      <c r="J126" s="195">
        <f t="shared" si="3"/>
        <v>0.59715384615384615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ht="15.6" x14ac:dyDescent="0.6">
      <c r="A128" s="314" t="s">
        <v>838</v>
      </c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TcUo9txFJDmP4YG7IELSqH/ZVcWR4seO/k7ZUjPM4/6XB3amw/TnI5ceeanTyNy6FTq9MqoU+T70PH0LbFomQA==" saltValue="P6/z/bOf/js9qwAOBZEalw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6" priority="13" operator="greaterThan">
      <formula>0</formula>
    </cfRule>
    <cfRule type="cellIs" dxfId="15" priority="14" operator="lessThan">
      <formula>0</formula>
    </cfRule>
  </conditionalFormatting>
  <conditionalFormatting sqref="E145:J145">
    <cfRule type="cellIs" dxfId="14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OrEqual" id="{A43B810E-0A55-4438-8FF6-56EA9B06CEE2}">
            <xm:f>'1. Semáforos octubre'!$M$35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C98628B9-2CC2-497A-8FAA-8CB5C254136B}">
            <xm:f>'1. Semáforos octubre'!$K$35</xm:f>
            <xm:f>'1. Semáforos octubre'!$L$35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octubre'!$I$35</xm:f>
            <xm:f>'1. Semáforos octubre'!$J$35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octubre'!$G$35</xm:f>
            <xm:f>'1. Semáforos octubre'!$H$35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4"/>
  <sheetViews>
    <sheetView showGridLines="0" showRowColHeaders="0" topLeftCell="A3" zoomScale="80" zoomScaleNormal="80" workbookViewId="0">
      <selection activeCell="E29" sqref="E29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388</v>
      </c>
    </row>
    <row r="3" spans="1:5" ht="15.6" x14ac:dyDescent="0.55000000000000004">
      <c r="B3" s="49" t="s">
        <v>391</v>
      </c>
    </row>
    <row r="4" spans="1:5" ht="15.6" x14ac:dyDescent="0.6">
      <c r="B4" s="48" t="s">
        <v>392</v>
      </c>
    </row>
    <row r="5" spans="1:5" ht="15.6" x14ac:dyDescent="0.6">
      <c r="A5" s="1"/>
      <c r="B5" s="48" t="s">
        <v>847</v>
      </c>
    </row>
    <row r="6" spans="1:5" ht="15.6" x14ac:dyDescent="0.6">
      <c r="A6" s="1"/>
      <c r="B6" s="48"/>
    </row>
    <row r="8" spans="1:5" ht="45" customHeight="1" x14ac:dyDescent="0.55000000000000004">
      <c r="B8" s="47" t="s">
        <v>848</v>
      </c>
      <c r="C8" s="47" t="s">
        <v>849</v>
      </c>
      <c r="D8" s="47" t="s">
        <v>263</v>
      </c>
      <c r="E8" s="47" t="s">
        <v>264</v>
      </c>
    </row>
    <row r="9" spans="1:5" ht="28.8" x14ac:dyDescent="0.55000000000000004">
      <c r="B9" s="43" t="s">
        <v>71</v>
      </c>
      <c r="C9" s="46">
        <v>20</v>
      </c>
      <c r="D9" s="370">
        <v>22</v>
      </c>
      <c r="E9" s="99">
        <f>D9/C9</f>
        <v>1.1000000000000001</v>
      </c>
    </row>
    <row r="10" spans="1:5" x14ac:dyDescent="0.55000000000000004">
      <c r="B10" s="43" t="s">
        <v>185</v>
      </c>
      <c r="C10" s="46">
        <v>500</v>
      </c>
      <c r="D10" s="370">
        <v>334</v>
      </c>
      <c r="E10" s="259">
        <f t="shared" ref="E10:E11" si="0">D10/C10</f>
        <v>0.66800000000000004</v>
      </c>
    </row>
    <row r="11" spans="1:5" ht="28.8" x14ac:dyDescent="0.55000000000000004">
      <c r="B11" s="43" t="s">
        <v>74</v>
      </c>
      <c r="C11" s="45">
        <v>6000</v>
      </c>
      <c r="D11" s="371">
        <v>5441</v>
      </c>
      <c r="E11" s="259">
        <f t="shared" si="0"/>
        <v>0.90683333333333338</v>
      </c>
    </row>
    <row r="14" spans="1:5" ht="15.6" x14ac:dyDescent="0.6">
      <c r="B14" s="314" t="s">
        <v>838</v>
      </c>
    </row>
  </sheetData>
  <sheetProtection algorithmName="SHA-512" hashValue="dbwh3ArxpVeDbD0PZAUesWRv0aqD0lOXgMu2ea8Rd3twjgLBy1c+vSYX45dzVWdYzlHT24DRjJwZLZ0ZQULWMA==" saltValue="BOiH3mOhwip9mpGfcs3k1Q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octubre'!$M$31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octubre'!$K$31</xm:f>
            <xm:f>'1. Semáforos octubre'!$L$31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octubre'!$I$31</xm:f>
            <xm:f>'1. Semáforos octubre'!$J$31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octubre'!$G$31</xm:f>
            <xm:f>'1. Semáforos octubre'!$H$31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D22" sqref="D22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388</v>
      </c>
    </row>
    <row r="2" spans="1:6" x14ac:dyDescent="0.55000000000000004">
      <c r="B2" s="3" t="s">
        <v>391</v>
      </c>
    </row>
    <row r="3" spans="1:6" x14ac:dyDescent="0.55000000000000004">
      <c r="B3" s="5" t="s">
        <v>392</v>
      </c>
    </row>
    <row r="4" spans="1:6" x14ac:dyDescent="0.55000000000000004">
      <c r="A4" s="1"/>
      <c r="B4" s="5" t="s">
        <v>850</v>
      </c>
    </row>
    <row r="8" spans="1:6" x14ac:dyDescent="0.55000000000000004">
      <c r="B8" s="781" t="s">
        <v>851</v>
      </c>
      <c r="C8" s="781"/>
      <c r="D8" s="781"/>
    </row>
    <row r="9" spans="1:6" x14ac:dyDescent="0.55000000000000004">
      <c r="B9" s="57"/>
      <c r="C9" s="57"/>
      <c r="D9" s="57" t="s">
        <v>365</v>
      </c>
      <c r="E9" s="57" t="s">
        <v>263</v>
      </c>
      <c r="F9" s="57" t="s">
        <v>264</v>
      </c>
    </row>
    <row r="10" spans="1:6" x14ac:dyDescent="0.55000000000000004">
      <c r="B10" s="659" t="s">
        <v>852</v>
      </c>
      <c r="C10" s="659"/>
      <c r="D10" s="8">
        <v>68000</v>
      </c>
      <c r="E10" s="42">
        <v>65899</v>
      </c>
      <c r="F10" s="84">
        <f>E10/D10</f>
        <v>0.96910294117647056</v>
      </c>
    </row>
    <row r="11" spans="1:6" x14ac:dyDescent="0.55000000000000004">
      <c r="B11" s="782"/>
      <c r="C11" s="782"/>
      <c r="D11" s="58" t="s">
        <v>853</v>
      </c>
      <c r="E11" s="57" t="s">
        <v>263</v>
      </c>
      <c r="F11" s="57" t="s">
        <v>264</v>
      </c>
    </row>
    <row r="12" spans="1:6" x14ac:dyDescent="0.55000000000000004">
      <c r="B12" s="659" t="s">
        <v>854</v>
      </c>
      <c r="C12" s="659"/>
      <c r="D12" s="8">
        <v>125000</v>
      </c>
      <c r="E12" s="42">
        <v>130434</v>
      </c>
      <c r="F12" s="84">
        <f>E12/D12</f>
        <v>1.043472</v>
      </c>
    </row>
  </sheetData>
  <sheetProtection algorithmName="SHA-512" hashValue="qB/gxgjBJ/AQD2+QKs2cxQtY4FvH0kn909R8Q300RHpFKiBKHbNZXGH1bmROEcrALq1cCJQEy7P9G+53lppH/g==" saltValue="e5AO5eAY9fV4UuxsCCnUSg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zoomScale="75" zoomScaleNormal="75" workbookViewId="0">
      <selection activeCell="B6" sqref="B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388</v>
      </c>
    </row>
    <row r="3" spans="1:32" ht="15.75" customHeight="1" x14ac:dyDescent="0.55000000000000004">
      <c r="B3" s="3" t="s">
        <v>391</v>
      </c>
    </row>
    <row r="4" spans="1:32" ht="15.75" customHeight="1" x14ac:dyDescent="0.55000000000000004">
      <c r="B4" s="5" t="s">
        <v>392</v>
      </c>
    </row>
    <row r="5" spans="1:32" ht="15.75" customHeight="1" x14ac:dyDescent="0.55000000000000004">
      <c r="A5" s="1"/>
      <c r="B5" s="5" t="s">
        <v>954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687" t="s">
        <v>396</v>
      </c>
      <c r="B9" s="687" t="s">
        <v>397</v>
      </c>
      <c r="C9" s="687" t="s">
        <v>542</v>
      </c>
      <c r="D9" s="687" t="s">
        <v>543</v>
      </c>
      <c r="E9" s="692" t="s">
        <v>398</v>
      </c>
      <c r="F9" s="677"/>
      <c r="G9" s="677"/>
      <c r="H9" s="677"/>
      <c r="I9" s="678"/>
      <c r="J9" s="784" t="s">
        <v>855</v>
      </c>
      <c r="K9" s="785"/>
      <c r="L9" s="785"/>
      <c r="M9" s="785"/>
      <c r="N9" s="785"/>
      <c r="O9" s="785"/>
      <c r="P9" s="785"/>
      <c r="Q9" s="785"/>
      <c r="R9" s="785"/>
      <c r="S9" s="786"/>
      <c r="T9" s="784" t="s">
        <v>856</v>
      </c>
      <c r="U9" s="785"/>
      <c r="V9" s="785"/>
      <c r="W9" s="785"/>
      <c r="X9" s="786"/>
      <c r="Y9" s="784" t="s">
        <v>857</v>
      </c>
      <c r="Z9" s="785"/>
      <c r="AA9" s="785"/>
      <c r="AB9" s="785"/>
      <c r="AC9" s="786"/>
      <c r="AD9" s="664" t="s">
        <v>858</v>
      </c>
    </row>
    <row r="10" spans="1:32" ht="75" customHeight="1" x14ac:dyDescent="0.55000000000000004">
      <c r="A10" s="687"/>
      <c r="B10" s="687"/>
      <c r="C10" s="687"/>
      <c r="D10" s="687"/>
      <c r="E10" s="672" t="s">
        <v>859</v>
      </c>
      <c r="F10" s="673"/>
      <c r="G10" s="673"/>
      <c r="H10" s="673"/>
      <c r="I10" s="674"/>
      <c r="J10" s="672" t="s">
        <v>860</v>
      </c>
      <c r="K10" s="673"/>
      <c r="L10" s="673"/>
      <c r="M10" s="673"/>
      <c r="N10" s="674"/>
      <c r="O10" s="773" t="s">
        <v>861</v>
      </c>
      <c r="P10" s="774"/>
      <c r="Q10" s="774"/>
      <c r="R10" s="774"/>
      <c r="S10" s="775"/>
      <c r="T10" s="692"/>
      <c r="U10" s="677"/>
      <c r="V10" s="677"/>
      <c r="W10" s="677"/>
      <c r="X10" s="678"/>
      <c r="Y10" s="692"/>
      <c r="Z10" s="677"/>
      <c r="AA10" s="677"/>
      <c r="AB10" s="677"/>
      <c r="AC10" s="678"/>
      <c r="AD10" s="778"/>
    </row>
    <row r="11" spans="1:32" ht="75" customHeight="1" x14ac:dyDescent="0.55000000000000004">
      <c r="A11" s="687"/>
      <c r="B11" s="687"/>
      <c r="C11" s="687"/>
      <c r="D11" s="687"/>
      <c r="E11" s="40" t="s">
        <v>862</v>
      </c>
      <c r="F11" s="40" t="s">
        <v>863</v>
      </c>
      <c r="G11" s="40" t="s">
        <v>864</v>
      </c>
      <c r="H11" s="40" t="s">
        <v>389</v>
      </c>
      <c r="I11" s="40" t="s">
        <v>390</v>
      </c>
      <c r="J11" s="40" t="s">
        <v>862</v>
      </c>
      <c r="K11" s="40" t="s">
        <v>863</v>
      </c>
      <c r="L11" s="40" t="s">
        <v>864</v>
      </c>
      <c r="M11" s="40" t="s">
        <v>389</v>
      </c>
      <c r="N11" s="40" t="s">
        <v>390</v>
      </c>
      <c r="O11" s="40" t="s">
        <v>862</v>
      </c>
      <c r="P11" s="40" t="s">
        <v>863</v>
      </c>
      <c r="Q11" s="40" t="s">
        <v>864</v>
      </c>
      <c r="R11" s="40" t="s">
        <v>389</v>
      </c>
      <c r="S11" s="40" t="s">
        <v>390</v>
      </c>
      <c r="T11" s="40" t="s">
        <v>862</v>
      </c>
      <c r="U11" s="40" t="s">
        <v>863</v>
      </c>
      <c r="V11" s="40" t="s">
        <v>864</v>
      </c>
      <c r="W11" s="40" t="s">
        <v>389</v>
      </c>
      <c r="X11" s="40" t="s">
        <v>390</v>
      </c>
      <c r="Y11" s="40" t="s">
        <v>865</v>
      </c>
      <c r="Z11" s="40" t="s">
        <v>866</v>
      </c>
      <c r="AA11" s="40" t="s">
        <v>864</v>
      </c>
      <c r="AB11" s="40" t="s">
        <v>389</v>
      </c>
      <c r="AC11" s="40" t="s">
        <v>390</v>
      </c>
      <c r="AD11" s="40" t="s">
        <v>867</v>
      </c>
      <c r="AE11" s="47" t="s">
        <v>263</v>
      </c>
      <c r="AF11" s="47" t="s">
        <v>264</v>
      </c>
    </row>
    <row r="12" spans="1:32" s="1" customFormat="1" ht="15" customHeight="1" x14ac:dyDescent="0.55000000000000004">
      <c r="A12" s="16">
        <v>5</v>
      </c>
      <c r="B12" s="17" t="s">
        <v>502</v>
      </c>
      <c r="C12" s="18">
        <v>9101</v>
      </c>
      <c r="D12" s="17" t="s">
        <v>559</v>
      </c>
      <c r="E12" s="8">
        <v>65</v>
      </c>
      <c r="F12" s="8">
        <v>75</v>
      </c>
      <c r="G12" s="8">
        <v>140</v>
      </c>
      <c r="H12" s="8">
        <v>121</v>
      </c>
      <c r="I12" s="54">
        <f>IF(G12=0,"N/A",H12/G12)</f>
        <v>0.86428571428571432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158</v>
      </c>
      <c r="S12" s="54">
        <f>IF(Q12=0,"N/A",R12/Q12)</f>
        <v>1.462962962962963</v>
      </c>
      <c r="T12" s="8">
        <v>123</v>
      </c>
      <c r="U12" s="8">
        <v>150</v>
      </c>
      <c r="V12" s="8">
        <v>273</v>
      </c>
      <c r="W12" s="8">
        <v>279</v>
      </c>
      <c r="X12" s="54">
        <f>IF(V12=0,"N/A",W12/V12)</f>
        <v>1.0219780219780219</v>
      </c>
      <c r="Y12" s="8"/>
      <c r="Z12" s="8"/>
      <c r="AA12" s="8">
        <v>90</v>
      </c>
      <c r="AB12" s="8">
        <v>90</v>
      </c>
      <c r="AC12" s="54">
        <f t="shared" ref="AC12:AC43" si="0">IF(AA12=0,"N/A",AB12/AA12)</f>
        <v>1</v>
      </c>
      <c r="AD12" s="8">
        <f t="shared" ref="AD12:AD43" si="1">+AA12+V12</f>
        <v>363</v>
      </c>
      <c r="AE12" s="8">
        <v>369</v>
      </c>
      <c r="AF12" s="54">
        <f>IF(AD12=0,"N/A",AE12/AD12)</f>
        <v>1.0165289256198347</v>
      </c>
    </row>
    <row r="13" spans="1:32" s="1" customFormat="1" ht="15" customHeight="1" x14ac:dyDescent="0.55000000000000004">
      <c r="A13" s="16">
        <v>5</v>
      </c>
      <c r="B13" s="17" t="s">
        <v>502</v>
      </c>
      <c r="C13" s="18">
        <v>9127</v>
      </c>
      <c r="D13" s="17" t="s">
        <v>560</v>
      </c>
      <c r="E13" s="8">
        <v>51</v>
      </c>
      <c r="F13" s="8">
        <v>50</v>
      </c>
      <c r="G13" s="8">
        <v>101</v>
      </c>
      <c r="H13" s="8">
        <v>138</v>
      </c>
      <c r="I13" s="54">
        <f t="shared" ref="I13:I76" si="2">IF(G13=0,"N/A",H13/G13)</f>
        <v>1.3663366336633664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3">IF(L13=0,"N/A",M13/L13)</f>
        <v>N/A</v>
      </c>
      <c r="O13" s="8">
        <v>128</v>
      </c>
      <c r="P13" s="8">
        <v>125</v>
      </c>
      <c r="Q13" s="8">
        <v>253</v>
      </c>
      <c r="R13" s="8">
        <v>316</v>
      </c>
      <c r="S13" s="54">
        <f t="shared" ref="S13:S76" si="4">IF(Q13=0,"N/A",R13/Q13)</f>
        <v>1.2490118577075098</v>
      </c>
      <c r="T13" s="8">
        <v>179</v>
      </c>
      <c r="U13" s="8">
        <v>175</v>
      </c>
      <c r="V13" s="8">
        <v>354</v>
      </c>
      <c r="W13" s="8">
        <v>454</v>
      </c>
      <c r="X13" s="54">
        <f t="shared" ref="X13:X76" si="5">IF(V13=0,"N/A",W13/V13)</f>
        <v>1.2824858757062148</v>
      </c>
      <c r="Y13" s="8"/>
      <c r="Z13" s="8"/>
      <c r="AA13" s="8">
        <v>150</v>
      </c>
      <c r="AB13" s="8">
        <v>143</v>
      </c>
      <c r="AC13" s="54">
        <f t="shared" si="0"/>
        <v>0.95333333333333337</v>
      </c>
      <c r="AD13" s="8">
        <f t="shared" si="1"/>
        <v>504</v>
      </c>
      <c r="AE13" s="8">
        <v>597</v>
      </c>
      <c r="AF13" s="54">
        <f t="shared" ref="AF13:AF76" si="6">IF(AD13=0,"N/A",AE13/AD13)</f>
        <v>1.1845238095238095</v>
      </c>
    </row>
    <row r="14" spans="1:32" s="1" customFormat="1" ht="15" customHeight="1" x14ac:dyDescent="0.55000000000000004">
      <c r="A14" s="16">
        <v>5</v>
      </c>
      <c r="B14" s="17" t="s">
        <v>502</v>
      </c>
      <c r="C14" s="18">
        <v>9201</v>
      </c>
      <c r="D14" s="17" t="s">
        <v>561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2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3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4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5"/>
        <v>N/A</v>
      </c>
      <c r="Y14" s="8"/>
      <c r="Z14" s="8"/>
      <c r="AA14" s="8">
        <v>0</v>
      </c>
      <c r="AB14" s="8">
        <v>0</v>
      </c>
      <c r="AC14" s="54" t="str">
        <f t="shared" si="0"/>
        <v>N/A</v>
      </c>
      <c r="AD14" s="8">
        <f t="shared" si="1"/>
        <v>0</v>
      </c>
      <c r="AE14" s="8">
        <v>0</v>
      </c>
      <c r="AF14" s="54" t="str">
        <f t="shared" si="6"/>
        <v>N/A</v>
      </c>
    </row>
    <row r="15" spans="1:32" s="1" customFormat="1" ht="15" customHeight="1" x14ac:dyDescent="0.55000000000000004">
      <c r="A15" s="16">
        <v>5</v>
      </c>
      <c r="B15" s="17" t="s">
        <v>502</v>
      </c>
      <c r="C15" s="18">
        <v>9202</v>
      </c>
      <c r="D15" s="17" t="s">
        <v>562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2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3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4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5"/>
        <v>N/A</v>
      </c>
      <c r="Y15" s="8"/>
      <c r="Z15" s="8"/>
      <c r="AA15" s="8">
        <v>0</v>
      </c>
      <c r="AB15" s="8">
        <v>0</v>
      </c>
      <c r="AC15" s="54" t="str">
        <f t="shared" si="0"/>
        <v>N/A</v>
      </c>
      <c r="AD15" s="8">
        <f t="shared" si="1"/>
        <v>0</v>
      </c>
      <c r="AE15" s="8">
        <v>0</v>
      </c>
      <c r="AF15" s="54" t="str">
        <f t="shared" si="6"/>
        <v>N/A</v>
      </c>
    </row>
    <row r="16" spans="1:32" s="1" customFormat="1" ht="15" customHeight="1" x14ac:dyDescent="0.55000000000000004">
      <c r="A16" s="16">
        <v>5</v>
      </c>
      <c r="B16" s="17" t="s">
        <v>502</v>
      </c>
      <c r="C16" s="18">
        <v>9203</v>
      </c>
      <c r="D16" s="17" t="s">
        <v>563</v>
      </c>
      <c r="E16" s="8">
        <v>921</v>
      </c>
      <c r="F16" s="8">
        <v>780</v>
      </c>
      <c r="G16" s="8">
        <v>1701</v>
      </c>
      <c r="H16" s="8">
        <v>1425</v>
      </c>
      <c r="I16" s="54">
        <f t="shared" si="2"/>
        <v>0.83774250440917108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3"/>
        <v>N/A</v>
      </c>
      <c r="O16" s="8">
        <v>798</v>
      </c>
      <c r="P16" s="8">
        <v>687</v>
      </c>
      <c r="Q16" s="8">
        <v>1485</v>
      </c>
      <c r="R16" s="8">
        <v>1312</v>
      </c>
      <c r="S16" s="54">
        <f t="shared" si="4"/>
        <v>0.88350168350168345</v>
      </c>
      <c r="T16" s="8">
        <v>1719</v>
      </c>
      <c r="U16" s="8">
        <v>1467</v>
      </c>
      <c r="V16" s="8">
        <v>3186</v>
      </c>
      <c r="W16" s="8">
        <v>2737</v>
      </c>
      <c r="X16" s="54">
        <f t="shared" si="5"/>
        <v>0.85907093534212176</v>
      </c>
      <c r="Y16" s="8"/>
      <c r="Z16" s="8"/>
      <c r="AA16" s="8">
        <v>570</v>
      </c>
      <c r="AB16" s="8">
        <v>328</v>
      </c>
      <c r="AC16" s="54">
        <f t="shared" si="0"/>
        <v>0.57543859649122808</v>
      </c>
      <c r="AD16" s="8">
        <f t="shared" si="1"/>
        <v>3756</v>
      </c>
      <c r="AE16" s="8">
        <v>3065</v>
      </c>
      <c r="AF16" s="54">
        <f t="shared" si="6"/>
        <v>0.81602768903088396</v>
      </c>
    </row>
    <row r="17" spans="1:32" s="1" customFormat="1" ht="15" customHeight="1" x14ac:dyDescent="0.55000000000000004">
      <c r="A17" s="16">
        <v>5</v>
      </c>
      <c r="B17" s="17" t="s">
        <v>502</v>
      </c>
      <c r="C17" s="18">
        <v>9204</v>
      </c>
      <c r="D17" s="17" t="s">
        <v>564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2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3"/>
        <v>N/A</v>
      </c>
      <c r="O17" s="8">
        <v>128</v>
      </c>
      <c r="P17" s="8">
        <v>60</v>
      </c>
      <c r="Q17" s="8">
        <v>188</v>
      </c>
      <c r="R17" s="8">
        <v>381</v>
      </c>
      <c r="S17" s="54">
        <f t="shared" si="4"/>
        <v>2.0265957446808511</v>
      </c>
      <c r="T17" s="8">
        <v>128</v>
      </c>
      <c r="U17" s="8">
        <v>60</v>
      </c>
      <c r="V17" s="8">
        <v>188</v>
      </c>
      <c r="W17" s="8">
        <v>381</v>
      </c>
      <c r="X17" s="54">
        <f t="shared" si="5"/>
        <v>2.0265957446808511</v>
      </c>
      <c r="Y17" s="8"/>
      <c r="Z17" s="8"/>
      <c r="AA17" s="8">
        <v>90</v>
      </c>
      <c r="AB17" s="8">
        <v>0</v>
      </c>
      <c r="AC17" s="54">
        <f t="shared" si="0"/>
        <v>0</v>
      </c>
      <c r="AD17" s="8">
        <f t="shared" si="1"/>
        <v>278</v>
      </c>
      <c r="AE17" s="8">
        <v>381</v>
      </c>
      <c r="AF17" s="54">
        <f t="shared" si="6"/>
        <v>1.3705035971223021</v>
      </c>
    </row>
    <row r="18" spans="1:32" s="1" customFormat="1" ht="15" customHeight="1" x14ac:dyDescent="0.55000000000000004">
      <c r="A18" s="16">
        <v>5</v>
      </c>
      <c r="B18" s="17" t="s">
        <v>502</v>
      </c>
      <c r="C18" s="18">
        <v>9205</v>
      </c>
      <c r="D18" s="17" t="s">
        <v>565</v>
      </c>
      <c r="E18" s="8">
        <v>57</v>
      </c>
      <c r="F18" s="8">
        <v>90</v>
      </c>
      <c r="G18" s="8">
        <v>147</v>
      </c>
      <c r="H18" s="8">
        <v>143</v>
      </c>
      <c r="I18" s="54">
        <f t="shared" si="2"/>
        <v>0.97278911564625847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3"/>
        <v>N/A</v>
      </c>
      <c r="O18" s="8">
        <v>16</v>
      </c>
      <c r="P18" s="8">
        <v>81</v>
      </c>
      <c r="Q18" s="8">
        <v>97</v>
      </c>
      <c r="R18" s="8">
        <v>173</v>
      </c>
      <c r="S18" s="54">
        <f t="shared" si="4"/>
        <v>1.7835051546391754</v>
      </c>
      <c r="T18" s="8">
        <v>73</v>
      </c>
      <c r="U18" s="8">
        <v>171</v>
      </c>
      <c r="V18" s="8">
        <v>244</v>
      </c>
      <c r="W18" s="8">
        <v>316</v>
      </c>
      <c r="X18" s="54">
        <f t="shared" si="5"/>
        <v>1.2950819672131149</v>
      </c>
      <c r="Y18" s="8"/>
      <c r="Z18" s="8"/>
      <c r="AA18" s="8">
        <v>0</v>
      </c>
      <c r="AB18" s="8">
        <v>0</v>
      </c>
      <c r="AC18" s="54" t="str">
        <f t="shared" si="0"/>
        <v>N/A</v>
      </c>
      <c r="AD18" s="8">
        <f t="shared" si="1"/>
        <v>244</v>
      </c>
      <c r="AE18" s="8">
        <v>316</v>
      </c>
      <c r="AF18" s="54">
        <f t="shared" si="6"/>
        <v>1.2950819672131149</v>
      </c>
    </row>
    <row r="19" spans="1:32" s="1" customFormat="1" ht="15" customHeight="1" x14ac:dyDescent="0.55000000000000004">
      <c r="A19" s="16">
        <v>5</v>
      </c>
      <c r="B19" s="17" t="s">
        <v>502</v>
      </c>
      <c r="C19" s="18">
        <v>9206</v>
      </c>
      <c r="D19" s="17" t="s">
        <v>566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2"/>
        <v>N/A</v>
      </c>
      <c r="J19" s="8">
        <v>0</v>
      </c>
      <c r="K19" s="8">
        <v>30</v>
      </c>
      <c r="L19" s="8">
        <v>30</v>
      </c>
      <c r="M19" s="8">
        <v>30</v>
      </c>
      <c r="N19" s="54">
        <f t="shared" si="3"/>
        <v>1</v>
      </c>
      <c r="O19" s="8">
        <v>116</v>
      </c>
      <c r="P19" s="8">
        <v>120</v>
      </c>
      <c r="Q19" s="8">
        <v>236</v>
      </c>
      <c r="R19" s="8">
        <v>177</v>
      </c>
      <c r="S19" s="54">
        <f t="shared" si="4"/>
        <v>0.75</v>
      </c>
      <c r="T19" s="8">
        <v>116</v>
      </c>
      <c r="U19" s="8">
        <v>150</v>
      </c>
      <c r="V19" s="8">
        <v>266</v>
      </c>
      <c r="W19" s="8">
        <v>207</v>
      </c>
      <c r="X19" s="54">
        <f t="shared" si="5"/>
        <v>0.77819548872180455</v>
      </c>
      <c r="Y19" s="8"/>
      <c r="Z19" s="8"/>
      <c r="AA19" s="8">
        <v>150</v>
      </c>
      <c r="AB19" s="8">
        <v>0</v>
      </c>
      <c r="AC19" s="54">
        <f t="shared" si="0"/>
        <v>0</v>
      </c>
      <c r="AD19" s="8">
        <f t="shared" si="1"/>
        <v>416</v>
      </c>
      <c r="AE19" s="8">
        <v>207</v>
      </c>
      <c r="AF19" s="54">
        <f t="shared" si="6"/>
        <v>0.49759615384615385</v>
      </c>
    </row>
    <row r="20" spans="1:32" s="1" customFormat="1" ht="15" customHeight="1" x14ac:dyDescent="0.55000000000000004">
      <c r="A20" s="16">
        <v>5</v>
      </c>
      <c r="B20" s="17" t="s">
        <v>502</v>
      </c>
      <c r="C20" s="18">
        <v>9301</v>
      </c>
      <c r="D20" s="17" t="s">
        <v>567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2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3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4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5"/>
        <v>N/A</v>
      </c>
      <c r="Y20" s="8"/>
      <c r="Z20" s="8"/>
      <c r="AA20" s="8">
        <v>0</v>
      </c>
      <c r="AB20" s="8">
        <v>0</v>
      </c>
      <c r="AC20" s="54" t="str">
        <f t="shared" si="0"/>
        <v>N/A</v>
      </c>
      <c r="AD20" s="8">
        <f t="shared" si="1"/>
        <v>0</v>
      </c>
      <c r="AE20" s="8">
        <v>0</v>
      </c>
      <c r="AF20" s="54" t="str">
        <f t="shared" si="6"/>
        <v>N/A</v>
      </c>
    </row>
    <row r="21" spans="1:32" s="1" customFormat="1" ht="15" customHeight="1" x14ac:dyDescent="0.55000000000000004">
      <c r="A21" s="16">
        <v>5</v>
      </c>
      <c r="B21" s="17" t="s">
        <v>502</v>
      </c>
      <c r="C21" s="18">
        <v>9401</v>
      </c>
      <c r="D21" s="17" t="s">
        <v>568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2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3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4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5"/>
        <v>N/A</v>
      </c>
      <c r="Y21" s="8"/>
      <c r="Z21" s="8"/>
      <c r="AA21" s="8">
        <v>90</v>
      </c>
      <c r="AB21" s="8">
        <v>0</v>
      </c>
      <c r="AC21" s="54">
        <f t="shared" si="0"/>
        <v>0</v>
      </c>
      <c r="AD21" s="8">
        <f t="shared" si="1"/>
        <v>90</v>
      </c>
      <c r="AE21" s="8">
        <v>0</v>
      </c>
      <c r="AF21" s="54">
        <f t="shared" si="6"/>
        <v>0</v>
      </c>
    </row>
    <row r="22" spans="1:32" s="1" customFormat="1" ht="15" customHeight="1" x14ac:dyDescent="0.55000000000000004">
      <c r="A22" s="16">
        <v>5</v>
      </c>
      <c r="B22" s="17" t="s">
        <v>502</v>
      </c>
      <c r="C22" s="18">
        <v>9402</v>
      </c>
      <c r="D22" s="17" t="s">
        <v>569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2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3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4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5"/>
        <v>N/A</v>
      </c>
      <c r="Y22" s="8"/>
      <c r="Z22" s="8"/>
      <c r="AA22" s="8">
        <v>0</v>
      </c>
      <c r="AB22" s="8">
        <v>0</v>
      </c>
      <c r="AC22" s="54" t="str">
        <f t="shared" si="0"/>
        <v>N/A</v>
      </c>
      <c r="AD22" s="8">
        <f t="shared" si="1"/>
        <v>0</v>
      </c>
      <c r="AE22" s="8">
        <v>0</v>
      </c>
      <c r="AF22" s="54" t="str">
        <f t="shared" si="6"/>
        <v>N/A</v>
      </c>
    </row>
    <row r="23" spans="1:32" s="1" customFormat="1" ht="15" customHeight="1" x14ac:dyDescent="0.55000000000000004">
      <c r="A23" s="16">
        <v>5</v>
      </c>
      <c r="B23" s="17" t="s">
        <v>502</v>
      </c>
      <c r="C23" s="18">
        <v>9501</v>
      </c>
      <c r="D23" s="17" t="s">
        <v>570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2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3"/>
        <v>N/A</v>
      </c>
      <c r="O23" s="8">
        <v>44</v>
      </c>
      <c r="P23" s="8">
        <v>60</v>
      </c>
      <c r="Q23" s="8">
        <v>104</v>
      </c>
      <c r="R23" s="8">
        <v>151</v>
      </c>
      <c r="S23" s="54">
        <f t="shared" si="4"/>
        <v>1.4519230769230769</v>
      </c>
      <c r="T23" s="8">
        <v>44</v>
      </c>
      <c r="U23" s="8">
        <v>60</v>
      </c>
      <c r="V23" s="8">
        <v>104</v>
      </c>
      <c r="W23" s="8">
        <v>151</v>
      </c>
      <c r="X23" s="54">
        <f t="shared" si="5"/>
        <v>1.4519230769230769</v>
      </c>
      <c r="Y23" s="8"/>
      <c r="Z23" s="8"/>
      <c r="AA23" s="8">
        <v>300</v>
      </c>
      <c r="AB23" s="8">
        <v>261</v>
      </c>
      <c r="AC23" s="54">
        <f t="shared" si="0"/>
        <v>0.87</v>
      </c>
      <c r="AD23" s="8">
        <f t="shared" si="1"/>
        <v>404</v>
      </c>
      <c r="AE23" s="8">
        <v>412</v>
      </c>
      <c r="AF23" s="54">
        <f t="shared" si="6"/>
        <v>1.0198019801980198</v>
      </c>
    </row>
    <row r="24" spans="1:32" s="1" customFormat="1" ht="15" customHeight="1" x14ac:dyDescent="0.55000000000000004">
      <c r="A24" s="16">
        <v>5</v>
      </c>
      <c r="B24" s="17" t="s">
        <v>502</v>
      </c>
      <c r="C24" s="18">
        <v>9502</v>
      </c>
      <c r="D24" s="17" t="s">
        <v>571</v>
      </c>
      <c r="E24" s="8">
        <v>80</v>
      </c>
      <c r="F24" s="8">
        <v>30</v>
      </c>
      <c r="G24" s="8">
        <v>110</v>
      </c>
      <c r="H24" s="8">
        <v>105</v>
      </c>
      <c r="I24" s="54">
        <f t="shared" si="2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4">
        <f t="shared" si="3"/>
        <v>0.45454545454545453</v>
      </c>
      <c r="O24" s="8">
        <v>56</v>
      </c>
      <c r="P24" s="8">
        <v>120</v>
      </c>
      <c r="Q24" s="8">
        <v>176</v>
      </c>
      <c r="R24" s="8">
        <v>331</v>
      </c>
      <c r="S24" s="54">
        <f t="shared" si="4"/>
        <v>1.8806818181818181</v>
      </c>
      <c r="T24" s="8">
        <v>161</v>
      </c>
      <c r="U24" s="8">
        <v>180</v>
      </c>
      <c r="V24" s="8">
        <v>341</v>
      </c>
      <c r="W24" s="8">
        <v>461</v>
      </c>
      <c r="X24" s="54">
        <f t="shared" si="5"/>
        <v>1.3519061583577712</v>
      </c>
      <c r="Y24" s="8"/>
      <c r="Z24" s="8"/>
      <c r="AA24" s="8">
        <v>150</v>
      </c>
      <c r="AB24" s="8">
        <v>261</v>
      </c>
      <c r="AC24" s="54">
        <f t="shared" si="0"/>
        <v>1.74</v>
      </c>
      <c r="AD24" s="8">
        <f t="shared" si="1"/>
        <v>491</v>
      </c>
      <c r="AE24" s="8">
        <v>722</v>
      </c>
      <c r="AF24" s="54">
        <f t="shared" si="6"/>
        <v>1.4704684317718941</v>
      </c>
    </row>
    <row r="25" spans="1:32" s="1" customFormat="1" ht="15" customHeight="1" x14ac:dyDescent="0.55000000000000004">
      <c r="A25" s="16">
        <v>5</v>
      </c>
      <c r="B25" s="17" t="s">
        <v>502</v>
      </c>
      <c r="C25" s="18">
        <v>9503</v>
      </c>
      <c r="D25" s="17" t="s">
        <v>572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2"/>
        <v>N/A</v>
      </c>
      <c r="J25" s="8">
        <v>33</v>
      </c>
      <c r="K25" s="8">
        <v>60</v>
      </c>
      <c r="L25" s="8">
        <v>93</v>
      </c>
      <c r="M25" s="8">
        <v>89</v>
      </c>
      <c r="N25" s="54">
        <f t="shared" si="3"/>
        <v>0.956989247311828</v>
      </c>
      <c r="O25" s="8">
        <v>257</v>
      </c>
      <c r="P25" s="8">
        <v>90</v>
      </c>
      <c r="Q25" s="8">
        <v>347</v>
      </c>
      <c r="R25" s="8">
        <v>315</v>
      </c>
      <c r="S25" s="54">
        <f t="shared" si="4"/>
        <v>0.90778097982708938</v>
      </c>
      <c r="T25" s="8">
        <v>290</v>
      </c>
      <c r="U25" s="8">
        <v>150</v>
      </c>
      <c r="V25" s="8">
        <v>440</v>
      </c>
      <c r="W25" s="8">
        <v>404</v>
      </c>
      <c r="X25" s="54">
        <f t="shared" si="5"/>
        <v>0.91818181818181821</v>
      </c>
      <c r="Y25" s="8"/>
      <c r="Z25" s="8"/>
      <c r="AA25" s="8">
        <v>150</v>
      </c>
      <c r="AB25" s="8">
        <v>158</v>
      </c>
      <c r="AC25" s="54">
        <f t="shared" si="0"/>
        <v>1.0533333333333332</v>
      </c>
      <c r="AD25" s="8">
        <f t="shared" si="1"/>
        <v>590</v>
      </c>
      <c r="AE25" s="8">
        <v>562</v>
      </c>
      <c r="AF25" s="54">
        <f t="shared" si="6"/>
        <v>0.9525423728813559</v>
      </c>
    </row>
    <row r="26" spans="1:32" s="1" customFormat="1" ht="15" customHeight="1" x14ac:dyDescent="0.55000000000000004">
      <c r="A26" s="16">
        <v>5</v>
      </c>
      <c r="B26" s="17" t="s">
        <v>502</v>
      </c>
      <c r="C26" s="18">
        <v>9504</v>
      </c>
      <c r="D26" s="17" t="s">
        <v>573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2"/>
        <v>N/A</v>
      </c>
      <c r="J26" s="8">
        <v>0</v>
      </c>
      <c r="K26" s="8">
        <v>60</v>
      </c>
      <c r="L26" s="8">
        <v>60</v>
      </c>
      <c r="M26" s="8">
        <v>36</v>
      </c>
      <c r="N26" s="54">
        <f t="shared" si="3"/>
        <v>0.6</v>
      </c>
      <c r="O26" s="8">
        <v>376</v>
      </c>
      <c r="P26" s="8">
        <v>120</v>
      </c>
      <c r="Q26" s="8">
        <v>496</v>
      </c>
      <c r="R26" s="8">
        <v>522</v>
      </c>
      <c r="S26" s="54">
        <f t="shared" si="4"/>
        <v>1.0524193548387097</v>
      </c>
      <c r="T26" s="8">
        <v>376</v>
      </c>
      <c r="U26" s="8">
        <v>180</v>
      </c>
      <c r="V26" s="8">
        <v>556</v>
      </c>
      <c r="W26" s="8">
        <v>558</v>
      </c>
      <c r="X26" s="54">
        <f t="shared" si="5"/>
        <v>1.0035971223021583</v>
      </c>
      <c r="Y26" s="8"/>
      <c r="Z26" s="8"/>
      <c r="AA26" s="8">
        <v>90</v>
      </c>
      <c r="AB26" s="8">
        <v>35</v>
      </c>
      <c r="AC26" s="54">
        <f t="shared" si="0"/>
        <v>0.3888888888888889</v>
      </c>
      <c r="AD26" s="8">
        <f t="shared" si="1"/>
        <v>646</v>
      </c>
      <c r="AE26" s="8">
        <v>593</v>
      </c>
      <c r="AF26" s="54">
        <f t="shared" si="6"/>
        <v>0.91795665634674928</v>
      </c>
    </row>
    <row r="27" spans="1:32" s="1" customFormat="1" ht="15" customHeight="1" x14ac:dyDescent="0.55000000000000004">
      <c r="A27" s="16">
        <v>5</v>
      </c>
      <c r="B27" s="17" t="s">
        <v>502</v>
      </c>
      <c r="C27" s="18">
        <v>9549</v>
      </c>
      <c r="D27" s="17" t="s">
        <v>574</v>
      </c>
      <c r="E27" s="8">
        <v>75</v>
      </c>
      <c r="F27" s="8">
        <v>50</v>
      </c>
      <c r="G27" s="8">
        <v>125</v>
      </c>
      <c r="H27" s="8">
        <v>92</v>
      </c>
      <c r="I27" s="54">
        <f t="shared" si="2"/>
        <v>0.73599999999999999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3"/>
        <v>N/A</v>
      </c>
      <c r="O27" s="8">
        <v>179</v>
      </c>
      <c r="P27" s="8">
        <v>120</v>
      </c>
      <c r="Q27" s="8">
        <v>299</v>
      </c>
      <c r="R27" s="8">
        <v>298</v>
      </c>
      <c r="S27" s="54">
        <f t="shared" si="4"/>
        <v>0.99665551839464883</v>
      </c>
      <c r="T27" s="8">
        <v>254</v>
      </c>
      <c r="U27" s="8">
        <v>170</v>
      </c>
      <c r="V27" s="8">
        <v>424</v>
      </c>
      <c r="W27" s="8">
        <v>390</v>
      </c>
      <c r="X27" s="54">
        <f t="shared" si="5"/>
        <v>0.91981132075471694</v>
      </c>
      <c r="Y27" s="8"/>
      <c r="Z27" s="8"/>
      <c r="AA27" s="8">
        <v>300</v>
      </c>
      <c r="AB27" s="8">
        <v>953</v>
      </c>
      <c r="AC27" s="54">
        <f t="shared" si="0"/>
        <v>3.1766666666666667</v>
      </c>
      <c r="AD27" s="8">
        <f t="shared" si="1"/>
        <v>724</v>
      </c>
      <c r="AE27" s="8">
        <v>1343</v>
      </c>
      <c r="AF27" s="54">
        <f t="shared" si="6"/>
        <v>1.8549723756906078</v>
      </c>
    </row>
    <row r="28" spans="1:32" s="1" customFormat="1" ht="15" customHeight="1" x14ac:dyDescent="0.55000000000000004">
      <c r="A28" s="16">
        <v>8</v>
      </c>
      <c r="B28" s="17" t="s">
        <v>503</v>
      </c>
      <c r="C28" s="18">
        <v>9103</v>
      </c>
      <c r="D28" s="17" t="s">
        <v>575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2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3"/>
        <v>0.4</v>
      </c>
      <c r="O28" s="8">
        <v>214</v>
      </c>
      <c r="P28" s="8">
        <v>25</v>
      </c>
      <c r="Q28" s="8">
        <v>239</v>
      </c>
      <c r="R28" s="8">
        <v>361</v>
      </c>
      <c r="S28" s="54">
        <f t="shared" si="4"/>
        <v>1.5104602510460252</v>
      </c>
      <c r="T28" s="8">
        <v>214</v>
      </c>
      <c r="U28" s="8">
        <v>75</v>
      </c>
      <c r="V28" s="8">
        <v>289</v>
      </c>
      <c r="W28" s="8">
        <v>381</v>
      </c>
      <c r="X28" s="54">
        <f t="shared" si="5"/>
        <v>1.3183391003460208</v>
      </c>
      <c r="Y28" s="8"/>
      <c r="Z28" s="8"/>
      <c r="AA28" s="8">
        <v>90</v>
      </c>
      <c r="AB28" s="8">
        <v>0</v>
      </c>
      <c r="AC28" s="54">
        <f t="shared" si="0"/>
        <v>0</v>
      </c>
      <c r="AD28" s="8">
        <f t="shared" si="1"/>
        <v>379</v>
      </c>
      <c r="AE28" s="8">
        <v>381</v>
      </c>
      <c r="AF28" s="54">
        <f t="shared" si="6"/>
        <v>1.0052770448548813</v>
      </c>
    </row>
    <row r="29" spans="1:32" s="1" customFormat="1" ht="15" customHeight="1" x14ac:dyDescent="0.55000000000000004">
      <c r="A29" s="16">
        <v>8</v>
      </c>
      <c r="B29" s="17" t="s">
        <v>503</v>
      </c>
      <c r="C29" s="18">
        <v>9207</v>
      </c>
      <c r="D29" s="17" t="s">
        <v>576</v>
      </c>
      <c r="E29" s="8">
        <v>0</v>
      </c>
      <c r="F29" s="8">
        <v>0</v>
      </c>
      <c r="G29" s="8">
        <v>0</v>
      </c>
      <c r="H29" s="8">
        <v>28</v>
      </c>
      <c r="I29" s="54" t="str">
        <f t="shared" si="2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3"/>
        <v>N/A</v>
      </c>
      <c r="O29" s="8">
        <v>300</v>
      </c>
      <c r="P29" s="8">
        <v>390</v>
      </c>
      <c r="Q29" s="8">
        <v>690</v>
      </c>
      <c r="R29" s="8">
        <v>1179</v>
      </c>
      <c r="S29" s="54">
        <f t="shared" si="4"/>
        <v>1.7086956521739129</v>
      </c>
      <c r="T29" s="8">
        <v>300</v>
      </c>
      <c r="U29" s="8">
        <v>390</v>
      </c>
      <c r="V29" s="8">
        <v>690</v>
      </c>
      <c r="W29" s="8">
        <v>1207</v>
      </c>
      <c r="X29" s="54">
        <f t="shared" si="5"/>
        <v>1.7492753623188406</v>
      </c>
      <c r="Y29" s="8"/>
      <c r="Z29" s="8"/>
      <c r="AA29" s="8">
        <v>90</v>
      </c>
      <c r="AB29" s="8">
        <v>0</v>
      </c>
      <c r="AC29" s="54">
        <f t="shared" si="0"/>
        <v>0</v>
      </c>
      <c r="AD29" s="8">
        <f t="shared" si="1"/>
        <v>780</v>
      </c>
      <c r="AE29" s="8">
        <v>1207</v>
      </c>
      <c r="AF29" s="54">
        <f t="shared" si="6"/>
        <v>1.5474358974358975</v>
      </c>
    </row>
    <row r="30" spans="1:32" s="1" customFormat="1" ht="15" customHeight="1" x14ac:dyDescent="0.55000000000000004">
      <c r="A30" s="16">
        <v>8</v>
      </c>
      <c r="B30" s="17" t="s">
        <v>503</v>
      </c>
      <c r="C30" s="18">
        <v>9208</v>
      </c>
      <c r="D30" s="17" t="s">
        <v>577</v>
      </c>
      <c r="E30" s="8">
        <v>543</v>
      </c>
      <c r="F30" s="8">
        <v>390</v>
      </c>
      <c r="G30" s="8">
        <v>933</v>
      </c>
      <c r="H30" s="8">
        <v>1047</v>
      </c>
      <c r="I30" s="54">
        <f t="shared" si="2"/>
        <v>1.1221864951768488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3"/>
        <v>N/A</v>
      </c>
      <c r="O30" s="8">
        <v>929</v>
      </c>
      <c r="P30" s="8">
        <v>660</v>
      </c>
      <c r="Q30" s="8">
        <v>1589</v>
      </c>
      <c r="R30" s="8">
        <v>2391</v>
      </c>
      <c r="S30" s="54">
        <f t="shared" si="4"/>
        <v>1.5047199496538703</v>
      </c>
      <c r="T30" s="8">
        <v>1472</v>
      </c>
      <c r="U30" s="8">
        <v>1050</v>
      </c>
      <c r="V30" s="8">
        <v>2522</v>
      </c>
      <c r="W30" s="8">
        <v>3438</v>
      </c>
      <c r="X30" s="54">
        <f t="shared" si="5"/>
        <v>1.3632038065027756</v>
      </c>
      <c r="Y30" s="8"/>
      <c r="Z30" s="8"/>
      <c r="AA30" s="8">
        <v>150</v>
      </c>
      <c r="AB30" s="8">
        <v>0</v>
      </c>
      <c r="AC30" s="54">
        <f t="shared" si="0"/>
        <v>0</v>
      </c>
      <c r="AD30" s="8">
        <f t="shared" si="1"/>
        <v>2672</v>
      </c>
      <c r="AE30" s="8">
        <v>3438</v>
      </c>
      <c r="AF30" s="54">
        <f t="shared" si="6"/>
        <v>1.2866766467065869</v>
      </c>
    </row>
    <row r="31" spans="1:32" s="1" customFormat="1" ht="15" customHeight="1" x14ac:dyDescent="0.55000000000000004">
      <c r="A31" s="16">
        <v>8</v>
      </c>
      <c r="B31" s="17" t="s">
        <v>503</v>
      </c>
      <c r="C31" s="18">
        <v>9302</v>
      </c>
      <c r="D31" s="17" t="s">
        <v>578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2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3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4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5"/>
        <v>N/A</v>
      </c>
      <c r="Y31" s="8"/>
      <c r="Z31" s="8"/>
      <c r="AA31" s="8">
        <v>90</v>
      </c>
      <c r="AB31" s="8">
        <v>0</v>
      </c>
      <c r="AC31" s="54">
        <f t="shared" si="0"/>
        <v>0</v>
      </c>
      <c r="AD31" s="8">
        <f t="shared" si="1"/>
        <v>90</v>
      </c>
      <c r="AE31" s="8">
        <v>0</v>
      </c>
      <c r="AF31" s="54">
        <f t="shared" si="6"/>
        <v>0</v>
      </c>
    </row>
    <row r="32" spans="1:32" s="1" customFormat="1" ht="15" customHeight="1" x14ac:dyDescent="0.55000000000000004">
      <c r="A32" s="16">
        <v>11</v>
      </c>
      <c r="B32" s="17" t="s">
        <v>504</v>
      </c>
      <c r="C32" s="18">
        <v>9209</v>
      </c>
      <c r="D32" s="17" t="s">
        <v>579</v>
      </c>
      <c r="E32" s="8">
        <v>783</v>
      </c>
      <c r="F32" s="8">
        <v>840</v>
      </c>
      <c r="G32" s="8">
        <v>1623</v>
      </c>
      <c r="H32" s="8">
        <v>1458</v>
      </c>
      <c r="I32" s="54">
        <f t="shared" si="2"/>
        <v>0.8983364140480592</v>
      </c>
      <c r="J32" s="8">
        <v>0</v>
      </c>
      <c r="K32" s="8">
        <v>9</v>
      </c>
      <c r="L32" s="8">
        <v>9</v>
      </c>
      <c r="M32" s="8">
        <v>0</v>
      </c>
      <c r="N32" s="54">
        <f t="shared" si="3"/>
        <v>0</v>
      </c>
      <c r="O32" s="8">
        <v>538</v>
      </c>
      <c r="P32" s="8">
        <v>1020</v>
      </c>
      <c r="Q32" s="8">
        <v>1558</v>
      </c>
      <c r="R32" s="8">
        <v>1467</v>
      </c>
      <c r="S32" s="54">
        <f t="shared" si="4"/>
        <v>0.94159178433889601</v>
      </c>
      <c r="T32" s="8">
        <v>1321</v>
      </c>
      <c r="U32" s="8">
        <v>1869</v>
      </c>
      <c r="V32" s="8">
        <v>3190</v>
      </c>
      <c r="W32" s="8">
        <v>2925</v>
      </c>
      <c r="X32" s="54">
        <f t="shared" si="5"/>
        <v>0.91692789968652033</v>
      </c>
      <c r="Y32" s="8"/>
      <c r="Z32" s="8"/>
      <c r="AA32" s="8">
        <v>405</v>
      </c>
      <c r="AB32" s="8">
        <v>0</v>
      </c>
      <c r="AC32" s="54">
        <f t="shared" si="0"/>
        <v>0</v>
      </c>
      <c r="AD32" s="8">
        <f t="shared" si="1"/>
        <v>3595</v>
      </c>
      <c r="AE32" s="8">
        <v>2925</v>
      </c>
      <c r="AF32" s="54">
        <f t="shared" si="6"/>
        <v>0.8136300417246175</v>
      </c>
    </row>
    <row r="33" spans="1:32" s="1" customFormat="1" ht="15" customHeight="1" x14ac:dyDescent="0.55000000000000004">
      <c r="A33" s="16">
        <v>11</v>
      </c>
      <c r="B33" s="17" t="s">
        <v>504</v>
      </c>
      <c r="C33" s="18">
        <v>9210</v>
      </c>
      <c r="D33" s="17" t="s">
        <v>580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2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3"/>
        <v>N/A</v>
      </c>
      <c r="O33" s="8">
        <v>14</v>
      </c>
      <c r="P33" s="8">
        <v>180</v>
      </c>
      <c r="Q33" s="8">
        <v>194</v>
      </c>
      <c r="R33" s="8">
        <v>159</v>
      </c>
      <c r="S33" s="54">
        <f t="shared" si="4"/>
        <v>0.81958762886597936</v>
      </c>
      <c r="T33" s="8">
        <v>14</v>
      </c>
      <c r="U33" s="8">
        <v>180</v>
      </c>
      <c r="V33" s="8">
        <v>194</v>
      </c>
      <c r="W33" s="8">
        <v>159</v>
      </c>
      <c r="X33" s="54">
        <f t="shared" si="5"/>
        <v>0.81958762886597936</v>
      </c>
      <c r="Y33" s="8"/>
      <c r="Z33" s="8"/>
      <c r="AA33" s="8">
        <v>90</v>
      </c>
      <c r="AB33" s="8">
        <v>0</v>
      </c>
      <c r="AC33" s="54">
        <f t="shared" si="0"/>
        <v>0</v>
      </c>
      <c r="AD33" s="8">
        <f t="shared" si="1"/>
        <v>284</v>
      </c>
      <c r="AE33" s="8">
        <v>159</v>
      </c>
      <c r="AF33" s="54">
        <f t="shared" si="6"/>
        <v>0.5598591549295775</v>
      </c>
    </row>
    <row r="34" spans="1:32" s="1" customFormat="1" ht="15" customHeight="1" x14ac:dyDescent="0.55000000000000004">
      <c r="A34" s="16">
        <v>11</v>
      </c>
      <c r="B34" s="17" t="s">
        <v>504</v>
      </c>
      <c r="C34" s="18">
        <v>9211</v>
      </c>
      <c r="D34" s="17" t="s">
        <v>581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2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3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4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5"/>
        <v>N/A</v>
      </c>
      <c r="Y34" s="8"/>
      <c r="Z34" s="8"/>
      <c r="AA34" s="8">
        <v>0</v>
      </c>
      <c r="AB34" s="8">
        <v>0</v>
      </c>
      <c r="AC34" s="54" t="str">
        <f t="shared" si="0"/>
        <v>N/A</v>
      </c>
      <c r="AD34" s="8">
        <f t="shared" si="1"/>
        <v>0</v>
      </c>
      <c r="AE34" s="8">
        <v>0</v>
      </c>
      <c r="AF34" s="54" t="str">
        <f t="shared" si="6"/>
        <v>N/A</v>
      </c>
    </row>
    <row r="35" spans="1:32" s="1" customFormat="1" ht="15" customHeight="1" x14ac:dyDescent="0.55000000000000004">
      <c r="A35" s="16">
        <v>11</v>
      </c>
      <c r="B35" s="17" t="s">
        <v>504</v>
      </c>
      <c r="C35" s="18">
        <v>9212</v>
      </c>
      <c r="D35" s="17" t="s">
        <v>582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2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3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4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5"/>
        <v>N/A</v>
      </c>
      <c r="Y35" s="8"/>
      <c r="Z35" s="8"/>
      <c r="AA35" s="8">
        <v>0</v>
      </c>
      <c r="AB35" s="8">
        <v>0</v>
      </c>
      <c r="AC35" s="54" t="str">
        <f t="shared" si="0"/>
        <v>N/A</v>
      </c>
      <c r="AD35" s="8">
        <f t="shared" si="1"/>
        <v>0</v>
      </c>
      <c r="AE35" s="8">
        <v>0</v>
      </c>
      <c r="AF35" s="54" t="str">
        <f t="shared" si="6"/>
        <v>N/A</v>
      </c>
    </row>
    <row r="36" spans="1:32" s="1" customFormat="1" ht="15" customHeight="1" x14ac:dyDescent="0.55000000000000004">
      <c r="A36" s="16">
        <v>11</v>
      </c>
      <c r="B36" s="17" t="s">
        <v>504</v>
      </c>
      <c r="C36" s="18">
        <v>9213</v>
      </c>
      <c r="D36" s="17" t="s">
        <v>583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2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3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4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5"/>
        <v>N/A</v>
      </c>
      <c r="Y36" s="8"/>
      <c r="Z36" s="8"/>
      <c r="AA36" s="8">
        <v>90</v>
      </c>
      <c r="AB36" s="8">
        <v>0</v>
      </c>
      <c r="AC36" s="54">
        <f t="shared" si="0"/>
        <v>0</v>
      </c>
      <c r="AD36" s="8">
        <f t="shared" si="1"/>
        <v>90</v>
      </c>
      <c r="AE36" s="8">
        <v>0</v>
      </c>
      <c r="AF36" s="54">
        <f t="shared" si="6"/>
        <v>0</v>
      </c>
    </row>
    <row r="37" spans="1:32" s="1" customFormat="1" ht="15" customHeight="1" x14ac:dyDescent="0.55000000000000004">
      <c r="A37" s="16">
        <v>11</v>
      </c>
      <c r="B37" s="17" t="s">
        <v>504</v>
      </c>
      <c r="C37" s="18">
        <v>9214</v>
      </c>
      <c r="D37" s="17" t="s">
        <v>584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2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3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4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5"/>
        <v>N/A</v>
      </c>
      <c r="Y37" s="8"/>
      <c r="Z37" s="8"/>
      <c r="AA37" s="8">
        <v>0</v>
      </c>
      <c r="AB37" s="8">
        <v>0</v>
      </c>
      <c r="AC37" s="54" t="str">
        <f t="shared" si="0"/>
        <v>N/A</v>
      </c>
      <c r="AD37" s="8">
        <f t="shared" si="1"/>
        <v>0</v>
      </c>
      <c r="AE37" s="8">
        <v>0</v>
      </c>
      <c r="AF37" s="54" t="str">
        <f t="shared" si="6"/>
        <v>N/A</v>
      </c>
    </row>
    <row r="38" spans="1:32" s="1" customFormat="1" ht="15" customHeight="1" x14ac:dyDescent="0.55000000000000004">
      <c r="A38" s="16">
        <v>11</v>
      </c>
      <c r="B38" s="17" t="s">
        <v>504</v>
      </c>
      <c r="C38" s="18">
        <v>9215</v>
      </c>
      <c r="D38" s="17" t="s">
        <v>585</v>
      </c>
      <c r="E38" s="8">
        <v>0</v>
      </c>
      <c r="F38" s="8">
        <v>0</v>
      </c>
      <c r="G38" s="8">
        <v>0</v>
      </c>
      <c r="H38" s="8">
        <v>87</v>
      </c>
      <c r="I38" s="54" t="str">
        <f t="shared" si="2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3"/>
        <v>N/A</v>
      </c>
      <c r="O38" s="8">
        <v>0</v>
      </c>
      <c r="P38" s="8">
        <v>0</v>
      </c>
      <c r="Q38" s="8">
        <v>0</v>
      </c>
      <c r="R38" s="8">
        <v>181</v>
      </c>
      <c r="S38" s="54" t="str">
        <f t="shared" si="4"/>
        <v>N/A</v>
      </c>
      <c r="T38" s="8">
        <v>0</v>
      </c>
      <c r="U38" s="8">
        <v>0</v>
      </c>
      <c r="V38" s="8">
        <v>0</v>
      </c>
      <c r="W38" s="8">
        <v>268</v>
      </c>
      <c r="X38" s="54" t="str">
        <f t="shared" si="5"/>
        <v>N/A</v>
      </c>
      <c r="Y38" s="8"/>
      <c r="Z38" s="8"/>
      <c r="AA38" s="8">
        <v>90</v>
      </c>
      <c r="AB38" s="8">
        <v>0</v>
      </c>
      <c r="AC38" s="54">
        <f t="shared" si="0"/>
        <v>0</v>
      </c>
      <c r="AD38" s="8">
        <f t="shared" si="1"/>
        <v>90</v>
      </c>
      <c r="AE38" s="8">
        <v>268</v>
      </c>
      <c r="AF38" s="54">
        <f t="shared" si="6"/>
        <v>2.9777777777777779</v>
      </c>
    </row>
    <row r="39" spans="1:32" s="1" customFormat="1" ht="15" customHeight="1" x14ac:dyDescent="0.55000000000000004">
      <c r="A39" s="16">
        <v>11</v>
      </c>
      <c r="B39" s="17" t="s">
        <v>504</v>
      </c>
      <c r="C39" s="18">
        <v>9216</v>
      </c>
      <c r="D39" s="17" t="s">
        <v>586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2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3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4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5"/>
        <v>N/A</v>
      </c>
      <c r="Y39" s="8"/>
      <c r="Z39" s="8"/>
      <c r="AA39" s="8">
        <v>0</v>
      </c>
      <c r="AB39" s="8">
        <v>0</v>
      </c>
      <c r="AC39" s="54" t="str">
        <f t="shared" si="0"/>
        <v>N/A</v>
      </c>
      <c r="AD39" s="8">
        <f t="shared" si="1"/>
        <v>0</v>
      </c>
      <c r="AE39" s="8">
        <v>0</v>
      </c>
      <c r="AF39" s="54" t="str">
        <f t="shared" si="6"/>
        <v>N/A</v>
      </c>
    </row>
    <row r="40" spans="1:32" s="1" customFormat="1" ht="15" customHeight="1" x14ac:dyDescent="0.55000000000000004">
      <c r="A40" s="16">
        <v>11</v>
      </c>
      <c r="B40" s="17" t="s">
        <v>504</v>
      </c>
      <c r="C40" s="18">
        <v>9217</v>
      </c>
      <c r="D40" s="17" t="s">
        <v>587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2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3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4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5"/>
        <v>N/A</v>
      </c>
      <c r="Y40" s="8"/>
      <c r="Z40" s="8"/>
      <c r="AA40" s="8">
        <v>90</v>
      </c>
      <c r="AB40" s="8">
        <v>0</v>
      </c>
      <c r="AC40" s="54">
        <f t="shared" si="0"/>
        <v>0</v>
      </c>
      <c r="AD40" s="8">
        <f t="shared" si="1"/>
        <v>90</v>
      </c>
      <c r="AE40" s="8">
        <v>0</v>
      </c>
      <c r="AF40" s="54">
        <f t="shared" si="6"/>
        <v>0</v>
      </c>
    </row>
    <row r="41" spans="1:32" s="1" customFormat="1" ht="15" customHeight="1" x14ac:dyDescent="0.55000000000000004">
      <c r="A41" s="16">
        <v>11</v>
      </c>
      <c r="B41" s="17" t="s">
        <v>504</v>
      </c>
      <c r="C41" s="18">
        <v>9303</v>
      </c>
      <c r="D41" s="17" t="s">
        <v>588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2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3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4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5"/>
        <v>N/A</v>
      </c>
      <c r="Y41" s="8"/>
      <c r="Z41" s="8"/>
      <c r="AA41" s="8">
        <v>0</v>
      </c>
      <c r="AB41" s="8">
        <v>0</v>
      </c>
      <c r="AC41" s="54" t="str">
        <f t="shared" si="0"/>
        <v>N/A</v>
      </c>
      <c r="AD41" s="8">
        <f t="shared" si="1"/>
        <v>0</v>
      </c>
      <c r="AE41" s="8">
        <v>0</v>
      </c>
      <c r="AF41" s="54" t="str">
        <f t="shared" si="6"/>
        <v>N/A</v>
      </c>
    </row>
    <row r="42" spans="1:32" s="1" customFormat="1" ht="15" customHeight="1" x14ac:dyDescent="0.55000000000000004">
      <c r="A42" s="16">
        <v>11</v>
      </c>
      <c r="B42" s="17" t="s">
        <v>504</v>
      </c>
      <c r="C42" s="18">
        <v>9403</v>
      </c>
      <c r="D42" s="17" t="s">
        <v>589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2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3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4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5"/>
        <v>N/A</v>
      </c>
      <c r="Y42" s="8"/>
      <c r="Z42" s="8"/>
      <c r="AA42" s="8">
        <v>0</v>
      </c>
      <c r="AB42" s="8">
        <v>0</v>
      </c>
      <c r="AC42" s="54" t="str">
        <f t="shared" si="0"/>
        <v>N/A</v>
      </c>
      <c r="AD42" s="8">
        <f t="shared" si="1"/>
        <v>0</v>
      </c>
      <c r="AE42" s="8">
        <v>0</v>
      </c>
      <c r="AF42" s="54" t="str">
        <f t="shared" si="6"/>
        <v>N/A</v>
      </c>
    </row>
    <row r="43" spans="1:32" s="1" customFormat="1" ht="15" customHeight="1" x14ac:dyDescent="0.55000000000000004">
      <c r="A43" s="16">
        <v>11</v>
      </c>
      <c r="B43" s="17" t="s">
        <v>504</v>
      </c>
      <c r="C43" s="18">
        <v>9404</v>
      </c>
      <c r="D43" s="17" t="s">
        <v>590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2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3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4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5"/>
        <v>N/A</v>
      </c>
      <c r="Y43" s="8"/>
      <c r="Z43" s="8"/>
      <c r="AA43" s="8">
        <v>0</v>
      </c>
      <c r="AB43" s="8">
        <v>0</v>
      </c>
      <c r="AC43" s="54" t="str">
        <f t="shared" si="0"/>
        <v>N/A</v>
      </c>
      <c r="AD43" s="8">
        <f t="shared" si="1"/>
        <v>0</v>
      </c>
      <c r="AE43" s="8">
        <v>0</v>
      </c>
      <c r="AF43" s="54" t="str">
        <f t="shared" si="6"/>
        <v>N/A</v>
      </c>
    </row>
    <row r="44" spans="1:32" s="1" customFormat="1" ht="15" customHeight="1" x14ac:dyDescent="0.55000000000000004">
      <c r="A44" s="16">
        <v>11</v>
      </c>
      <c r="B44" s="17" t="s">
        <v>504</v>
      </c>
      <c r="C44" s="18">
        <v>9405</v>
      </c>
      <c r="D44" s="17" t="s">
        <v>591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2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3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4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5"/>
        <v>N/A</v>
      </c>
      <c r="Y44" s="8"/>
      <c r="Z44" s="8"/>
      <c r="AA44" s="8">
        <v>0</v>
      </c>
      <c r="AB44" s="8">
        <v>0</v>
      </c>
      <c r="AC44" s="54" t="str">
        <f t="shared" ref="AC44:AC75" si="7">IF(AA44=0,"N/A",AB44/AA44)</f>
        <v>N/A</v>
      </c>
      <c r="AD44" s="8">
        <f t="shared" ref="AD44:AD75" si="8">+AA44+V44</f>
        <v>0</v>
      </c>
      <c r="AE44" s="8">
        <v>0</v>
      </c>
      <c r="AF44" s="54" t="str">
        <f t="shared" si="6"/>
        <v>N/A</v>
      </c>
    </row>
    <row r="45" spans="1:32" s="1" customFormat="1" ht="15" customHeight="1" x14ac:dyDescent="0.55000000000000004">
      <c r="A45" s="16">
        <v>11</v>
      </c>
      <c r="B45" s="17" t="s">
        <v>504</v>
      </c>
      <c r="C45" s="18">
        <v>9406</v>
      </c>
      <c r="D45" s="17" t="s">
        <v>592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2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3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4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5"/>
        <v>N/A</v>
      </c>
      <c r="Y45" s="8"/>
      <c r="Z45" s="8"/>
      <c r="AA45" s="8">
        <v>0</v>
      </c>
      <c r="AB45" s="8">
        <v>0</v>
      </c>
      <c r="AC45" s="54" t="str">
        <f t="shared" si="7"/>
        <v>N/A</v>
      </c>
      <c r="AD45" s="8">
        <f t="shared" si="8"/>
        <v>0</v>
      </c>
      <c r="AE45" s="8">
        <v>0</v>
      </c>
      <c r="AF45" s="54" t="str">
        <f t="shared" si="6"/>
        <v>N/A</v>
      </c>
    </row>
    <row r="46" spans="1:32" s="1" customFormat="1" ht="15" customHeight="1" x14ac:dyDescent="0.55000000000000004">
      <c r="A46" s="16">
        <v>11</v>
      </c>
      <c r="B46" s="17" t="s">
        <v>504</v>
      </c>
      <c r="C46" s="18">
        <v>9508</v>
      </c>
      <c r="D46" s="17" t="s">
        <v>593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2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3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4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5"/>
        <v>N/A</v>
      </c>
      <c r="Y46" s="8"/>
      <c r="Z46" s="8"/>
      <c r="AA46" s="8">
        <v>30</v>
      </c>
      <c r="AB46" s="8">
        <v>0</v>
      </c>
      <c r="AC46" s="54">
        <f t="shared" si="7"/>
        <v>0</v>
      </c>
      <c r="AD46" s="8">
        <f t="shared" si="8"/>
        <v>30</v>
      </c>
      <c r="AE46" s="8">
        <v>0</v>
      </c>
      <c r="AF46" s="54">
        <f t="shared" si="6"/>
        <v>0</v>
      </c>
    </row>
    <row r="47" spans="1:32" s="1" customFormat="1" ht="15" customHeight="1" x14ac:dyDescent="0.55000000000000004">
      <c r="A47" s="16">
        <v>13</v>
      </c>
      <c r="B47" s="17" t="s">
        <v>505</v>
      </c>
      <c r="C47" s="18">
        <v>9104</v>
      </c>
      <c r="D47" s="17" t="s">
        <v>594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2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3"/>
        <v>N/A</v>
      </c>
      <c r="O47" s="8">
        <v>113</v>
      </c>
      <c r="P47" s="8">
        <v>225</v>
      </c>
      <c r="Q47" s="8">
        <v>338</v>
      </c>
      <c r="R47" s="8">
        <v>367</v>
      </c>
      <c r="S47" s="54">
        <f t="shared" si="4"/>
        <v>1.0857988165680474</v>
      </c>
      <c r="T47" s="8">
        <v>113</v>
      </c>
      <c r="U47" s="8">
        <v>225</v>
      </c>
      <c r="V47" s="8">
        <v>338</v>
      </c>
      <c r="W47" s="8">
        <v>367</v>
      </c>
      <c r="X47" s="54">
        <f t="shared" si="5"/>
        <v>1.0857988165680474</v>
      </c>
      <c r="Y47" s="8"/>
      <c r="Z47" s="8"/>
      <c r="AA47" s="8">
        <v>150</v>
      </c>
      <c r="AB47" s="8">
        <v>264</v>
      </c>
      <c r="AC47" s="54">
        <f t="shared" si="7"/>
        <v>1.76</v>
      </c>
      <c r="AD47" s="8">
        <f t="shared" si="8"/>
        <v>488</v>
      </c>
      <c r="AE47" s="8">
        <v>631</v>
      </c>
      <c r="AF47" s="54">
        <f t="shared" si="6"/>
        <v>1.2930327868852458</v>
      </c>
    </row>
    <row r="48" spans="1:32" s="1" customFormat="1" ht="15" customHeight="1" x14ac:dyDescent="0.55000000000000004">
      <c r="A48" s="16">
        <v>13</v>
      </c>
      <c r="B48" s="17" t="s">
        <v>505</v>
      </c>
      <c r="C48" s="18">
        <v>9105</v>
      </c>
      <c r="D48" s="17" t="s">
        <v>595</v>
      </c>
      <c r="E48" s="8">
        <v>0</v>
      </c>
      <c r="F48" s="8">
        <v>0</v>
      </c>
      <c r="G48" s="8">
        <v>0</v>
      </c>
      <c r="H48" s="8">
        <v>49</v>
      </c>
      <c r="I48" s="54" t="str">
        <f t="shared" si="2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3"/>
        <v>N/A</v>
      </c>
      <c r="O48" s="8">
        <v>0</v>
      </c>
      <c r="P48" s="8">
        <v>0</v>
      </c>
      <c r="Q48" s="8">
        <v>0</v>
      </c>
      <c r="R48" s="8">
        <v>44</v>
      </c>
      <c r="S48" s="54" t="str">
        <f t="shared" si="4"/>
        <v>N/A</v>
      </c>
      <c r="T48" s="8">
        <v>0</v>
      </c>
      <c r="U48" s="8">
        <v>0</v>
      </c>
      <c r="V48" s="8">
        <v>0</v>
      </c>
      <c r="W48" s="8">
        <v>93</v>
      </c>
      <c r="X48" s="54" t="str">
        <f t="shared" si="5"/>
        <v>N/A</v>
      </c>
      <c r="Y48" s="8"/>
      <c r="Z48" s="8"/>
      <c r="AA48" s="8">
        <v>90</v>
      </c>
      <c r="AB48" s="8">
        <v>0</v>
      </c>
      <c r="AC48" s="54">
        <f t="shared" si="7"/>
        <v>0</v>
      </c>
      <c r="AD48" s="8">
        <f t="shared" si="8"/>
        <v>90</v>
      </c>
      <c r="AE48" s="8">
        <v>93</v>
      </c>
      <c r="AF48" s="54">
        <f t="shared" si="6"/>
        <v>1.0333333333333334</v>
      </c>
    </row>
    <row r="49" spans="1:32" s="1" customFormat="1" ht="15" customHeight="1" x14ac:dyDescent="0.55000000000000004">
      <c r="A49" s="16">
        <v>13</v>
      </c>
      <c r="B49" s="17" t="s">
        <v>505</v>
      </c>
      <c r="C49" s="18">
        <v>9218</v>
      </c>
      <c r="D49" s="17" t="s">
        <v>596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2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3"/>
        <v>0.625</v>
      </c>
      <c r="O49" s="8">
        <v>396</v>
      </c>
      <c r="P49" s="8">
        <v>300</v>
      </c>
      <c r="Q49" s="8">
        <v>696</v>
      </c>
      <c r="R49" s="8">
        <v>841</v>
      </c>
      <c r="S49" s="54">
        <f t="shared" si="4"/>
        <v>1.2083333333333333</v>
      </c>
      <c r="T49" s="8">
        <v>411</v>
      </c>
      <c r="U49" s="8">
        <v>325</v>
      </c>
      <c r="V49" s="8">
        <v>736</v>
      </c>
      <c r="W49" s="8">
        <v>866</v>
      </c>
      <c r="X49" s="54">
        <f t="shared" si="5"/>
        <v>1.1766304347826086</v>
      </c>
      <c r="Y49" s="8"/>
      <c r="Z49" s="8"/>
      <c r="AA49" s="8">
        <v>300</v>
      </c>
      <c r="AB49" s="8">
        <v>499</v>
      </c>
      <c r="AC49" s="54">
        <f t="shared" si="7"/>
        <v>1.6633333333333333</v>
      </c>
      <c r="AD49" s="8">
        <f t="shared" si="8"/>
        <v>1036</v>
      </c>
      <c r="AE49" s="8">
        <v>1365</v>
      </c>
      <c r="AF49" s="54">
        <f t="shared" si="6"/>
        <v>1.3175675675675675</v>
      </c>
    </row>
    <row r="50" spans="1:32" s="1" customFormat="1" ht="15" customHeight="1" x14ac:dyDescent="0.55000000000000004">
      <c r="A50" s="16">
        <v>13</v>
      </c>
      <c r="B50" s="17" t="s">
        <v>505</v>
      </c>
      <c r="C50" s="18">
        <v>9304</v>
      </c>
      <c r="D50" s="17" t="s">
        <v>578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2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3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4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5"/>
        <v>N/A</v>
      </c>
      <c r="Y50" s="8"/>
      <c r="Z50" s="8"/>
      <c r="AA50" s="8">
        <v>90</v>
      </c>
      <c r="AB50" s="8">
        <v>81</v>
      </c>
      <c r="AC50" s="54">
        <f t="shared" si="7"/>
        <v>0.9</v>
      </c>
      <c r="AD50" s="8">
        <f t="shared" si="8"/>
        <v>90</v>
      </c>
      <c r="AE50" s="8">
        <v>81</v>
      </c>
      <c r="AF50" s="54">
        <f t="shared" si="6"/>
        <v>0.9</v>
      </c>
    </row>
    <row r="51" spans="1:32" s="1" customFormat="1" ht="15" customHeight="1" x14ac:dyDescent="0.55000000000000004">
      <c r="A51" s="16">
        <v>15</v>
      </c>
      <c r="B51" s="17" t="s">
        <v>506</v>
      </c>
      <c r="C51" s="18">
        <v>9110</v>
      </c>
      <c r="D51" s="17" t="s">
        <v>597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2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3"/>
        <v>N/A</v>
      </c>
      <c r="O51" s="8">
        <v>0</v>
      </c>
      <c r="P51" s="8">
        <v>0</v>
      </c>
      <c r="Q51" s="8">
        <v>0</v>
      </c>
      <c r="R51" s="8">
        <v>39</v>
      </c>
      <c r="S51" s="54" t="str">
        <f t="shared" si="4"/>
        <v>N/A</v>
      </c>
      <c r="T51" s="8">
        <v>0</v>
      </c>
      <c r="U51" s="8">
        <v>0</v>
      </c>
      <c r="V51" s="8">
        <v>0</v>
      </c>
      <c r="W51" s="8">
        <v>39</v>
      </c>
      <c r="X51" s="54" t="str">
        <f t="shared" si="5"/>
        <v>N/A</v>
      </c>
      <c r="Y51" s="8"/>
      <c r="Z51" s="8"/>
      <c r="AA51" s="8">
        <v>90</v>
      </c>
      <c r="AB51" s="8">
        <v>0</v>
      </c>
      <c r="AC51" s="54">
        <f t="shared" si="7"/>
        <v>0</v>
      </c>
      <c r="AD51" s="8">
        <f t="shared" si="8"/>
        <v>90</v>
      </c>
      <c r="AE51" s="8">
        <v>39</v>
      </c>
      <c r="AF51" s="54">
        <f t="shared" si="6"/>
        <v>0.43333333333333335</v>
      </c>
    </row>
    <row r="52" spans="1:32" s="1" customFormat="1" ht="15" customHeight="1" x14ac:dyDescent="0.55000000000000004">
      <c r="A52" s="16">
        <v>15</v>
      </c>
      <c r="B52" s="17" t="s">
        <v>506</v>
      </c>
      <c r="C52" s="18">
        <v>9111</v>
      </c>
      <c r="D52" s="17" t="s">
        <v>598</v>
      </c>
      <c r="E52" s="8">
        <v>177</v>
      </c>
      <c r="F52" s="8">
        <v>200</v>
      </c>
      <c r="G52" s="8">
        <v>377</v>
      </c>
      <c r="H52" s="8">
        <v>338</v>
      </c>
      <c r="I52" s="54">
        <f t="shared" si="2"/>
        <v>0.89655172413793105</v>
      </c>
      <c r="J52" s="8">
        <v>56</v>
      </c>
      <c r="K52" s="8">
        <v>191</v>
      </c>
      <c r="L52" s="8">
        <v>247</v>
      </c>
      <c r="M52" s="8">
        <v>143</v>
      </c>
      <c r="N52" s="54">
        <f t="shared" si="3"/>
        <v>0.57894736842105265</v>
      </c>
      <c r="O52" s="8">
        <v>267</v>
      </c>
      <c r="P52" s="8">
        <v>134</v>
      </c>
      <c r="Q52" s="8">
        <v>401</v>
      </c>
      <c r="R52" s="8">
        <v>624</v>
      </c>
      <c r="S52" s="54">
        <f t="shared" si="4"/>
        <v>1.5561097256857854</v>
      </c>
      <c r="T52" s="8">
        <v>500</v>
      </c>
      <c r="U52" s="8">
        <v>525</v>
      </c>
      <c r="V52" s="8">
        <v>1025</v>
      </c>
      <c r="W52" s="8">
        <v>1105</v>
      </c>
      <c r="X52" s="54">
        <f t="shared" si="5"/>
        <v>1.0780487804878049</v>
      </c>
      <c r="Y52" s="8"/>
      <c r="Z52" s="8"/>
      <c r="AA52" s="8">
        <v>300</v>
      </c>
      <c r="AB52" s="8">
        <v>509</v>
      </c>
      <c r="AC52" s="54">
        <f t="shared" si="7"/>
        <v>1.6966666666666668</v>
      </c>
      <c r="AD52" s="8">
        <f t="shared" si="8"/>
        <v>1325</v>
      </c>
      <c r="AE52" s="8">
        <v>1614</v>
      </c>
      <c r="AF52" s="54">
        <f t="shared" si="6"/>
        <v>1.2181132075471699</v>
      </c>
    </row>
    <row r="53" spans="1:32" s="1" customFormat="1" ht="15" customHeight="1" x14ac:dyDescent="0.55000000000000004">
      <c r="A53" s="16">
        <v>15</v>
      </c>
      <c r="B53" s="17" t="s">
        <v>506</v>
      </c>
      <c r="C53" s="18">
        <v>9305</v>
      </c>
      <c r="D53" s="17" t="s">
        <v>599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2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3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4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5"/>
        <v>N/A</v>
      </c>
      <c r="Y53" s="8"/>
      <c r="Z53" s="8"/>
      <c r="AA53" s="8">
        <v>0</v>
      </c>
      <c r="AB53" s="8">
        <v>0</v>
      </c>
      <c r="AC53" s="54" t="str">
        <f t="shared" si="7"/>
        <v>N/A</v>
      </c>
      <c r="AD53" s="8">
        <f t="shared" si="8"/>
        <v>0</v>
      </c>
      <c r="AE53" s="8">
        <v>0</v>
      </c>
      <c r="AF53" s="54" t="str">
        <f t="shared" si="6"/>
        <v>N/A</v>
      </c>
    </row>
    <row r="54" spans="1:32" s="1" customFormat="1" ht="15" customHeight="1" x14ac:dyDescent="0.55000000000000004">
      <c r="A54" s="16">
        <v>15</v>
      </c>
      <c r="B54" s="17" t="s">
        <v>506</v>
      </c>
      <c r="C54" s="18">
        <v>9514</v>
      </c>
      <c r="D54" s="17" t="s">
        <v>600</v>
      </c>
      <c r="E54" s="8">
        <v>186</v>
      </c>
      <c r="F54" s="8">
        <v>150</v>
      </c>
      <c r="G54" s="8">
        <v>336</v>
      </c>
      <c r="H54" s="8">
        <v>338</v>
      </c>
      <c r="I54" s="54">
        <f t="shared" si="2"/>
        <v>1.0059523809523809</v>
      </c>
      <c r="J54" s="8">
        <v>44</v>
      </c>
      <c r="K54" s="8">
        <v>50</v>
      </c>
      <c r="L54" s="8">
        <v>94</v>
      </c>
      <c r="M54" s="8">
        <v>25</v>
      </c>
      <c r="N54" s="54">
        <f t="shared" si="3"/>
        <v>0.26595744680851063</v>
      </c>
      <c r="O54" s="8">
        <v>146</v>
      </c>
      <c r="P54" s="8">
        <v>120</v>
      </c>
      <c r="Q54" s="8">
        <v>266</v>
      </c>
      <c r="R54" s="8">
        <v>417</v>
      </c>
      <c r="S54" s="54">
        <f t="shared" si="4"/>
        <v>1.5676691729323309</v>
      </c>
      <c r="T54" s="8">
        <v>376</v>
      </c>
      <c r="U54" s="8">
        <v>320</v>
      </c>
      <c r="V54" s="8">
        <v>696</v>
      </c>
      <c r="W54" s="8">
        <v>780</v>
      </c>
      <c r="X54" s="54">
        <f t="shared" si="5"/>
        <v>1.1206896551724137</v>
      </c>
      <c r="Y54" s="8"/>
      <c r="Z54" s="8"/>
      <c r="AA54" s="8">
        <v>390</v>
      </c>
      <c r="AB54" s="8">
        <v>568</v>
      </c>
      <c r="AC54" s="54">
        <f t="shared" si="7"/>
        <v>1.4564102564102563</v>
      </c>
      <c r="AD54" s="8">
        <f t="shared" si="8"/>
        <v>1086</v>
      </c>
      <c r="AE54" s="8">
        <v>1348</v>
      </c>
      <c r="AF54" s="54">
        <f t="shared" si="6"/>
        <v>1.2412523020257826</v>
      </c>
    </row>
    <row r="55" spans="1:32" s="1" customFormat="1" ht="15" customHeight="1" x14ac:dyDescent="0.55000000000000004">
      <c r="A55" s="16">
        <v>15</v>
      </c>
      <c r="B55" s="17" t="s">
        <v>506</v>
      </c>
      <c r="C55" s="18">
        <v>9551</v>
      </c>
      <c r="D55" s="17" t="s">
        <v>601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2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3"/>
        <v>N/A</v>
      </c>
      <c r="O55" s="8">
        <v>49</v>
      </c>
      <c r="P55" s="8">
        <v>0</v>
      </c>
      <c r="Q55" s="8">
        <v>49</v>
      </c>
      <c r="R55" s="8">
        <v>129</v>
      </c>
      <c r="S55" s="54">
        <f t="shared" si="4"/>
        <v>2.6326530612244898</v>
      </c>
      <c r="T55" s="8">
        <v>49</v>
      </c>
      <c r="U55" s="8">
        <v>0</v>
      </c>
      <c r="V55" s="8">
        <v>49</v>
      </c>
      <c r="W55" s="8">
        <v>129</v>
      </c>
      <c r="X55" s="54">
        <f t="shared" si="5"/>
        <v>2.6326530612244898</v>
      </c>
      <c r="Y55" s="8"/>
      <c r="Z55" s="8"/>
      <c r="AA55" s="8">
        <v>90</v>
      </c>
      <c r="AB55" s="8">
        <v>75</v>
      </c>
      <c r="AC55" s="54">
        <f t="shared" si="7"/>
        <v>0.83333333333333337</v>
      </c>
      <c r="AD55" s="8">
        <f t="shared" si="8"/>
        <v>139</v>
      </c>
      <c r="AE55" s="8">
        <v>204</v>
      </c>
      <c r="AF55" s="54">
        <f t="shared" si="6"/>
        <v>1.4676258992805755</v>
      </c>
    </row>
    <row r="56" spans="1:32" s="1" customFormat="1" ht="15" customHeight="1" x14ac:dyDescent="0.55000000000000004">
      <c r="A56" s="16">
        <v>17</v>
      </c>
      <c r="B56" s="17" t="s">
        <v>507</v>
      </c>
      <c r="C56" s="18">
        <v>9112</v>
      </c>
      <c r="D56" s="17" t="s">
        <v>602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2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3"/>
        <v>1</v>
      </c>
      <c r="O56" s="8">
        <v>122</v>
      </c>
      <c r="P56" s="8">
        <v>75</v>
      </c>
      <c r="Q56" s="8">
        <v>197</v>
      </c>
      <c r="R56" s="8">
        <v>208</v>
      </c>
      <c r="S56" s="54">
        <f t="shared" si="4"/>
        <v>1.0558375634517767</v>
      </c>
      <c r="T56" s="8">
        <v>140</v>
      </c>
      <c r="U56" s="8">
        <v>75</v>
      </c>
      <c r="V56" s="8">
        <v>215</v>
      </c>
      <c r="W56" s="8">
        <v>226</v>
      </c>
      <c r="X56" s="54">
        <f t="shared" si="5"/>
        <v>1.0511627906976744</v>
      </c>
      <c r="Y56" s="8"/>
      <c r="Z56" s="8"/>
      <c r="AA56" s="8">
        <v>420</v>
      </c>
      <c r="AB56" s="8">
        <v>0</v>
      </c>
      <c r="AC56" s="54">
        <f t="shared" si="7"/>
        <v>0</v>
      </c>
      <c r="AD56" s="8">
        <f t="shared" si="8"/>
        <v>635</v>
      </c>
      <c r="AE56" s="8">
        <v>226</v>
      </c>
      <c r="AF56" s="54">
        <f t="shared" si="6"/>
        <v>0.35590551181102364</v>
      </c>
    </row>
    <row r="57" spans="1:32" s="1" customFormat="1" ht="15" customHeight="1" x14ac:dyDescent="0.55000000000000004">
      <c r="A57" s="16">
        <v>17</v>
      </c>
      <c r="B57" s="17" t="s">
        <v>507</v>
      </c>
      <c r="C57" s="18">
        <v>9219</v>
      </c>
      <c r="D57" s="17" t="s">
        <v>603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2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3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4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5"/>
        <v>N/A</v>
      </c>
      <c r="Y57" s="8"/>
      <c r="Z57" s="8"/>
      <c r="AA57" s="8">
        <v>90</v>
      </c>
      <c r="AB57" s="8">
        <v>0</v>
      </c>
      <c r="AC57" s="54">
        <f t="shared" si="7"/>
        <v>0</v>
      </c>
      <c r="AD57" s="8">
        <f t="shared" si="8"/>
        <v>90</v>
      </c>
      <c r="AE57" s="8">
        <v>0</v>
      </c>
      <c r="AF57" s="54">
        <f t="shared" si="6"/>
        <v>0</v>
      </c>
    </row>
    <row r="58" spans="1:32" s="1" customFormat="1" ht="15" customHeight="1" x14ac:dyDescent="0.55000000000000004">
      <c r="A58" s="16">
        <v>17</v>
      </c>
      <c r="B58" s="17" t="s">
        <v>507</v>
      </c>
      <c r="C58" s="18">
        <v>9220</v>
      </c>
      <c r="D58" s="17" t="s">
        <v>604</v>
      </c>
      <c r="E58" s="8">
        <v>159</v>
      </c>
      <c r="F58" s="8">
        <v>180</v>
      </c>
      <c r="G58" s="8">
        <v>339</v>
      </c>
      <c r="H58" s="8">
        <v>180</v>
      </c>
      <c r="I58" s="54">
        <f t="shared" si="2"/>
        <v>0.53097345132743368</v>
      </c>
      <c r="J58" s="8">
        <v>0</v>
      </c>
      <c r="K58" s="8">
        <v>25</v>
      </c>
      <c r="L58" s="8">
        <v>25</v>
      </c>
      <c r="M58" s="8">
        <v>32</v>
      </c>
      <c r="N58" s="54">
        <f t="shared" si="3"/>
        <v>1.28</v>
      </c>
      <c r="O58" s="8">
        <v>57</v>
      </c>
      <c r="P58" s="8">
        <v>149</v>
      </c>
      <c r="Q58" s="8">
        <v>206</v>
      </c>
      <c r="R58" s="8">
        <v>259</v>
      </c>
      <c r="S58" s="54">
        <f t="shared" si="4"/>
        <v>1.2572815533980584</v>
      </c>
      <c r="T58" s="8">
        <v>216</v>
      </c>
      <c r="U58" s="8">
        <v>354</v>
      </c>
      <c r="V58" s="8">
        <v>570</v>
      </c>
      <c r="W58" s="8">
        <v>471</v>
      </c>
      <c r="X58" s="54">
        <f t="shared" si="5"/>
        <v>0.82631578947368423</v>
      </c>
      <c r="Y58" s="8"/>
      <c r="Z58" s="8"/>
      <c r="AA58" s="8">
        <v>90</v>
      </c>
      <c r="AB58" s="8">
        <v>44</v>
      </c>
      <c r="AC58" s="54">
        <f t="shared" si="7"/>
        <v>0.48888888888888887</v>
      </c>
      <c r="AD58" s="8">
        <f t="shared" si="8"/>
        <v>660</v>
      </c>
      <c r="AE58" s="8">
        <v>515</v>
      </c>
      <c r="AF58" s="54">
        <f t="shared" si="6"/>
        <v>0.78030303030303028</v>
      </c>
    </row>
    <row r="59" spans="1:32" s="1" customFormat="1" ht="15" customHeight="1" x14ac:dyDescent="0.55000000000000004">
      <c r="A59" s="16">
        <v>17</v>
      </c>
      <c r="B59" s="17" t="s">
        <v>507</v>
      </c>
      <c r="C59" s="18">
        <v>9306</v>
      </c>
      <c r="D59" s="17" t="s">
        <v>578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2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3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4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5"/>
        <v>N/A</v>
      </c>
      <c r="Y59" s="8"/>
      <c r="Z59" s="8"/>
      <c r="AA59" s="8">
        <v>0</v>
      </c>
      <c r="AB59" s="8">
        <v>0</v>
      </c>
      <c r="AC59" s="54" t="str">
        <f t="shared" si="7"/>
        <v>N/A</v>
      </c>
      <c r="AD59" s="8">
        <f t="shared" si="8"/>
        <v>0</v>
      </c>
      <c r="AE59" s="8">
        <v>0</v>
      </c>
      <c r="AF59" s="54" t="str">
        <f t="shared" si="6"/>
        <v>N/A</v>
      </c>
    </row>
    <row r="60" spans="1:32" s="1" customFormat="1" ht="15" customHeight="1" x14ac:dyDescent="0.55000000000000004">
      <c r="A60" s="16">
        <v>17</v>
      </c>
      <c r="B60" s="17" t="s">
        <v>507</v>
      </c>
      <c r="C60" s="18">
        <v>9515</v>
      </c>
      <c r="D60" s="17" t="s">
        <v>605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2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3"/>
        <v>0.42857142857142855</v>
      </c>
      <c r="O60" s="8">
        <v>29</v>
      </c>
      <c r="P60" s="8">
        <v>58</v>
      </c>
      <c r="Q60" s="8">
        <v>87</v>
      </c>
      <c r="R60" s="8">
        <v>92</v>
      </c>
      <c r="S60" s="54">
        <f t="shared" si="4"/>
        <v>1.0574712643678161</v>
      </c>
      <c r="T60" s="8">
        <v>50</v>
      </c>
      <c r="U60" s="8">
        <v>79</v>
      </c>
      <c r="V60" s="8">
        <v>129</v>
      </c>
      <c r="W60" s="8">
        <v>110</v>
      </c>
      <c r="X60" s="54">
        <f t="shared" si="5"/>
        <v>0.8527131782945736</v>
      </c>
      <c r="Y60" s="8"/>
      <c r="Z60" s="8"/>
      <c r="AA60" s="8">
        <v>150</v>
      </c>
      <c r="AB60" s="8">
        <v>91</v>
      </c>
      <c r="AC60" s="54">
        <f t="shared" si="7"/>
        <v>0.60666666666666669</v>
      </c>
      <c r="AD60" s="8">
        <f t="shared" si="8"/>
        <v>279</v>
      </c>
      <c r="AE60" s="8">
        <v>201</v>
      </c>
      <c r="AF60" s="54">
        <f t="shared" si="6"/>
        <v>0.72043010752688175</v>
      </c>
    </row>
    <row r="61" spans="1:32" s="1" customFormat="1" ht="15" customHeight="1" x14ac:dyDescent="0.55000000000000004">
      <c r="A61" s="16">
        <v>18</v>
      </c>
      <c r="B61" s="17" t="s">
        <v>509</v>
      </c>
      <c r="C61" s="18">
        <v>9516</v>
      </c>
      <c r="D61" s="17" t="s">
        <v>606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2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3"/>
        <v>0</v>
      </c>
      <c r="O61" s="8">
        <v>124</v>
      </c>
      <c r="P61" s="8">
        <v>200</v>
      </c>
      <c r="Q61" s="8">
        <v>324</v>
      </c>
      <c r="R61" s="8">
        <v>215</v>
      </c>
      <c r="S61" s="54">
        <f t="shared" si="4"/>
        <v>0.6635802469135802</v>
      </c>
      <c r="T61" s="8">
        <v>156</v>
      </c>
      <c r="U61" s="8">
        <v>200</v>
      </c>
      <c r="V61" s="8">
        <v>356</v>
      </c>
      <c r="W61" s="8">
        <v>215</v>
      </c>
      <c r="X61" s="54">
        <f t="shared" si="5"/>
        <v>0.6039325842696629</v>
      </c>
      <c r="Y61" s="8"/>
      <c r="Z61" s="8"/>
      <c r="AA61" s="8">
        <v>150</v>
      </c>
      <c r="AB61" s="8">
        <v>0</v>
      </c>
      <c r="AC61" s="54">
        <f t="shared" si="7"/>
        <v>0</v>
      </c>
      <c r="AD61" s="8">
        <f t="shared" si="8"/>
        <v>506</v>
      </c>
      <c r="AE61" s="8">
        <v>215</v>
      </c>
      <c r="AF61" s="54">
        <f t="shared" si="6"/>
        <v>0.42490118577075098</v>
      </c>
    </row>
    <row r="62" spans="1:32" s="1" customFormat="1" ht="15" customHeight="1" x14ac:dyDescent="0.55000000000000004">
      <c r="A62" s="16">
        <v>19</v>
      </c>
      <c r="B62" s="17" t="s">
        <v>510</v>
      </c>
      <c r="C62" s="18">
        <v>9113</v>
      </c>
      <c r="D62" s="17" t="s">
        <v>607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2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3"/>
        <v>N/A</v>
      </c>
      <c r="O62" s="8">
        <v>42</v>
      </c>
      <c r="P62" s="8">
        <v>125</v>
      </c>
      <c r="Q62" s="8">
        <v>167</v>
      </c>
      <c r="R62" s="8">
        <v>159</v>
      </c>
      <c r="S62" s="54">
        <f t="shared" si="4"/>
        <v>0.95209580838323349</v>
      </c>
      <c r="T62" s="8">
        <v>42</v>
      </c>
      <c r="U62" s="8">
        <v>125</v>
      </c>
      <c r="V62" s="8">
        <v>167</v>
      </c>
      <c r="W62" s="8">
        <v>159</v>
      </c>
      <c r="X62" s="54">
        <f t="shared" si="5"/>
        <v>0.95209580838323349</v>
      </c>
      <c r="Y62" s="8"/>
      <c r="Z62" s="8"/>
      <c r="AA62" s="8">
        <v>300</v>
      </c>
      <c r="AB62" s="8">
        <v>337</v>
      </c>
      <c r="AC62" s="54">
        <f t="shared" si="7"/>
        <v>1.1233333333333333</v>
      </c>
      <c r="AD62" s="8">
        <f t="shared" si="8"/>
        <v>467</v>
      </c>
      <c r="AE62" s="8">
        <v>496</v>
      </c>
      <c r="AF62" s="54">
        <f t="shared" si="6"/>
        <v>1.0620985010706638</v>
      </c>
    </row>
    <row r="63" spans="1:32" s="1" customFormat="1" ht="15" customHeight="1" x14ac:dyDescent="0.55000000000000004">
      <c r="A63" s="16">
        <v>19</v>
      </c>
      <c r="B63" s="17" t="s">
        <v>510</v>
      </c>
      <c r="C63" s="18">
        <v>9221</v>
      </c>
      <c r="D63" s="17" t="s">
        <v>608</v>
      </c>
      <c r="E63" s="8">
        <v>406</v>
      </c>
      <c r="F63" s="8">
        <v>210</v>
      </c>
      <c r="G63" s="8">
        <v>616</v>
      </c>
      <c r="H63" s="8">
        <v>558</v>
      </c>
      <c r="I63" s="54">
        <f t="shared" si="2"/>
        <v>0.9058441558441559</v>
      </c>
      <c r="J63" s="8">
        <v>29</v>
      </c>
      <c r="K63" s="8">
        <v>28</v>
      </c>
      <c r="L63" s="8">
        <v>57</v>
      </c>
      <c r="M63" s="8">
        <v>77</v>
      </c>
      <c r="N63" s="54">
        <f t="shared" si="3"/>
        <v>1.3508771929824561</v>
      </c>
      <c r="O63" s="8">
        <v>256</v>
      </c>
      <c r="P63" s="8">
        <v>420</v>
      </c>
      <c r="Q63" s="8">
        <v>676</v>
      </c>
      <c r="R63" s="8">
        <v>804</v>
      </c>
      <c r="S63" s="54">
        <f t="shared" si="4"/>
        <v>1.1893491124260356</v>
      </c>
      <c r="T63" s="8">
        <v>691</v>
      </c>
      <c r="U63" s="8">
        <v>658</v>
      </c>
      <c r="V63" s="8">
        <v>1349</v>
      </c>
      <c r="W63" s="8">
        <v>1439</v>
      </c>
      <c r="X63" s="54">
        <f t="shared" si="5"/>
        <v>1.0667160859896219</v>
      </c>
      <c r="Y63" s="8"/>
      <c r="Z63" s="8"/>
      <c r="AA63" s="8">
        <v>300</v>
      </c>
      <c r="AB63" s="8">
        <v>349</v>
      </c>
      <c r="AC63" s="54">
        <f t="shared" si="7"/>
        <v>1.1633333333333333</v>
      </c>
      <c r="AD63" s="8">
        <f t="shared" si="8"/>
        <v>1649</v>
      </c>
      <c r="AE63" s="8">
        <v>1788</v>
      </c>
      <c r="AF63" s="54">
        <f t="shared" si="6"/>
        <v>1.0842935112189205</v>
      </c>
    </row>
    <row r="64" spans="1:32" s="1" customFormat="1" ht="15" customHeight="1" x14ac:dyDescent="0.55000000000000004">
      <c r="A64" s="16">
        <v>19</v>
      </c>
      <c r="B64" s="17" t="s">
        <v>510</v>
      </c>
      <c r="C64" s="18">
        <v>9307</v>
      </c>
      <c r="D64" s="17" t="s">
        <v>578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2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3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4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5"/>
        <v>N/A</v>
      </c>
      <c r="Y64" s="8"/>
      <c r="Z64" s="8"/>
      <c r="AA64" s="8">
        <v>90</v>
      </c>
      <c r="AB64" s="8">
        <v>0</v>
      </c>
      <c r="AC64" s="54">
        <f t="shared" si="7"/>
        <v>0</v>
      </c>
      <c r="AD64" s="8">
        <f t="shared" si="8"/>
        <v>90</v>
      </c>
      <c r="AE64" s="8">
        <v>0</v>
      </c>
      <c r="AF64" s="54">
        <f t="shared" si="6"/>
        <v>0</v>
      </c>
    </row>
    <row r="65" spans="1:32" s="1" customFormat="1" ht="15" customHeight="1" x14ac:dyDescent="0.55000000000000004">
      <c r="A65" s="16">
        <v>20</v>
      </c>
      <c r="B65" s="17" t="s">
        <v>511</v>
      </c>
      <c r="C65" s="18">
        <v>9114</v>
      </c>
      <c r="D65" s="17" t="s">
        <v>609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2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3"/>
        <v>N/A</v>
      </c>
      <c r="O65" s="8">
        <v>90</v>
      </c>
      <c r="P65" s="8">
        <v>75</v>
      </c>
      <c r="Q65" s="8">
        <v>165</v>
      </c>
      <c r="R65" s="8">
        <v>297</v>
      </c>
      <c r="S65" s="54">
        <f t="shared" si="4"/>
        <v>1.8</v>
      </c>
      <c r="T65" s="8">
        <v>90</v>
      </c>
      <c r="U65" s="8">
        <v>75</v>
      </c>
      <c r="V65" s="8">
        <v>165</v>
      </c>
      <c r="W65" s="8">
        <v>297</v>
      </c>
      <c r="X65" s="54">
        <f t="shared" si="5"/>
        <v>1.8</v>
      </c>
      <c r="Y65" s="8"/>
      <c r="Z65" s="8"/>
      <c r="AA65" s="8">
        <v>315</v>
      </c>
      <c r="AB65" s="8">
        <v>289</v>
      </c>
      <c r="AC65" s="54">
        <f t="shared" si="7"/>
        <v>0.91746031746031742</v>
      </c>
      <c r="AD65" s="8">
        <f t="shared" si="8"/>
        <v>480</v>
      </c>
      <c r="AE65" s="8">
        <v>586</v>
      </c>
      <c r="AF65" s="54">
        <f t="shared" si="6"/>
        <v>1.2208333333333334</v>
      </c>
    </row>
    <row r="66" spans="1:32" s="1" customFormat="1" ht="15" customHeight="1" x14ac:dyDescent="0.55000000000000004">
      <c r="A66" s="16">
        <v>20</v>
      </c>
      <c r="B66" s="17" t="s">
        <v>511</v>
      </c>
      <c r="C66" s="18">
        <v>9520</v>
      </c>
      <c r="D66" s="17" t="s">
        <v>610</v>
      </c>
      <c r="E66" s="8">
        <v>98</v>
      </c>
      <c r="F66" s="8">
        <v>30</v>
      </c>
      <c r="G66" s="8">
        <v>128</v>
      </c>
      <c r="H66" s="8">
        <v>122</v>
      </c>
      <c r="I66" s="54">
        <f t="shared" si="2"/>
        <v>0.953125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3"/>
        <v>N/A</v>
      </c>
      <c r="O66" s="8">
        <v>54</v>
      </c>
      <c r="P66" s="8">
        <v>145</v>
      </c>
      <c r="Q66" s="8">
        <v>199</v>
      </c>
      <c r="R66" s="8">
        <v>245</v>
      </c>
      <c r="S66" s="54">
        <f t="shared" si="4"/>
        <v>1.2311557788944723</v>
      </c>
      <c r="T66" s="8">
        <v>152</v>
      </c>
      <c r="U66" s="8">
        <v>175</v>
      </c>
      <c r="V66" s="8">
        <v>327</v>
      </c>
      <c r="W66" s="8">
        <v>367</v>
      </c>
      <c r="X66" s="54">
        <f t="shared" si="5"/>
        <v>1.1223241590214068</v>
      </c>
      <c r="Y66" s="8"/>
      <c r="Z66" s="8"/>
      <c r="AA66" s="8">
        <v>300</v>
      </c>
      <c r="AB66" s="8">
        <v>177</v>
      </c>
      <c r="AC66" s="54">
        <f t="shared" si="7"/>
        <v>0.59</v>
      </c>
      <c r="AD66" s="8">
        <f t="shared" si="8"/>
        <v>627</v>
      </c>
      <c r="AE66" s="8">
        <v>544</v>
      </c>
      <c r="AF66" s="54">
        <f t="shared" si="6"/>
        <v>0.86762360446570974</v>
      </c>
    </row>
    <row r="67" spans="1:32" s="1" customFormat="1" ht="15" customHeight="1" x14ac:dyDescent="0.55000000000000004">
      <c r="A67" s="16">
        <v>20</v>
      </c>
      <c r="B67" s="17" t="s">
        <v>511</v>
      </c>
      <c r="C67" s="18">
        <v>9521</v>
      </c>
      <c r="D67" s="17" t="s">
        <v>611</v>
      </c>
      <c r="E67" s="8">
        <v>221</v>
      </c>
      <c r="F67" s="8">
        <v>267</v>
      </c>
      <c r="G67" s="8">
        <v>488</v>
      </c>
      <c r="H67" s="8">
        <v>428</v>
      </c>
      <c r="I67" s="54">
        <f t="shared" si="2"/>
        <v>0.87704918032786883</v>
      </c>
      <c r="J67" s="8">
        <v>0</v>
      </c>
      <c r="K67" s="8">
        <v>60</v>
      </c>
      <c r="L67" s="8">
        <v>60</v>
      </c>
      <c r="M67" s="8">
        <v>0</v>
      </c>
      <c r="N67" s="54">
        <f t="shared" si="3"/>
        <v>0</v>
      </c>
      <c r="O67" s="8">
        <v>158</v>
      </c>
      <c r="P67" s="8">
        <v>90</v>
      </c>
      <c r="Q67" s="8">
        <v>248</v>
      </c>
      <c r="R67" s="8">
        <v>538</v>
      </c>
      <c r="S67" s="54">
        <f t="shared" si="4"/>
        <v>2.1693548387096775</v>
      </c>
      <c r="T67" s="8">
        <v>379</v>
      </c>
      <c r="U67" s="8">
        <v>417</v>
      </c>
      <c r="V67" s="8">
        <v>796</v>
      </c>
      <c r="W67" s="8">
        <v>966</v>
      </c>
      <c r="X67" s="54">
        <f t="shared" si="5"/>
        <v>1.2135678391959799</v>
      </c>
      <c r="Y67" s="8"/>
      <c r="Z67" s="8"/>
      <c r="AA67" s="8">
        <v>300</v>
      </c>
      <c r="AB67" s="8">
        <v>32</v>
      </c>
      <c r="AC67" s="54">
        <f t="shared" si="7"/>
        <v>0.10666666666666667</v>
      </c>
      <c r="AD67" s="8">
        <f t="shared" si="8"/>
        <v>1096</v>
      </c>
      <c r="AE67" s="8">
        <v>998</v>
      </c>
      <c r="AF67" s="54">
        <f t="shared" si="6"/>
        <v>0.91058394160583944</v>
      </c>
    </row>
    <row r="68" spans="1:32" s="1" customFormat="1" ht="15" customHeight="1" x14ac:dyDescent="0.55000000000000004">
      <c r="A68" s="16">
        <v>23</v>
      </c>
      <c r="B68" s="17" t="s">
        <v>512</v>
      </c>
      <c r="C68" s="18">
        <v>9115</v>
      </c>
      <c r="D68" s="17" t="s">
        <v>612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2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3"/>
        <v>N/A</v>
      </c>
      <c r="O68" s="8">
        <v>257</v>
      </c>
      <c r="P68" s="8">
        <v>175</v>
      </c>
      <c r="Q68" s="8">
        <v>432</v>
      </c>
      <c r="R68" s="8">
        <v>384</v>
      </c>
      <c r="S68" s="54">
        <f t="shared" si="4"/>
        <v>0.88888888888888884</v>
      </c>
      <c r="T68" s="8">
        <v>257</v>
      </c>
      <c r="U68" s="8">
        <v>175</v>
      </c>
      <c r="V68" s="8">
        <v>432</v>
      </c>
      <c r="W68" s="8">
        <v>384</v>
      </c>
      <c r="X68" s="54">
        <f t="shared" si="5"/>
        <v>0.88888888888888884</v>
      </c>
      <c r="Y68" s="8"/>
      <c r="Z68" s="8"/>
      <c r="AA68" s="8">
        <v>90</v>
      </c>
      <c r="AB68" s="8">
        <v>0</v>
      </c>
      <c r="AC68" s="54">
        <f t="shared" si="7"/>
        <v>0</v>
      </c>
      <c r="AD68" s="8">
        <f t="shared" si="8"/>
        <v>522</v>
      </c>
      <c r="AE68" s="8">
        <v>384</v>
      </c>
      <c r="AF68" s="54">
        <f t="shared" si="6"/>
        <v>0.73563218390804597</v>
      </c>
    </row>
    <row r="69" spans="1:32" s="1" customFormat="1" ht="15" customHeight="1" x14ac:dyDescent="0.55000000000000004">
      <c r="A69" s="16">
        <v>23</v>
      </c>
      <c r="B69" s="17" t="s">
        <v>512</v>
      </c>
      <c r="C69" s="18">
        <v>9523</v>
      </c>
      <c r="D69" s="17" t="s">
        <v>613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2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3"/>
        <v>0</v>
      </c>
      <c r="O69" s="8">
        <v>563</v>
      </c>
      <c r="P69" s="8">
        <v>592</v>
      </c>
      <c r="Q69" s="8">
        <v>1155</v>
      </c>
      <c r="R69" s="8">
        <v>1076</v>
      </c>
      <c r="S69" s="54">
        <f t="shared" si="4"/>
        <v>0.93160173160173165</v>
      </c>
      <c r="T69" s="8">
        <v>563</v>
      </c>
      <c r="U69" s="8">
        <v>652</v>
      </c>
      <c r="V69" s="8">
        <v>1215</v>
      </c>
      <c r="W69" s="8">
        <v>1076</v>
      </c>
      <c r="X69" s="54">
        <f t="shared" si="5"/>
        <v>0.88559670781893007</v>
      </c>
      <c r="Y69" s="8"/>
      <c r="Z69" s="8"/>
      <c r="AA69" s="8">
        <v>150</v>
      </c>
      <c r="AB69" s="8">
        <v>0</v>
      </c>
      <c r="AC69" s="54">
        <f t="shared" si="7"/>
        <v>0</v>
      </c>
      <c r="AD69" s="8">
        <f t="shared" si="8"/>
        <v>1365</v>
      </c>
      <c r="AE69" s="8">
        <v>1076</v>
      </c>
      <c r="AF69" s="54">
        <f t="shared" si="6"/>
        <v>0.78827838827838825</v>
      </c>
    </row>
    <row r="70" spans="1:32" s="1" customFormat="1" ht="15" customHeight="1" x14ac:dyDescent="0.55000000000000004">
      <c r="A70" s="16">
        <v>25</v>
      </c>
      <c r="B70" s="17" t="s">
        <v>513</v>
      </c>
      <c r="C70" s="18">
        <v>9232</v>
      </c>
      <c r="D70" s="17" t="s">
        <v>614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2"/>
        <v>N/A</v>
      </c>
      <c r="J70" s="8">
        <v>0</v>
      </c>
      <c r="K70" s="8">
        <v>0</v>
      </c>
      <c r="L70" s="8">
        <v>0</v>
      </c>
      <c r="M70" s="8">
        <v>31</v>
      </c>
      <c r="N70" s="54" t="str">
        <f t="shared" si="3"/>
        <v>N/A</v>
      </c>
      <c r="O70" s="8">
        <v>127</v>
      </c>
      <c r="P70" s="8">
        <v>90</v>
      </c>
      <c r="Q70" s="8">
        <v>217</v>
      </c>
      <c r="R70" s="8">
        <v>333</v>
      </c>
      <c r="S70" s="54">
        <f t="shared" si="4"/>
        <v>1.5345622119815667</v>
      </c>
      <c r="T70" s="8">
        <v>127</v>
      </c>
      <c r="U70" s="8">
        <v>90</v>
      </c>
      <c r="V70" s="8">
        <v>217</v>
      </c>
      <c r="W70" s="8">
        <v>364</v>
      </c>
      <c r="X70" s="54">
        <f t="shared" si="5"/>
        <v>1.6774193548387097</v>
      </c>
      <c r="Y70" s="8"/>
      <c r="Z70" s="8"/>
      <c r="AA70" s="8">
        <v>90</v>
      </c>
      <c r="AB70" s="8">
        <v>0</v>
      </c>
      <c r="AC70" s="54">
        <f t="shared" si="7"/>
        <v>0</v>
      </c>
      <c r="AD70" s="8">
        <f t="shared" si="8"/>
        <v>307</v>
      </c>
      <c r="AE70" s="8">
        <v>364</v>
      </c>
      <c r="AF70" s="54">
        <f t="shared" si="6"/>
        <v>1.1856677524429968</v>
      </c>
    </row>
    <row r="71" spans="1:32" s="1" customFormat="1" ht="15" customHeight="1" x14ac:dyDescent="0.55000000000000004">
      <c r="A71" s="16">
        <v>25</v>
      </c>
      <c r="B71" s="17" t="s">
        <v>513</v>
      </c>
      <c r="C71" s="18">
        <v>9509</v>
      </c>
      <c r="D71" s="17" t="s">
        <v>615</v>
      </c>
      <c r="E71" s="8">
        <v>89</v>
      </c>
      <c r="F71" s="8">
        <v>60</v>
      </c>
      <c r="G71" s="8">
        <v>149</v>
      </c>
      <c r="H71" s="8">
        <v>133</v>
      </c>
      <c r="I71" s="54">
        <f t="shared" si="2"/>
        <v>0.89261744966442957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3"/>
        <v>N/A</v>
      </c>
      <c r="O71" s="8">
        <v>272</v>
      </c>
      <c r="P71" s="8">
        <v>387</v>
      </c>
      <c r="Q71" s="8">
        <v>659</v>
      </c>
      <c r="R71" s="8">
        <v>681</v>
      </c>
      <c r="S71" s="54">
        <f t="shared" si="4"/>
        <v>1.0333839150227617</v>
      </c>
      <c r="T71" s="8">
        <v>361</v>
      </c>
      <c r="U71" s="8">
        <v>447</v>
      </c>
      <c r="V71" s="8">
        <v>808</v>
      </c>
      <c r="W71" s="8">
        <v>814</v>
      </c>
      <c r="X71" s="54">
        <f t="shared" si="5"/>
        <v>1.0074257425742574</v>
      </c>
      <c r="Y71" s="8"/>
      <c r="Z71" s="8"/>
      <c r="AA71" s="8">
        <v>150</v>
      </c>
      <c r="AB71" s="8">
        <v>84</v>
      </c>
      <c r="AC71" s="54">
        <f t="shared" si="7"/>
        <v>0.56000000000000005</v>
      </c>
      <c r="AD71" s="8">
        <f t="shared" si="8"/>
        <v>958</v>
      </c>
      <c r="AE71" s="8">
        <v>898</v>
      </c>
      <c r="AF71" s="54">
        <f t="shared" si="6"/>
        <v>0.93736951983298533</v>
      </c>
    </row>
    <row r="72" spans="1:32" s="1" customFormat="1" ht="15" customHeight="1" x14ac:dyDescent="0.55000000000000004">
      <c r="A72" s="16">
        <v>25</v>
      </c>
      <c r="B72" s="17" t="s">
        <v>513</v>
      </c>
      <c r="C72" s="18">
        <v>9510</v>
      </c>
      <c r="D72" s="17" t="s">
        <v>616</v>
      </c>
      <c r="E72" s="8">
        <v>57</v>
      </c>
      <c r="F72" s="8">
        <v>88</v>
      </c>
      <c r="G72" s="8">
        <v>145</v>
      </c>
      <c r="H72" s="8">
        <v>107</v>
      </c>
      <c r="I72" s="54">
        <f t="shared" si="2"/>
        <v>0.73793103448275865</v>
      </c>
      <c r="J72" s="8">
        <v>0</v>
      </c>
      <c r="K72" s="8">
        <v>48</v>
      </c>
      <c r="L72" s="8">
        <v>48</v>
      </c>
      <c r="M72" s="8">
        <v>133</v>
      </c>
      <c r="N72" s="54">
        <f t="shared" si="3"/>
        <v>2.7708333333333335</v>
      </c>
      <c r="O72" s="8">
        <v>179</v>
      </c>
      <c r="P72" s="8">
        <v>207</v>
      </c>
      <c r="Q72" s="8">
        <v>386</v>
      </c>
      <c r="R72" s="8">
        <v>457</v>
      </c>
      <c r="S72" s="54">
        <f t="shared" si="4"/>
        <v>1.1839378238341969</v>
      </c>
      <c r="T72" s="8">
        <v>236</v>
      </c>
      <c r="U72" s="8">
        <v>343</v>
      </c>
      <c r="V72" s="8">
        <v>579</v>
      </c>
      <c r="W72" s="8">
        <v>697</v>
      </c>
      <c r="X72" s="54">
        <f t="shared" si="5"/>
        <v>1.2037996545768566</v>
      </c>
      <c r="Y72" s="8"/>
      <c r="Z72" s="8"/>
      <c r="AA72" s="8">
        <v>150</v>
      </c>
      <c r="AB72" s="8">
        <v>149</v>
      </c>
      <c r="AC72" s="54">
        <f t="shared" si="7"/>
        <v>0.99333333333333329</v>
      </c>
      <c r="AD72" s="8">
        <f t="shared" si="8"/>
        <v>729</v>
      </c>
      <c r="AE72" s="8">
        <v>846</v>
      </c>
      <c r="AF72" s="54">
        <f t="shared" si="6"/>
        <v>1.1604938271604939</v>
      </c>
    </row>
    <row r="73" spans="1:32" s="1" customFormat="1" ht="15" customHeight="1" x14ac:dyDescent="0.55000000000000004">
      <c r="A73" s="16">
        <v>25</v>
      </c>
      <c r="B73" s="17" t="s">
        <v>513</v>
      </c>
      <c r="C73" s="18">
        <v>9511</v>
      </c>
      <c r="D73" s="17" t="s">
        <v>617</v>
      </c>
      <c r="E73" s="8">
        <v>145</v>
      </c>
      <c r="F73" s="8">
        <v>60</v>
      </c>
      <c r="G73" s="8">
        <v>205</v>
      </c>
      <c r="H73" s="8">
        <v>186</v>
      </c>
      <c r="I73" s="54">
        <f t="shared" si="2"/>
        <v>0.90731707317073174</v>
      </c>
      <c r="J73" s="8">
        <v>0</v>
      </c>
      <c r="K73" s="8">
        <v>48</v>
      </c>
      <c r="L73" s="8">
        <v>48</v>
      </c>
      <c r="M73" s="8">
        <v>15</v>
      </c>
      <c r="N73" s="54">
        <f t="shared" si="3"/>
        <v>0.3125</v>
      </c>
      <c r="O73" s="8">
        <v>163</v>
      </c>
      <c r="P73" s="8">
        <v>110</v>
      </c>
      <c r="Q73" s="8">
        <v>273</v>
      </c>
      <c r="R73" s="8">
        <v>412</v>
      </c>
      <c r="S73" s="54">
        <f t="shared" si="4"/>
        <v>1.5091575091575091</v>
      </c>
      <c r="T73" s="8">
        <v>308</v>
      </c>
      <c r="U73" s="8">
        <v>218</v>
      </c>
      <c r="V73" s="8">
        <v>526</v>
      </c>
      <c r="W73" s="8">
        <v>613</v>
      </c>
      <c r="X73" s="54">
        <f t="shared" si="5"/>
        <v>1.1653992395437263</v>
      </c>
      <c r="Y73" s="8"/>
      <c r="Z73" s="8"/>
      <c r="AA73" s="8">
        <v>180</v>
      </c>
      <c r="AB73" s="8">
        <v>83</v>
      </c>
      <c r="AC73" s="54">
        <f t="shared" si="7"/>
        <v>0.46111111111111114</v>
      </c>
      <c r="AD73" s="8">
        <f t="shared" si="8"/>
        <v>706</v>
      </c>
      <c r="AE73" s="8">
        <v>696</v>
      </c>
      <c r="AF73" s="54">
        <f t="shared" si="6"/>
        <v>0.98583569405099147</v>
      </c>
    </row>
    <row r="74" spans="1:32" s="1" customFormat="1" ht="15" customHeight="1" x14ac:dyDescent="0.55000000000000004">
      <c r="A74" s="16">
        <v>25</v>
      </c>
      <c r="B74" s="17" t="s">
        <v>513</v>
      </c>
      <c r="C74" s="18">
        <v>9512</v>
      </c>
      <c r="D74" s="17" t="s">
        <v>618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2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3"/>
        <v>0.82524271844660191</v>
      </c>
      <c r="O74" s="8">
        <v>250</v>
      </c>
      <c r="P74" s="8">
        <v>60</v>
      </c>
      <c r="Q74" s="8">
        <v>310</v>
      </c>
      <c r="R74" s="8">
        <v>239</v>
      </c>
      <c r="S74" s="54">
        <f t="shared" si="4"/>
        <v>0.7709677419354839</v>
      </c>
      <c r="T74" s="8">
        <v>335</v>
      </c>
      <c r="U74" s="8">
        <v>78</v>
      </c>
      <c r="V74" s="8">
        <v>413</v>
      </c>
      <c r="W74" s="8">
        <v>324</v>
      </c>
      <c r="X74" s="54">
        <f t="shared" si="5"/>
        <v>0.78450363196125905</v>
      </c>
      <c r="Y74" s="8"/>
      <c r="Z74" s="8"/>
      <c r="AA74" s="8">
        <v>150</v>
      </c>
      <c r="AB74" s="8">
        <v>145</v>
      </c>
      <c r="AC74" s="54">
        <f t="shared" si="7"/>
        <v>0.96666666666666667</v>
      </c>
      <c r="AD74" s="8">
        <f t="shared" si="8"/>
        <v>563</v>
      </c>
      <c r="AE74" s="8">
        <v>469</v>
      </c>
      <c r="AF74" s="54">
        <f t="shared" si="6"/>
        <v>0.8330373001776199</v>
      </c>
    </row>
    <row r="75" spans="1:32" s="1" customFormat="1" ht="15" customHeight="1" x14ac:dyDescent="0.55000000000000004">
      <c r="A75" s="16">
        <v>25</v>
      </c>
      <c r="B75" s="17" t="s">
        <v>513</v>
      </c>
      <c r="C75" s="18">
        <v>9513</v>
      </c>
      <c r="D75" s="17" t="s">
        <v>619</v>
      </c>
      <c r="E75" s="8">
        <v>173</v>
      </c>
      <c r="F75" s="8">
        <v>90</v>
      </c>
      <c r="G75" s="8">
        <v>263</v>
      </c>
      <c r="H75" s="8">
        <v>229</v>
      </c>
      <c r="I75" s="54">
        <f t="shared" si="2"/>
        <v>0.87072243346007605</v>
      </c>
      <c r="J75" s="8">
        <v>0</v>
      </c>
      <c r="K75" s="8">
        <v>30</v>
      </c>
      <c r="L75" s="8">
        <v>30</v>
      </c>
      <c r="M75" s="8">
        <v>26</v>
      </c>
      <c r="N75" s="54">
        <f t="shared" si="3"/>
        <v>0.8666666666666667</v>
      </c>
      <c r="O75" s="8">
        <v>179</v>
      </c>
      <c r="P75" s="8">
        <v>330</v>
      </c>
      <c r="Q75" s="8">
        <v>509</v>
      </c>
      <c r="R75" s="8">
        <v>463</v>
      </c>
      <c r="S75" s="54">
        <f t="shared" si="4"/>
        <v>0.90962671905697445</v>
      </c>
      <c r="T75" s="8">
        <v>352</v>
      </c>
      <c r="U75" s="8">
        <v>450</v>
      </c>
      <c r="V75" s="8">
        <v>802</v>
      </c>
      <c r="W75" s="8">
        <v>718</v>
      </c>
      <c r="X75" s="54">
        <f t="shared" si="5"/>
        <v>0.89526184538653364</v>
      </c>
      <c r="Y75" s="8"/>
      <c r="Z75" s="8"/>
      <c r="AA75" s="8">
        <v>150</v>
      </c>
      <c r="AB75" s="8">
        <v>490</v>
      </c>
      <c r="AC75" s="54">
        <f t="shared" si="7"/>
        <v>3.2666666666666666</v>
      </c>
      <c r="AD75" s="8">
        <f t="shared" si="8"/>
        <v>952</v>
      </c>
      <c r="AE75" s="8">
        <v>1208</v>
      </c>
      <c r="AF75" s="54">
        <f t="shared" si="6"/>
        <v>1.26890756302521</v>
      </c>
    </row>
    <row r="76" spans="1:32" s="1" customFormat="1" ht="15" customHeight="1" x14ac:dyDescent="0.55000000000000004">
      <c r="A76" s="16">
        <v>27</v>
      </c>
      <c r="B76" s="17" t="s">
        <v>514</v>
      </c>
      <c r="C76" s="18">
        <v>9522</v>
      </c>
      <c r="D76" s="17" t="s">
        <v>620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2"/>
        <v>N/A</v>
      </c>
      <c r="J76" s="8">
        <v>61</v>
      </c>
      <c r="K76" s="8">
        <v>25</v>
      </c>
      <c r="L76" s="8">
        <v>86</v>
      </c>
      <c r="M76" s="8">
        <v>77</v>
      </c>
      <c r="N76" s="54">
        <f t="shared" si="3"/>
        <v>0.89534883720930236</v>
      </c>
      <c r="O76" s="8">
        <v>257</v>
      </c>
      <c r="P76" s="8">
        <v>125</v>
      </c>
      <c r="Q76" s="8">
        <v>382</v>
      </c>
      <c r="R76" s="8">
        <v>407</v>
      </c>
      <c r="S76" s="54">
        <f t="shared" si="4"/>
        <v>1.0654450261780104</v>
      </c>
      <c r="T76" s="8">
        <v>318</v>
      </c>
      <c r="U76" s="8">
        <v>150</v>
      </c>
      <c r="V76" s="8">
        <v>468</v>
      </c>
      <c r="W76" s="8">
        <v>484</v>
      </c>
      <c r="X76" s="54">
        <f t="shared" si="5"/>
        <v>1.0341880341880343</v>
      </c>
      <c r="Y76" s="8"/>
      <c r="Z76" s="8"/>
      <c r="AA76" s="8">
        <v>90</v>
      </c>
      <c r="AB76" s="8">
        <v>191</v>
      </c>
      <c r="AC76" s="54">
        <f t="shared" ref="AC76:AC107" si="9">IF(AA76=0,"N/A",AB76/AA76)</f>
        <v>2.1222222222222222</v>
      </c>
      <c r="AD76" s="8">
        <f t="shared" ref="AD76:AD107" si="10">+AA76+V76</f>
        <v>558</v>
      </c>
      <c r="AE76" s="8">
        <v>675</v>
      </c>
      <c r="AF76" s="54">
        <f t="shared" si="6"/>
        <v>1.2096774193548387</v>
      </c>
    </row>
    <row r="77" spans="1:32" s="1" customFormat="1" ht="15" customHeight="1" x14ac:dyDescent="0.55000000000000004">
      <c r="A77" s="16">
        <v>41</v>
      </c>
      <c r="B77" s="17" t="s">
        <v>515</v>
      </c>
      <c r="C77" s="18">
        <v>9116</v>
      </c>
      <c r="D77" s="17" t="s">
        <v>621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11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12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13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14">IF(V77=0,"N/A",W77/V77)</f>
        <v>N/A</v>
      </c>
      <c r="Y77" s="8"/>
      <c r="Z77" s="8"/>
      <c r="AA77" s="8">
        <v>150</v>
      </c>
      <c r="AB77" s="8">
        <v>156</v>
      </c>
      <c r="AC77" s="54">
        <f t="shared" si="9"/>
        <v>1.04</v>
      </c>
      <c r="AD77" s="8">
        <f t="shared" si="10"/>
        <v>150</v>
      </c>
      <c r="AE77" s="8">
        <v>156</v>
      </c>
      <c r="AF77" s="54">
        <f t="shared" ref="AF77:AF130" si="15">IF(AD77=0,"N/A",AE77/AD77)</f>
        <v>1.04</v>
      </c>
    </row>
    <row r="78" spans="1:32" s="1" customFormat="1" ht="15" customHeight="1" x14ac:dyDescent="0.55000000000000004">
      <c r="A78" s="16">
        <v>41</v>
      </c>
      <c r="B78" s="17" t="s">
        <v>515</v>
      </c>
      <c r="C78" s="18">
        <v>9525</v>
      </c>
      <c r="D78" s="17" t="s">
        <v>622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11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12"/>
        <v>1.8235294117647058</v>
      </c>
      <c r="O78" s="8">
        <v>48</v>
      </c>
      <c r="P78" s="8">
        <v>30</v>
      </c>
      <c r="Q78" s="8">
        <v>78</v>
      </c>
      <c r="R78" s="8">
        <v>76</v>
      </c>
      <c r="S78" s="54">
        <f t="shared" si="13"/>
        <v>0.97435897435897434</v>
      </c>
      <c r="T78" s="8">
        <v>82</v>
      </c>
      <c r="U78" s="8">
        <v>30</v>
      </c>
      <c r="V78" s="8">
        <v>112</v>
      </c>
      <c r="W78" s="8">
        <v>138</v>
      </c>
      <c r="X78" s="54">
        <f t="shared" si="14"/>
        <v>1.2321428571428572</v>
      </c>
      <c r="Y78" s="8"/>
      <c r="Z78" s="8"/>
      <c r="AA78" s="8">
        <v>300</v>
      </c>
      <c r="AB78" s="8">
        <v>1074</v>
      </c>
      <c r="AC78" s="54">
        <f t="shared" si="9"/>
        <v>3.58</v>
      </c>
      <c r="AD78" s="8">
        <f t="shared" si="10"/>
        <v>412</v>
      </c>
      <c r="AE78" s="8">
        <v>1212</v>
      </c>
      <c r="AF78" s="54">
        <f t="shared" si="15"/>
        <v>2.941747572815534</v>
      </c>
    </row>
    <row r="79" spans="1:32" s="1" customFormat="1" ht="15" customHeight="1" x14ac:dyDescent="0.55000000000000004">
      <c r="A79" s="16">
        <v>41</v>
      </c>
      <c r="B79" s="17" t="s">
        <v>515</v>
      </c>
      <c r="C79" s="18">
        <v>9526</v>
      </c>
      <c r="D79" s="17" t="s">
        <v>623</v>
      </c>
      <c r="E79" s="8">
        <v>75</v>
      </c>
      <c r="F79" s="8">
        <v>60</v>
      </c>
      <c r="G79" s="8">
        <v>135</v>
      </c>
      <c r="H79" s="8">
        <v>74</v>
      </c>
      <c r="I79" s="54">
        <f t="shared" si="11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4">
        <f t="shared" si="12"/>
        <v>0</v>
      </c>
      <c r="O79" s="8">
        <v>51</v>
      </c>
      <c r="P79" s="8">
        <v>30</v>
      </c>
      <c r="Q79" s="8">
        <v>81</v>
      </c>
      <c r="R79" s="8">
        <v>81</v>
      </c>
      <c r="S79" s="54">
        <f t="shared" si="13"/>
        <v>1</v>
      </c>
      <c r="T79" s="8">
        <v>126</v>
      </c>
      <c r="U79" s="8">
        <v>102</v>
      </c>
      <c r="V79" s="8">
        <v>228</v>
      </c>
      <c r="W79" s="8">
        <v>155</v>
      </c>
      <c r="X79" s="54">
        <f t="shared" si="14"/>
        <v>0.67982456140350878</v>
      </c>
      <c r="Y79" s="8"/>
      <c r="Z79" s="8"/>
      <c r="AA79" s="8">
        <v>300</v>
      </c>
      <c r="AB79" s="8">
        <v>0</v>
      </c>
      <c r="AC79" s="54">
        <f t="shared" si="9"/>
        <v>0</v>
      </c>
      <c r="AD79" s="8">
        <f t="shared" si="10"/>
        <v>528</v>
      </c>
      <c r="AE79" s="8">
        <v>155</v>
      </c>
      <c r="AF79" s="54">
        <f t="shared" si="15"/>
        <v>0.29356060606060608</v>
      </c>
    </row>
    <row r="80" spans="1:32" s="1" customFormat="1" ht="15" customHeight="1" x14ac:dyDescent="0.55000000000000004">
      <c r="A80" s="16">
        <v>41</v>
      </c>
      <c r="B80" s="17" t="s">
        <v>515</v>
      </c>
      <c r="C80" s="18">
        <v>9527</v>
      </c>
      <c r="D80" s="17" t="s">
        <v>624</v>
      </c>
      <c r="E80" s="8">
        <v>51</v>
      </c>
      <c r="F80" s="8">
        <v>90</v>
      </c>
      <c r="G80" s="8">
        <v>141</v>
      </c>
      <c r="H80" s="8">
        <v>78</v>
      </c>
      <c r="I80" s="54">
        <f t="shared" si="11"/>
        <v>0.55319148936170215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12"/>
        <v>N/A</v>
      </c>
      <c r="O80" s="8">
        <v>203</v>
      </c>
      <c r="P80" s="8">
        <v>90</v>
      </c>
      <c r="Q80" s="8">
        <v>293</v>
      </c>
      <c r="R80" s="8">
        <v>296</v>
      </c>
      <c r="S80" s="54">
        <f t="shared" si="13"/>
        <v>1.0102389078498293</v>
      </c>
      <c r="T80" s="8">
        <v>254</v>
      </c>
      <c r="U80" s="8">
        <v>180</v>
      </c>
      <c r="V80" s="8">
        <v>434</v>
      </c>
      <c r="W80" s="8">
        <v>374</v>
      </c>
      <c r="X80" s="54">
        <f t="shared" si="14"/>
        <v>0.86175115207373276</v>
      </c>
      <c r="Y80" s="8"/>
      <c r="Z80" s="8"/>
      <c r="AA80" s="8">
        <v>90</v>
      </c>
      <c r="AB80" s="8">
        <v>77</v>
      </c>
      <c r="AC80" s="54">
        <f t="shared" si="9"/>
        <v>0.85555555555555551</v>
      </c>
      <c r="AD80" s="8">
        <f t="shared" si="10"/>
        <v>524</v>
      </c>
      <c r="AE80" s="8">
        <v>451</v>
      </c>
      <c r="AF80" s="54">
        <f t="shared" si="15"/>
        <v>0.86068702290076338</v>
      </c>
    </row>
    <row r="81" spans="1:32" s="1" customFormat="1" ht="15" customHeight="1" x14ac:dyDescent="0.55000000000000004">
      <c r="A81" s="16">
        <v>41</v>
      </c>
      <c r="B81" s="17" t="s">
        <v>515</v>
      </c>
      <c r="C81" s="18">
        <v>9528</v>
      </c>
      <c r="D81" s="17" t="s">
        <v>625</v>
      </c>
      <c r="E81" s="8">
        <v>113</v>
      </c>
      <c r="F81" s="8">
        <v>90</v>
      </c>
      <c r="G81" s="8">
        <v>203</v>
      </c>
      <c r="H81" s="8">
        <v>151</v>
      </c>
      <c r="I81" s="54">
        <f t="shared" si="11"/>
        <v>0.74384236453201968</v>
      </c>
      <c r="J81" s="8">
        <v>23</v>
      </c>
      <c r="K81" s="8">
        <v>0</v>
      </c>
      <c r="L81" s="8">
        <v>23</v>
      </c>
      <c r="M81" s="8">
        <v>0</v>
      </c>
      <c r="N81" s="54">
        <f t="shared" si="12"/>
        <v>0</v>
      </c>
      <c r="O81" s="8">
        <v>124</v>
      </c>
      <c r="P81" s="8">
        <v>150</v>
      </c>
      <c r="Q81" s="8">
        <v>274</v>
      </c>
      <c r="R81" s="8">
        <v>345</v>
      </c>
      <c r="S81" s="54">
        <f t="shared" si="13"/>
        <v>1.2591240875912408</v>
      </c>
      <c r="T81" s="8">
        <v>260</v>
      </c>
      <c r="U81" s="8">
        <v>240</v>
      </c>
      <c r="V81" s="8">
        <v>500</v>
      </c>
      <c r="W81" s="8">
        <v>496</v>
      </c>
      <c r="X81" s="54">
        <f t="shared" si="14"/>
        <v>0.99199999999999999</v>
      </c>
      <c r="Y81" s="8"/>
      <c r="Z81" s="8"/>
      <c r="AA81" s="8">
        <v>90</v>
      </c>
      <c r="AB81" s="8">
        <v>90</v>
      </c>
      <c r="AC81" s="54">
        <f t="shared" si="9"/>
        <v>1</v>
      </c>
      <c r="AD81" s="8">
        <f t="shared" si="10"/>
        <v>590</v>
      </c>
      <c r="AE81" s="8">
        <v>586</v>
      </c>
      <c r="AF81" s="54">
        <f t="shared" si="15"/>
        <v>0.99322033898305084</v>
      </c>
    </row>
    <row r="82" spans="1:32" s="1" customFormat="1" ht="15" customHeight="1" x14ac:dyDescent="0.55000000000000004">
      <c r="A82" s="16">
        <v>44</v>
      </c>
      <c r="B82" s="17" t="s">
        <v>516</v>
      </c>
      <c r="C82" s="18">
        <v>9222</v>
      </c>
      <c r="D82" s="17" t="s">
        <v>626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11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12"/>
        <v>N/A</v>
      </c>
      <c r="O82" s="8">
        <v>228</v>
      </c>
      <c r="P82" s="8">
        <v>480</v>
      </c>
      <c r="Q82" s="8">
        <v>708</v>
      </c>
      <c r="R82" s="8">
        <v>893</v>
      </c>
      <c r="S82" s="54">
        <f t="shared" si="13"/>
        <v>1.2612994350282485</v>
      </c>
      <c r="T82" s="8">
        <v>228</v>
      </c>
      <c r="U82" s="8">
        <v>480</v>
      </c>
      <c r="V82" s="8">
        <v>708</v>
      </c>
      <c r="W82" s="8">
        <v>893</v>
      </c>
      <c r="X82" s="54">
        <f t="shared" si="14"/>
        <v>1.2612994350282485</v>
      </c>
      <c r="Y82" s="8"/>
      <c r="Z82" s="8"/>
      <c r="AA82" s="8">
        <v>90</v>
      </c>
      <c r="AB82" s="8">
        <v>114</v>
      </c>
      <c r="AC82" s="54">
        <f t="shared" si="9"/>
        <v>1.2666666666666666</v>
      </c>
      <c r="AD82" s="8">
        <f t="shared" si="10"/>
        <v>798</v>
      </c>
      <c r="AE82" s="8">
        <v>1007</v>
      </c>
      <c r="AF82" s="54">
        <f t="shared" si="15"/>
        <v>1.2619047619047619</v>
      </c>
    </row>
    <row r="83" spans="1:32" s="1" customFormat="1" ht="15" customHeight="1" x14ac:dyDescent="0.55000000000000004">
      <c r="A83" s="16">
        <v>44</v>
      </c>
      <c r="B83" s="17" t="s">
        <v>516</v>
      </c>
      <c r="C83" s="18">
        <v>9524</v>
      </c>
      <c r="D83" s="17" t="s">
        <v>627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11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12"/>
        <v>N/A</v>
      </c>
      <c r="O83" s="8">
        <v>151</v>
      </c>
      <c r="P83" s="8">
        <v>312</v>
      </c>
      <c r="Q83" s="8">
        <v>463</v>
      </c>
      <c r="R83" s="8">
        <v>414</v>
      </c>
      <c r="S83" s="54">
        <f t="shared" si="13"/>
        <v>0.89416846652267823</v>
      </c>
      <c r="T83" s="8">
        <v>151</v>
      </c>
      <c r="U83" s="8">
        <v>312</v>
      </c>
      <c r="V83" s="8">
        <v>463</v>
      </c>
      <c r="W83" s="8">
        <v>414</v>
      </c>
      <c r="X83" s="54">
        <f t="shared" si="14"/>
        <v>0.89416846652267823</v>
      </c>
      <c r="Y83" s="8"/>
      <c r="Z83" s="8"/>
      <c r="AA83" s="8">
        <v>255</v>
      </c>
      <c r="AB83" s="8">
        <v>1079</v>
      </c>
      <c r="AC83" s="54">
        <f t="shared" si="9"/>
        <v>4.2313725490196079</v>
      </c>
      <c r="AD83" s="8">
        <f t="shared" si="10"/>
        <v>718</v>
      </c>
      <c r="AE83" s="8">
        <v>1493</v>
      </c>
      <c r="AF83" s="54">
        <f t="shared" si="15"/>
        <v>2.0793871866295266</v>
      </c>
    </row>
    <row r="84" spans="1:32" s="1" customFormat="1" ht="15" customHeight="1" x14ac:dyDescent="0.55000000000000004">
      <c r="A84" s="16">
        <v>47</v>
      </c>
      <c r="B84" s="17" t="s">
        <v>517</v>
      </c>
      <c r="C84" s="18">
        <v>9118</v>
      </c>
      <c r="D84" s="17" t="s">
        <v>628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11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12"/>
        <v>N/A</v>
      </c>
      <c r="O84" s="8">
        <v>230</v>
      </c>
      <c r="P84" s="8">
        <v>225</v>
      </c>
      <c r="Q84" s="8">
        <v>455</v>
      </c>
      <c r="R84" s="8">
        <v>506</v>
      </c>
      <c r="S84" s="54">
        <f t="shared" si="13"/>
        <v>1.1120879120879121</v>
      </c>
      <c r="T84" s="8">
        <v>230</v>
      </c>
      <c r="U84" s="8">
        <v>225</v>
      </c>
      <c r="V84" s="8">
        <v>455</v>
      </c>
      <c r="W84" s="8">
        <v>506</v>
      </c>
      <c r="X84" s="54">
        <f t="shared" si="14"/>
        <v>1.1120879120879121</v>
      </c>
      <c r="Y84" s="8"/>
      <c r="Z84" s="8"/>
      <c r="AA84" s="8">
        <v>150</v>
      </c>
      <c r="AB84" s="8">
        <v>263</v>
      </c>
      <c r="AC84" s="54">
        <f t="shared" si="9"/>
        <v>1.7533333333333334</v>
      </c>
      <c r="AD84" s="8">
        <f t="shared" si="10"/>
        <v>605</v>
      </c>
      <c r="AE84" s="8">
        <v>769</v>
      </c>
      <c r="AF84" s="54">
        <f t="shared" si="15"/>
        <v>1.2710743801652893</v>
      </c>
    </row>
    <row r="85" spans="1:32" s="1" customFormat="1" ht="15" customHeight="1" x14ac:dyDescent="0.55000000000000004">
      <c r="A85" s="16">
        <v>47</v>
      </c>
      <c r="B85" s="17" t="s">
        <v>517</v>
      </c>
      <c r="C85" s="18">
        <v>9529</v>
      </c>
      <c r="D85" s="17" t="s">
        <v>629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11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12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13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14"/>
        <v>N/A</v>
      </c>
      <c r="Y85" s="8"/>
      <c r="Z85" s="8"/>
      <c r="AA85" s="8">
        <v>0</v>
      </c>
      <c r="AB85" s="8">
        <v>0</v>
      </c>
      <c r="AC85" s="54" t="str">
        <f t="shared" si="9"/>
        <v>N/A</v>
      </c>
      <c r="AD85" s="8">
        <f t="shared" si="10"/>
        <v>0</v>
      </c>
      <c r="AE85" s="8">
        <v>0</v>
      </c>
      <c r="AF85" s="54" t="str">
        <f t="shared" si="15"/>
        <v>N/A</v>
      </c>
    </row>
    <row r="86" spans="1:32" s="1" customFormat="1" ht="15" customHeight="1" x14ac:dyDescent="0.55000000000000004">
      <c r="A86" s="16">
        <v>50</v>
      </c>
      <c r="B86" s="17" t="s">
        <v>518</v>
      </c>
      <c r="C86" s="18">
        <v>9117</v>
      </c>
      <c r="D86" s="17" t="s">
        <v>630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11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12"/>
        <v>N/A</v>
      </c>
      <c r="O86" s="8">
        <v>117</v>
      </c>
      <c r="P86" s="8">
        <v>182</v>
      </c>
      <c r="Q86" s="8">
        <v>299</v>
      </c>
      <c r="R86" s="8">
        <v>234</v>
      </c>
      <c r="S86" s="54">
        <f t="shared" si="13"/>
        <v>0.78260869565217395</v>
      </c>
      <c r="T86" s="8">
        <v>117</v>
      </c>
      <c r="U86" s="8">
        <v>182</v>
      </c>
      <c r="V86" s="8">
        <v>299</v>
      </c>
      <c r="W86" s="8">
        <v>234</v>
      </c>
      <c r="X86" s="54">
        <f t="shared" si="14"/>
        <v>0.78260869565217395</v>
      </c>
      <c r="Y86" s="8"/>
      <c r="Z86" s="8"/>
      <c r="AA86" s="8">
        <v>90</v>
      </c>
      <c r="AB86" s="8">
        <v>0</v>
      </c>
      <c r="AC86" s="54">
        <f t="shared" si="9"/>
        <v>0</v>
      </c>
      <c r="AD86" s="8">
        <f t="shared" si="10"/>
        <v>389</v>
      </c>
      <c r="AE86" s="8">
        <v>234</v>
      </c>
      <c r="AF86" s="54">
        <f t="shared" si="15"/>
        <v>0.60154241645244211</v>
      </c>
    </row>
    <row r="87" spans="1:32" s="1" customFormat="1" ht="15" customHeight="1" x14ac:dyDescent="0.55000000000000004">
      <c r="A87" s="16">
        <v>50</v>
      </c>
      <c r="B87" s="17" t="s">
        <v>518</v>
      </c>
      <c r="C87" s="18">
        <v>9532</v>
      </c>
      <c r="D87" s="17" t="s">
        <v>631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11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12"/>
        <v>N/A</v>
      </c>
      <c r="O87" s="8">
        <v>141</v>
      </c>
      <c r="P87" s="8">
        <v>120</v>
      </c>
      <c r="Q87" s="8">
        <v>261</v>
      </c>
      <c r="R87" s="8">
        <v>326</v>
      </c>
      <c r="S87" s="54">
        <f t="shared" si="13"/>
        <v>1.2490421455938698</v>
      </c>
      <c r="T87" s="8">
        <v>141</v>
      </c>
      <c r="U87" s="8">
        <v>120</v>
      </c>
      <c r="V87" s="8">
        <v>261</v>
      </c>
      <c r="W87" s="8">
        <v>326</v>
      </c>
      <c r="X87" s="54">
        <f t="shared" si="14"/>
        <v>1.2490421455938698</v>
      </c>
      <c r="Y87" s="8"/>
      <c r="Z87" s="8"/>
      <c r="AA87" s="8">
        <v>150</v>
      </c>
      <c r="AB87" s="8">
        <v>0</v>
      </c>
      <c r="AC87" s="54">
        <f t="shared" si="9"/>
        <v>0</v>
      </c>
      <c r="AD87" s="8">
        <f t="shared" si="10"/>
        <v>411</v>
      </c>
      <c r="AE87" s="8">
        <v>326</v>
      </c>
      <c r="AF87" s="54">
        <f t="shared" si="15"/>
        <v>0.79318734793187351</v>
      </c>
    </row>
    <row r="88" spans="1:32" s="1" customFormat="1" ht="15" customHeight="1" x14ac:dyDescent="0.55000000000000004">
      <c r="A88" s="16">
        <v>52</v>
      </c>
      <c r="B88" s="17" t="s">
        <v>519</v>
      </c>
      <c r="C88" s="18">
        <v>9534</v>
      </c>
      <c r="D88" s="17" t="s">
        <v>632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11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12"/>
        <v>N/A</v>
      </c>
      <c r="O88" s="8">
        <v>84</v>
      </c>
      <c r="P88" s="8">
        <v>231</v>
      </c>
      <c r="Q88" s="8">
        <v>315</v>
      </c>
      <c r="R88" s="8">
        <v>274</v>
      </c>
      <c r="S88" s="54">
        <f t="shared" si="13"/>
        <v>0.86984126984126986</v>
      </c>
      <c r="T88" s="8">
        <v>84</v>
      </c>
      <c r="U88" s="8">
        <v>231</v>
      </c>
      <c r="V88" s="8">
        <v>315</v>
      </c>
      <c r="W88" s="8">
        <v>274</v>
      </c>
      <c r="X88" s="54">
        <f t="shared" si="14"/>
        <v>0.86984126984126986</v>
      </c>
      <c r="Y88" s="8"/>
      <c r="Z88" s="8"/>
      <c r="AA88" s="8">
        <v>90</v>
      </c>
      <c r="AB88" s="8">
        <v>0</v>
      </c>
      <c r="AC88" s="54">
        <f t="shared" si="9"/>
        <v>0</v>
      </c>
      <c r="AD88" s="8">
        <f t="shared" si="10"/>
        <v>405</v>
      </c>
      <c r="AE88" s="8">
        <v>274</v>
      </c>
      <c r="AF88" s="54">
        <f t="shared" si="15"/>
        <v>0.67654320987654326</v>
      </c>
    </row>
    <row r="89" spans="1:32" s="1" customFormat="1" ht="15" customHeight="1" x14ac:dyDescent="0.55000000000000004">
      <c r="A89" s="16">
        <v>52</v>
      </c>
      <c r="B89" s="17" t="s">
        <v>519</v>
      </c>
      <c r="C89" s="18">
        <v>9535</v>
      </c>
      <c r="D89" s="17" t="s">
        <v>633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11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12"/>
        <v>N/A</v>
      </c>
      <c r="O89" s="8">
        <v>68</v>
      </c>
      <c r="P89" s="8">
        <v>30</v>
      </c>
      <c r="Q89" s="8">
        <v>98</v>
      </c>
      <c r="R89" s="8">
        <v>100</v>
      </c>
      <c r="S89" s="54">
        <f t="shared" si="13"/>
        <v>1.0204081632653061</v>
      </c>
      <c r="T89" s="8">
        <v>68</v>
      </c>
      <c r="U89" s="8">
        <v>30</v>
      </c>
      <c r="V89" s="8">
        <v>98</v>
      </c>
      <c r="W89" s="8">
        <v>100</v>
      </c>
      <c r="X89" s="54">
        <f t="shared" si="14"/>
        <v>1.0204081632653061</v>
      </c>
      <c r="Y89" s="8"/>
      <c r="Z89" s="8"/>
      <c r="AA89" s="8">
        <v>150</v>
      </c>
      <c r="AB89" s="8">
        <v>0</v>
      </c>
      <c r="AC89" s="54">
        <f t="shared" si="9"/>
        <v>0</v>
      </c>
      <c r="AD89" s="8">
        <f t="shared" si="10"/>
        <v>248</v>
      </c>
      <c r="AE89" s="8">
        <v>100</v>
      </c>
      <c r="AF89" s="54">
        <f t="shared" si="15"/>
        <v>0.40322580645161288</v>
      </c>
    </row>
    <row r="90" spans="1:32" s="1" customFormat="1" ht="15" customHeight="1" x14ac:dyDescent="0.55000000000000004">
      <c r="A90" s="16">
        <v>52</v>
      </c>
      <c r="B90" s="17" t="s">
        <v>519</v>
      </c>
      <c r="C90" s="18">
        <v>9536</v>
      </c>
      <c r="D90" s="17" t="s">
        <v>634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11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12"/>
        <v>0.5</v>
      </c>
      <c r="O90" s="8">
        <v>128</v>
      </c>
      <c r="P90" s="8">
        <v>281</v>
      </c>
      <c r="Q90" s="8">
        <v>409</v>
      </c>
      <c r="R90" s="8">
        <v>385</v>
      </c>
      <c r="S90" s="54">
        <f t="shared" si="13"/>
        <v>0.94132029339853296</v>
      </c>
      <c r="T90" s="8">
        <v>128</v>
      </c>
      <c r="U90" s="8">
        <v>341</v>
      </c>
      <c r="V90" s="8">
        <v>469</v>
      </c>
      <c r="W90" s="8">
        <v>415</v>
      </c>
      <c r="X90" s="54">
        <f t="shared" si="14"/>
        <v>0.88486140724946694</v>
      </c>
      <c r="Y90" s="8"/>
      <c r="Z90" s="8"/>
      <c r="AA90" s="8">
        <v>300</v>
      </c>
      <c r="AB90" s="8">
        <v>0</v>
      </c>
      <c r="AC90" s="54">
        <f t="shared" si="9"/>
        <v>0</v>
      </c>
      <c r="AD90" s="8">
        <f t="shared" si="10"/>
        <v>769</v>
      </c>
      <c r="AE90" s="8">
        <v>415</v>
      </c>
      <c r="AF90" s="54">
        <f t="shared" si="15"/>
        <v>0.53966189856957092</v>
      </c>
    </row>
    <row r="91" spans="1:32" s="1" customFormat="1" ht="15" customHeight="1" x14ac:dyDescent="0.55000000000000004">
      <c r="A91" s="16">
        <v>54</v>
      </c>
      <c r="B91" s="17" t="s">
        <v>520</v>
      </c>
      <c r="C91" s="18">
        <v>9119</v>
      </c>
      <c r="D91" s="17" t="s">
        <v>635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11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12"/>
        <v>N/A</v>
      </c>
      <c r="O91" s="8">
        <v>274</v>
      </c>
      <c r="P91" s="8">
        <v>442</v>
      </c>
      <c r="Q91" s="8">
        <v>716</v>
      </c>
      <c r="R91" s="8">
        <v>784</v>
      </c>
      <c r="S91" s="54">
        <f t="shared" si="13"/>
        <v>1.0949720670391061</v>
      </c>
      <c r="T91" s="8">
        <v>274</v>
      </c>
      <c r="U91" s="8">
        <v>442</v>
      </c>
      <c r="V91" s="8">
        <v>716</v>
      </c>
      <c r="W91" s="8">
        <v>784</v>
      </c>
      <c r="X91" s="54">
        <f t="shared" si="14"/>
        <v>1.0949720670391061</v>
      </c>
      <c r="Y91" s="8"/>
      <c r="Z91" s="8"/>
      <c r="AA91" s="8">
        <v>150</v>
      </c>
      <c r="AB91" s="8">
        <v>223</v>
      </c>
      <c r="AC91" s="54">
        <f t="shared" si="9"/>
        <v>1.4866666666666666</v>
      </c>
      <c r="AD91" s="8">
        <f t="shared" si="10"/>
        <v>866</v>
      </c>
      <c r="AE91" s="8">
        <v>1007</v>
      </c>
      <c r="AF91" s="54">
        <f t="shared" si="15"/>
        <v>1.1628175519630486</v>
      </c>
    </row>
    <row r="92" spans="1:32" s="1" customFormat="1" ht="15" customHeight="1" x14ac:dyDescent="0.55000000000000004">
      <c r="A92" s="16">
        <v>54</v>
      </c>
      <c r="B92" s="17" t="s">
        <v>520</v>
      </c>
      <c r="C92" s="18">
        <v>9537</v>
      </c>
      <c r="D92" s="17" t="s">
        <v>624</v>
      </c>
      <c r="E92" s="8">
        <v>133</v>
      </c>
      <c r="F92" s="8">
        <v>60</v>
      </c>
      <c r="G92" s="8">
        <v>193</v>
      </c>
      <c r="H92" s="8">
        <v>147</v>
      </c>
      <c r="I92" s="54">
        <f t="shared" si="11"/>
        <v>0.76165803108808294</v>
      </c>
      <c r="J92" s="8">
        <v>0</v>
      </c>
      <c r="K92" s="8">
        <v>60</v>
      </c>
      <c r="L92" s="8">
        <v>60</v>
      </c>
      <c r="M92" s="8">
        <v>59</v>
      </c>
      <c r="N92" s="54">
        <f t="shared" si="12"/>
        <v>0.98333333333333328</v>
      </c>
      <c r="O92" s="8">
        <v>869</v>
      </c>
      <c r="P92" s="8">
        <v>960</v>
      </c>
      <c r="Q92" s="8">
        <v>1829</v>
      </c>
      <c r="R92" s="8">
        <v>1898</v>
      </c>
      <c r="S92" s="54">
        <f t="shared" si="13"/>
        <v>1.0377255330781847</v>
      </c>
      <c r="T92" s="8">
        <v>1002</v>
      </c>
      <c r="U92" s="8">
        <v>1080</v>
      </c>
      <c r="V92" s="8">
        <v>2082</v>
      </c>
      <c r="W92" s="8">
        <v>2104</v>
      </c>
      <c r="X92" s="54">
        <f t="shared" si="14"/>
        <v>1.0105667627281461</v>
      </c>
      <c r="Y92" s="8"/>
      <c r="Z92" s="8"/>
      <c r="AA92" s="8">
        <v>300</v>
      </c>
      <c r="AB92" s="8">
        <v>845</v>
      </c>
      <c r="AC92" s="54">
        <f t="shared" si="9"/>
        <v>2.8166666666666669</v>
      </c>
      <c r="AD92" s="8">
        <f t="shared" si="10"/>
        <v>2382</v>
      </c>
      <c r="AE92" s="8">
        <v>2949</v>
      </c>
      <c r="AF92" s="54">
        <f t="shared" si="15"/>
        <v>1.2380352644836272</v>
      </c>
    </row>
    <row r="93" spans="1:32" s="1" customFormat="1" ht="15" customHeight="1" x14ac:dyDescent="0.55000000000000004">
      <c r="A93" s="16">
        <v>63</v>
      </c>
      <c r="B93" s="17" t="s">
        <v>521</v>
      </c>
      <c r="C93" s="18">
        <v>9120</v>
      </c>
      <c r="D93" s="17" t="s">
        <v>636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11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12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13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14"/>
        <v>N/A</v>
      </c>
      <c r="Y93" s="8"/>
      <c r="Z93" s="8"/>
      <c r="AA93" s="8">
        <v>0</v>
      </c>
      <c r="AB93" s="8">
        <v>0</v>
      </c>
      <c r="AC93" s="54" t="str">
        <f t="shared" si="9"/>
        <v>N/A</v>
      </c>
      <c r="AD93" s="8">
        <f t="shared" si="10"/>
        <v>0</v>
      </c>
      <c r="AE93" s="8">
        <v>0</v>
      </c>
      <c r="AF93" s="54" t="str">
        <f t="shared" si="15"/>
        <v>N/A</v>
      </c>
    </row>
    <row r="94" spans="1:32" s="1" customFormat="1" ht="15" customHeight="1" x14ac:dyDescent="0.55000000000000004">
      <c r="A94" s="16">
        <v>63</v>
      </c>
      <c r="B94" s="17" t="s">
        <v>521</v>
      </c>
      <c r="C94" s="18">
        <v>9231</v>
      </c>
      <c r="D94" s="17" t="s">
        <v>637</v>
      </c>
      <c r="E94" s="8">
        <v>267</v>
      </c>
      <c r="F94" s="8">
        <v>260</v>
      </c>
      <c r="G94" s="8">
        <v>527</v>
      </c>
      <c r="H94" s="8">
        <v>404</v>
      </c>
      <c r="I94" s="54">
        <f t="shared" si="11"/>
        <v>0.76660341555977229</v>
      </c>
      <c r="J94" s="8">
        <v>27</v>
      </c>
      <c r="K94" s="8">
        <v>60</v>
      </c>
      <c r="L94" s="8">
        <v>87</v>
      </c>
      <c r="M94" s="8">
        <v>50</v>
      </c>
      <c r="N94" s="54">
        <f t="shared" si="12"/>
        <v>0.57471264367816088</v>
      </c>
      <c r="O94" s="8">
        <v>119</v>
      </c>
      <c r="P94" s="8">
        <v>174</v>
      </c>
      <c r="Q94" s="8">
        <v>293</v>
      </c>
      <c r="R94" s="8">
        <v>304</v>
      </c>
      <c r="S94" s="54">
        <f t="shared" si="13"/>
        <v>1.0375426621160408</v>
      </c>
      <c r="T94" s="8">
        <v>413</v>
      </c>
      <c r="U94" s="8">
        <v>494</v>
      </c>
      <c r="V94" s="8">
        <v>907</v>
      </c>
      <c r="W94" s="8">
        <v>758</v>
      </c>
      <c r="X94" s="54">
        <f t="shared" si="14"/>
        <v>0.83572216097023155</v>
      </c>
      <c r="Y94" s="8"/>
      <c r="Z94" s="8"/>
      <c r="AA94" s="8">
        <v>480</v>
      </c>
      <c r="AB94" s="8">
        <v>1220</v>
      </c>
      <c r="AC94" s="54">
        <f t="shared" si="9"/>
        <v>2.5416666666666665</v>
      </c>
      <c r="AD94" s="8">
        <f t="shared" si="10"/>
        <v>1387</v>
      </c>
      <c r="AE94" s="8">
        <v>1978</v>
      </c>
      <c r="AF94" s="54">
        <f t="shared" si="15"/>
        <v>1.4260994953136266</v>
      </c>
    </row>
    <row r="95" spans="1:32" s="1" customFormat="1" ht="15" customHeight="1" x14ac:dyDescent="0.55000000000000004">
      <c r="A95" s="16">
        <v>63</v>
      </c>
      <c r="B95" s="17" t="s">
        <v>521</v>
      </c>
      <c r="C95" s="18">
        <v>9538</v>
      </c>
      <c r="D95" s="17" t="s">
        <v>638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11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12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13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14"/>
        <v>N/A</v>
      </c>
      <c r="Y95" s="8"/>
      <c r="Z95" s="8"/>
      <c r="AA95" s="8">
        <v>0</v>
      </c>
      <c r="AB95" s="8">
        <v>0</v>
      </c>
      <c r="AC95" s="54" t="str">
        <f t="shared" si="9"/>
        <v>N/A</v>
      </c>
      <c r="AD95" s="8">
        <f t="shared" si="10"/>
        <v>0</v>
      </c>
      <c r="AE95" s="8">
        <v>0</v>
      </c>
      <c r="AF95" s="54" t="str">
        <f t="shared" si="15"/>
        <v>N/A</v>
      </c>
    </row>
    <row r="96" spans="1:32" s="1" customFormat="1" ht="15" customHeight="1" x14ac:dyDescent="0.55000000000000004">
      <c r="A96" s="16">
        <v>66</v>
      </c>
      <c r="B96" s="17" t="s">
        <v>522</v>
      </c>
      <c r="C96" s="18">
        <v>9121</v>
      </c>
      <c r="D96" s="17" t="s">
        <v>639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11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12"/>
        <v>N/A</v>
      </c>
      <c r="O96" s="8">
        <v>12</v>
      </c>
      <c r="P96" s="8">
        <v>25</v>
      </c>
      <c r="Q96" s="8">
        <v>37</v>
      </c>
      <c r="R96" s="8">
        <v>37</v>
      </c>
      <c r="S96" s="54">
        <f t="shared" si="13"/>
        <v>1</v>
      </c>
      <c r="T96" s="8">
        <v>12</v>
      </c>
      <c r="U96" s="8">
        <v>25</v>
      </c>
      <c r="V96" s="8">
        <v>37</v>
      </c>
      <c r="W96" s="8">
        <v>37</v>
      </c>
      <c r="X96" s="54">
        <f t="shared" si="14"/>
        <v>1</v>
      </c>
      <c r="Y96" s="8"/>
      <c r="Z96" s="8"/>
      <c r="AA96" s="8">
        <v>150</v>
      </c>
      <c r="AB96" s="8">
        <v>0</v>
      </c>
      <c r="AC96" s="54">
        <f t="shared" si="9"/>
        <v>0</v>
      </c>
      <c r="AD96" s="8">
        <f t="shared" si="10"/>
        <v>187</v>
      </c>
      <c r="AE96" s="8">
        <v>37</v>
      </c>
      <c r="AF96" s="54">
        <f t="shared" si="15"/>
        <v>0.19786096256684493</v>
      </c>
    </row>
    <row r="97" spans="1:32" s="1" customFormat="1" ht="15" customHeight="1" x14ac:dyDescent="0.55000000000000004">
      <c r="A97" s="16">
        <v>66</v>
      </c>
      <c r="B97" s="17" t="s">
        <v>522</v>
      </c>
      <c r="C97" s="18">
        <v>9223</v>
      </c>
      <c r="D97" s="17" t="s">
        <v>640</v>
      </c>
      <c r="E97" s="8">
        <v>205</v>
      </c>
      <c r="F97" s="8">
        <v>143</v>
      </c>
      <c r="G97" s="8">
        <v>348</v>
      </c>
      <c r="H97" s="8">
        <v>310</v>
      </c>
      <c r="I97" s="54">
        <f t="shared" si="11"/>
        <v>0.89080459770114939</v>
      </c>
      <c r="J97" s="8">
        <v>59</v>
      </c>
      <c r="K97" s="8">
        <v>30</v>
      </c>
      <c r="L97" s="8">
        <v>89</v>
      </c>
      <c r="M97" s="8">
        <v>116</v>
      </c>
      <c r="N97" s="54">
        <f t="shared" si="12"/>
        <v>1.303370786516854</v>
      </c>
      <c r="O97" s="8">
        <v>285</v>
      </c>
      <c r="P97" s="8">
        <v>463</v>
      </c>
      <c r="Q97" s="8">
        <v>748</v>
      </c>
      <c r="R97" s="8">
        <v>735</v>
      </c>
      <c r="S97" s="54">
        <f t="shared" si="13"/>
        <v>0.98262032085561501</v>
      </c>
      <c r="T97" s="8">
        <v>549</v>
      </c>
      <c r="U97" s="8">
        <v>636</v>
      </c>
      <c r="V97" s="8">
        <v>1185</v>
      </c>
      <c r="W97" s="8">
        <v>1161</v>
      </c>
      <c r="X97" s="54">
        <f t="shared" si="14"/>
        <v>0.97974683544303798</v>
      </c>
      <c r="Y97" s="8"/>
      <c r="Z97" s="8"/>
      <c r="AA97" s="8">
        <v>645</v>
      </c>
      <c r="AB97" s="8">
        <v>51</v>
      </c>
      <c r="AC97" s="54">
        <f t="shared" si="9"/>
        <v>7.9069767441860464E-2</v>
      </c>
      <c r="AD97" s="8">
        <f t="shared" si="10"/>
        <v>1830</v>
      </c>
      <c r="AE97" s="8">
        <v>1212</v>
      </c>
      <c r="AF97" s="54">
        <f t="shared" si="15"/>
        <v>0.6622950819672131</v>
      </c>
    </row>
    <row r="98" spans="1:32" s="1" customFormat="1" ht="15" customHeight="1" x14ac:dyDescent="0.55000000000000004">
      <c r="A98" s="16">
        <v>66</v>
      </c>
      <c r="B98" s="17" t="s">
        <v>522</v>
      </c>
      <c r="C98" s="18">
        <v>9308</v>
      </c>
      <c r="D98" s="17" t="s">
        <v>578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11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12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13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14"/>
        <v>N/A</v>
      </c>
      <c r="Y98" s="8"/>
      <c r="Z98" s="8"/>
      <c r="AA98" s="8">
        <v>0</v>
      </c>
      <c r="AB98" s="8">
        <v>0</v>
      </c>
      <c r="AC98" s="54" t="str">
        <f t="shared" si="9"/>
        <v>N/A</v>
      </c>
      <c r="AD98" s="8">
        <f t="shared" si="10"/>
        <v>0</v>
      </c>
      <c r="AE98" s="8">
        <v>0</v>
      </c>
      <c r="AF98" s="54" t="str">
        <f t="shared" si="15"/>
        <v>N/A</v>
      </c>
    </row>
    <row r="99" spans="1:32" s="1" customFormat="1" ht="15" customHeight="1" x14ac:dyDescent="0.55000000000000004">
      <c r="A99" s="16">
        <v>68</v>
      </c>
      <c r="B99" s="17" t="s">
        <v>523</v>
      </c>
      <c r="C99" s="18">
        <v>9122</v>
      </c>
      <c r="D99" s="17" t="s">
        <v>639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11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12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13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14"/>
        <v>N/A</v>
      </c>
      <c r="Y99" s="8"/>
      <c r="Z99" s="8"/>
      <c r="AA99" s="8">
        <v>150</v>
      </c>
      <c r="AB99" s="8">
        <v>480</v>
      </c>
      <c r="AC99" s="54">
        <f t="shared" si="9"/>
        <v>3.2</v>
      </c>
      <c r="AD99" s="8">
        <f t="shared" si="10"/>
        <v>150</v>
      </c>
      <c r="AE99" s="8">
        <v>480</v>
      </c>
      <c r="AF99" s="54">
        <f t="shared" si="15"/>
        <v>3.2</v>
      </c>
    </row>
    <row r="100" spans="1:32" s="1" customFormat="1" ht="15" customHeight="1" x14ac:dyDescent="0.55000000000000004">
      <c r="A100" s="16">
        <v>68</v>
      </c>
      <c r="B100" s="17" t="s">
        <v>523</v>
      </c>
      <c r="C100" s="18">
        <v>9224</v>
      </c>
      <c r="D100" s="17" t="s">
        <v>641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11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12"/>
        <v>N/A</v>
      </c>
      <c r="O100" s="8">
        <v>30</v>
      </c>
      <c r="P100" s="8">
        <v>0</v>
      </c>
      <c r="Q100" s="8">
        <v>30</v>
      </c>
      <c r="R100" s="8">
        <v>228</v>
      </c>
      <c r="S100" s="54">
        <f t="shared" si="13"/>
        <v>7.6</v>
      </c>
      <c r="T100" s="8">
        <v>30</v>
      </c>
      <c r="U100" s="8">
        <v>0</v>
      </c>
      <c r="V100" s="8">
        <v>30</v>
      </c>
      <c r="W100" s="8">
        <v>228</v>
      </c>
      <c r="X100" s="54">
        <f t="shared" si="14"/>
        <v>7.6</v>
      </c>
      <c r="Y100" s="8"/>
      <c r="Z100" s="8"/>
      <c r="AA100" s="8">
        <v>90</v>
      </c>
      <c r="AB100" s="8">
        <v>0</v>
      </c>
      <c r="AC100" s="54">
        <f t="shared" si="9"/>
        <v>0</v>
      </c>
      <c r="AD100" s="8">
        <f t="shared" si="10"/>
        <v>120</v>
      </c>
      <c r="AE100" s="8">
        <v>228</v>
      </c>
      <c r="AF100" s="54">
        <f t="shared" si="15"/>
        <v>1.9</v>
      </c>
    </row>
    <row r="101" spans="1:32" s="1" customFormat="1" ht="15" customHeight="1" x14ac:dyDescent="0.55000000000000004">
      <c r="A101" s="16">
        <v>68</v>
      </c>
      <c r="B101" s="17" t="s">
        <v>523</v>
      </c>
      <c r="C101" s="18">
        <v>9225</v>
      </c>
      <c r="D101" s="17" t="s">
        <v>642</v>
      </c>
      <c r="E101" s="8">
        <v>144</v>
      </c>
      <c r="F101" s="8">
        <v>90</v>
      </c>
      <c r="G101" s="8">
        <v>234</v>
      </c>
      <c r="H101" s="8">
        <v>237</v>
      </c>
      <c r="I101" s="54">
        <f t="shared" si="11"/>
        <v>1.0128205128205128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12"/>
        <v>0</v>
      </c>
      <c r="O101" s="8">
        <v>170</v>
      </c>
      <c r="P101" s="8">
        <v>180</v>
      </c>
      <c r="Q101" s="8">
        <v>350</v>
      </c>
      <c r="R101" s="8">
        <v>350</v>
      </c>
      <c r="S101" s="54">
        <f t="shared" si="13"/>
        <v>1</v>
      </c>
      <c r="T101" s="8">
        <v>314</v>
      </c>
      <c r="U101" s="8">
        <v>300</v>
      </c>
      <c r="V101" s="8">
        <v>614</v>
      </c>
      <c r="W101" s="8">
        <v>587</v>
      </c>
      <c r="X101" s="54">
        <f t="shared" si="14"/>
        <v>0.9560260586319218</v>
      </c>
      <c r="Y101" s="8"/>
      <c r="Z101" s="8"/>
      <c r="AA101" s="8">
        <v>300</v>
      </c>
      <c r="AB101" s="8">
        <v>0</v>
      </c>
      <c r="AC101" s="54">
        <f t="shared" si="9"/>
        <v>0</v>
      </c>
      <c r="AD101" s="8">
        <f t="shared" si="10"/>
        <v>914</v>
      </c>
      <c r="AE101" s="8">
        <v>587</v>
      </c>
      <c r="AF101" s="54">
        <f t="shared" si="15"/>
        <v>0.64223194748358858</v>
      </c>
    </row>
    <row r="102" spans="1:32" s="1" customFormat="1" ht="15" customHeight="1" x14ac:dyDescent="0.55000000000000004">
      <c r="A102" s="16">
        <v>68</v>
      </c>
      <c r="B102" s="17" t="s">
        <v>523</v>
      </c>
      <c r="C102" s="18">
        <v>9309</v>
      </c>
      <c r="D102" s="17" t="s">
        <v>643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11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12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13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14"/>
        <v>N/A</v>
      </c>
      <c r="Y102" s="8"/>
      <c r="Z102" s="8"/>
      <c r="AA102" s="8">
        <v>90</v>
      </c>
      <c r="AB102" s="8">
        <v>0</v>
      </c>
      <c r="AC102" s="54">
        <f t="shared" si="9"/>
        <v>0</v>
      </c>
      <c r="AD102" s="8">
        <f t="shared" si="10"/>
        <v>90</v>
      </c>
      <c r="AE102" s="8">
        <v>0</v>
      </c>
      <c r="AF102" s="54">
        <f t="shared" si="15"/>
        <v>0</v>
      </c>
    </row>
    <row r="103" spans="1:32" s="1" customFormat="1" ht="15" customHeight="1" x14ac:dyDescent="0.55000000000000004">
      <c r="A103" s="16">
        <v>68</v>
      </c>
      <c r="B103" s="17" t="s">
        <v>523</v>
      </c>
      <c r="C103" s="18">
        <v>9540</v>
      </c>
      <c r="D103" s="17" t="s">
        <v>644</v>
      </c>
      <c r="E103" s="8">
        <v>68</v>
      </c>
      <c r="F103" s="8">
        <v>30</v>
      </c>
      <c r="G103" s="8">
        <v>98</v>
      </c>
      <c r="H103" s="8">
        <v>68</v>
      </c>
      <c r="I103" s="54">
        <f t="shared" si="11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12"/>
        <v>N/A</v>
      </c>
      <c r="O103" s="8">
        <v>51</v>
      </c>
      <c r="P103" s="8">
        <v>175</v>
      </c>
      <c r="Q103" s="8">
        <v>226</v>
      </c>
      <c r="R103" s="8">
        <v>246</v>
      </c>
      <c r="S103" s="54">
        <f t="shared" si="13"/>
        <v>1.0884955752212389</v>
      </c>
      <c r="T103" s="8">
        <v>119</v>
      </c>
      <c r="U103" s="8">
        <v>205</v>
      </c>
      <c r="V103" s="8">
        <v>324</v>
      </c>
      <c r="W103" s="8">
        <v>314</v>
      </c>
      <c r="X103" s="54">
        <f t="shared" si="14"/>
        <v>0.96913580246913578</v>
      </c>
      <c r="Y103" s="8"/>
      <c r="Z103" s="8"/>
      <c r="AA103" s="8">
        <v>90</v>
      </c>
      <c r="AB103" s="8">
        <v>0</v>
      </c>
      <c r="AC103" s="54">
        <f t="shared" si="9"/>
        <v>0</v>
      </c>
      <c r="AD103" s="8">
        <f t="shared" si="10"/>
        <v>414</v>
      </c>
      <c r="AE103" s="8">
        <v>314</v>
      </c>
      <c r="AF103" s="54">
        <f t="shared" si="15"/>
        <v>0.75845410628019327</v>
      </c>
    </row>
    <row r="104" spans="1:32" s="1" customFormat="1" ht="15" customHeight="1" x14ac:dyDescent="0.55000000000000004">
      <c r="A104" s="16">
        <v>68</v>
      </c>
      <c r="B104" s="17" t="s">
        <v>523</v>
      </c>
      <c r="C104" s="18">
        <v>9541</v>
      </c>
      <c r="D104" s="17" t="s">
        <v>645</v>
      </c>
      <c r="E104" s="8">
        <v>41</v>
      </c>
      <c r="F104" s="8">
        <v>30</v>
      </c>
      <c r="G104" s="8">
        <v>71</v>
      </c>
      <c r="H104" s="8">
        <v>60</v>
      </c>
      <c r="I104" s="54">
        <f t="shared" si="11"/>
        <v>0.84507042253521125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12"/>
        <v>N/A</v>
      </c>
      <c r="O104" s="8">
        <v>155</v>
      </c>
      <c r="P104" s="8">
        <v>0</v>
      </c>
      <c r="Q104" s="8">
        <v>155</v>
      </c>
      <c r="R104" s="8">
        <v>323</v>
      </c>
      <c r="S104" s="54">
        <f t="shared" si="13"/>
        <v>2.0838709677419356</v>
      </c>
      <c r="T104" s="8">
        <v>196</v>
      </c>
      <c r="U104" s="8">
        <v>30</v>
      </c>
      <c r="V104" s="8">
        <v>226</v>
      </c>
      <c r="W104" s="8">
        <v>383</v>
      </c>
      <c r="X104" s="54">
        <f t="shared" si="14"/>
        <v>1.6946902654867257</v>
      </c>
      <c r="Y104" s="8"/>
      <c r="Z104" s="8"/>
      <c r="AA104" s="8">
        <v>150</v>
      </c>
      <c r="AB104" s="8">
        <v>337</v>
      </c>
      <c r="AC104" s="54">
        <f t="shared" si="9"/>
        <v>2.2466666666666666</v>
      </c>
      <c r="AD104" s="8">
        <f t="shared" si="10"/>
        <v>376</v>
      </c>
      <c r="AE104" s="8">
        <v>720</v>
      </c>
      <c r="AF104" s="54">
        <f t="shared" si="15"/>
        <v>1.9148936170212767</v>
      </c>
    </row>
    <row r="105" spans="1:32" s="1" customFormat="1" ht="15" customHeight="1" x14ac:dyDescent="0.55000000000000004">
      <c r="A105" s="16">
        <v>68</v>
      </c>
      <c r="B105" s="17" t="s">
        <v>523</v>
      </c>
      <c r="C105" s="18">
        <v>9545</v>
      </c>
      <c r="D105" s="17" t="s">
        <v>646</v>
      </c>
      <c r="E105" s="8">
        <v>93</v>
      </c>
      <c r="F105" s="8">
        <v>120</v>
      </c>
      <c r="G105" s="8">
        <v>213</v>
      </c>
      <c r="H105" s="8">
        <v>214</v>
      </c>
      <c r="I105" s="54">
        <f t="shared" si="11"/>
        <v>1.0046948356807512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12"/>
        <v>N/A</v>
      </c>
      <c r="O105" s="8">
        <v>164</v>
      </c>
      <c r="P105" s="8">
        <v>30</v>
      </c>
      <c r="Q105" s="8">
        <v>194</v>
      </c>
      <c r="R105" s="8">
        <v>186</v>
      </c>
      <c r="S105" s="54">
        <f t="shared" si="13"/>
        <v>0.95876288659793818</v>
      </c>
      <c r="T105" s="8">
        <v>257</v>
      </c>
      <c r="U105" s="8">
        <v>150</v>
      </c>
      <c r="V105" s="8">
        <v>407</v>
      </c>
      <c r="W105" s="8">
        <v>400</v>
      </c>
      <c r="X105" s="54">
        <f t="shared" si="14"/>
        <v>0.98280098280098283</v>
      </c>
      <c r="Y105" s="8"/>
      <c r="Z105" s="8"/>
      <c r="AA105" s="8">
        <v>150</v>
      </c>
      <c r="AB105" s="8">
        <v>318</v>
      </c>
      <c r="AC105" s="54">
        <f t="shared" si="9"/>
        <v>2.12</v>
      </c>
      <c r="AD105" s="8">
        <f t="shared" si="10"/>
        <v>557</v>
      </c>
      <c r="AE105" s="8">
        <v>718</v>
      </c>
      <c r="AF105" s="54">
        <f t="shared" si="15"/>
        <v>1.289048473967684</v>
      </c>
    </row>
    <row r="106" spans="1:32" s="1" customFormat="1" ht="15" customHeight="1" x14ac:dyDescent="0.55000000000000004">
      <c r="A106" s="16">
        <v>68</v>
      </c>
      <c r="B106" s="17" t="s">
        <v>523</v>
      </c>
      <c r="C106" s="18">
        <v>9546</v>
      </c>
      <c r="D106" s="17" t="s">
        <v>647</v>
      </c>
      <c r="E106" s="8">
        <v>96</v>
      </c>
      <c r="F106" s="8">
        <v>60</v>
      </c>
      <c r="G106" s="8">
        <v>156</v>
      </c>
      <c r="H106" s="8">
        <v>135</v>
      </c>
      <c r="I106" s="54">
        <f t="shared" si="11"/>
        <v>0.86538461538461542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12"/>
        <v>0</v>
      </c>
      <c r="O106" s="8">
        <v>243</v>
      </c>
      <c r="P106" s="8">
        <v>240</v>
      </c>
      <c r="Q106" s="8">
        <v>483</v>
      </c>
      <c r="R106" s="8">
        <v>450</v>
      </c>
      <c r="S106" s="54">
        <f t="shared" si="13"/>
        <v>0.93167701863354035</v>
      </c>
      <c r="T106" s="8">
        <v>358</v>
      </c>
      <c r="U106" s="8">
        <v>342</v>
      </c>
      <c r="V106" s="8">
        <v>700</v>
      </c>
      <c r="W106" s="8">
        <v>585</v>
      </c>
      <c r="X106" s="54">
        <f t="shared" si="14"/>
        <v>0.83571428571428574</v>
      </c>
      <c r="Y106" s="8"/>
      <c r="Z106" s="8"/>
      <c r="AA106" s="8">
        <v>300</v>
      </c>
      <c r="AB106" s="8">
        <v>320</v>
      </c>
      <c r="AC106" s="54">
        <f t="shared" si="9"/>
        <v>1.0666666666666667</v>
      </c>
      <c r="AD106" s="8">
        <f t="shared" si="10"/>
        <v>1000</v>
      </c>
      <c r="AE106" s="8">
        <v>905</v>
      </c>
      <c r="AF106" s="54">
        <f t="shared" si="15"/>
        <v>0.90500000000000003</v>
      </c>
    </row>
    <row r="107" spans="1:32" s="1" customFormat="1" ht="15" customHeight="1" x14ac:dyDescent="0.55000000000000004">
      <c r="A107" s="16">
        <v>70</v>
      </c>
      <c r="B107" s="17" t="s">
        <v>524</v>
      </c>
      <c r="C107" s="18">
        <v>9542</v>
      </c>
      <c r="D107" s="17" t="s">
        <v>648</v>
      </c>
      <c r="E107" s="8">
        <v>19</v>
      </c>
      <c r="F107" s="8">
        <v>0</v>
      </c>
      <c r="G107" s="8">
        <v>19</v>
      </c>
      <c r="H107" s="8">
        <v>39</v>
      </c>
      <c r="I107" s="54">
        <f t="shared" si="11"/>
        <v>2.0526315789473686</v>
      </c>
      <c r="J107" s="8">
        <v>0</v>
      </c>
      <c r="K107" s="8">
        <v>0</v>
      </c>
      <c r="L107" s="8">
        <v>0</v>
      </c>
      <c r="M107" s="8">
        <v>0</v>
      </c>
      <c r="N107" s="54" t="str">
        <f t="shared" si="12"/>
        <v>N/A</v>
      </c>
      <c r="O107" s="8">
        <v>132</v>
      </c>
      <c r="P107" s="8">
        <v>250</v>
      </c>
      <c r="Q107" s="8">
        <v>382</v>
      </c>
      <c r="R107" s="8">
        <v>336</v>
      </c>
      <c r="S107" s="54">
        <f t="shared" si="13"/>
        <v>0.87958115183246077</v>
      </c>
      <c r="T107" s="8">
        <v>151</v>
      </c>
      <c r="U107" s="8">
        <v>250</v>
      </c>
      <c r="V107" s="8">
        <v>401</v>
      </c>
      <c r="W107" s="8">
        <v>375</v>
      </c>
      <c r="X107" s="54">
        <f t="shared" si="14"/>
        <v>0.93516209476309231</v>
      </c>
      <c r="Y107" s="8"/>
      <c r="Z107" s="8"/>
      <c r="AA107" s="8">
        <v>90</v>
      </c>
      <c r="AB107" s="8">
        <v>0</v>
      </c>
      <c r="AC107" s="54">
        <f t="shared" si="9"/>
        <v>0</v>
      </c>
      <c r="AD107" s="8">
        <f t="shared" si="10"/>
        <v>491</v>
      </c>
      <c r="AE107" s="8">
        <v>375</v>
      </c>
      <c r="AF107" s="54">
        <f t="shared" si="15"/>
        <v>0.76374745417515277</v>
      </c>
    </row>
    <row r="108" spans="1:32" s="1" customFormat="1" ht="15" customHeight="1" x14ac:dyDescent="0.55000000000000004">
      <c r="A108" s="16">
        <v>73</v>
      </c>
      <c r="B108" s="17" t="s">
        <v>525</v>
      </c>
      <c r="C108" s="18">
        <v>9123</v>
      </c>
      <c r="D108" s="17" t="s">
        <v>649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11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12"/>
        <v>N/A</v>
      </c>
      <c r="O108" s="8">
        <v>56</v>
      </c>
      <c r="P108" s="8">
        <v>75</v>
      </c>
      <c r="Q108" s="8">
        <v>131</v>
      </c>
      <c r="R108" s="8">
        <v>95</v>
      </c>
      <c r="S108" s="54">
        <f t="shared" si="13"/>
        <v>0.72519083969465647</v>
      </c>
      <c r="T108" s="8">
        <v>56</v>
      </c>
      <c r="U108" s="8">
        <v>75</v>
      </c>
      <c r="V108" s="8">
        <v>131</v>
      </c>
      <c r="W108" s="8">
        <v>95</v>
      </c>
      <c r="X108" s="54">
        <f t="shared" si="14"/>
        <v>0.72519083969465647</v>
      </c>
      <c r="Y108" s="8"/>
      <c r="Z108" s="8"/>
      <c r="AA108" s="8">
        <v>150</v>
      </c>
      <c r="AB108" s="8">
        <v>434</v>
      </c>
      <c r="AC108" s="54">
        <f t="shared" ref="AC108:AC130" si="16">IF(AA108=0,"N/A",AB108/AA108)</f>
        <v>2.8933333333333335</v>
      </c>
      <c r="AD108" s="8">
        <f t="shared" ref="AD108:AD129" si="17">+AA108+V108</f>
        <v>281</v>
      </c>
      <c r="AE108" s="8">
        <v>529</v>
      </c>
      <c r="AF108" s="54">
        <f t="shared" si="15"/>
        <v>1.8825622775800712</v>
      </c>
    </row>
    <row r="109" spans="1:32" s="1" customFormat="1" ht="15" customHeight="1" x14ac:dyDescent="0.55000000000000004">
      <c r="A109" s="16">
        <v>73</v>
      </c>
      <c r="B109" s="17" t="s">
        <v>525</v>
      </c>
      <c r="C109" s="18">
        <v>9226</v>
      </c>
      <c r="D109" s="17" t="s">
        <v>650</v>
      </c>
      <c r="E109" s="8">
        <v>430</v>
      </c>
      <c r="F109" s="8">
        <v>570</v>
      </c>
      <c r="G109" s="8">
        <v>1000</v>
      </c>
      <c r="H109" s="8">
        <v>593</v>
      </c>
      <c r="I109" s="54">
        <f t="shared" si="11"/>
        <v>0.59299999999999997</v>
      </c>
      <c r="J109" s="8">
        <v>0</v>
      </c>
      <c r="K109" s="8">
        <v>90</v>
      </c>
      <c r="L109" s="8">
        <v>90</v>
      </c>
      <c r="M109" s="8">
        <v>73</v>
      </c>
      <c r="N109" s="54">
        <f t="shared" si="12"/>
        <v>0.81111111111111112</v>
      </c>
      <c r="O109" s="8">
        <v>508</v>
      </c>
      <c r="P109" s="8">
        <v>480</v>
      </c>
      <c r="Q109" s="8">
        <v>988</v>
      </c>
      <c r="R109" s="8">
        <v>1145</v>
      </c>
      <c r="S109" s="54">
        <f t="shared" si="13"/>
        <v>1.1589068825910931</v>
      </c>
      <c r="T109" s="8">
        <v>938</v>
      </c>
      <c r="U109" s="8">
        <v>1140</v>
      </c>
      <c r="V109" s="8">
        <v>2078</v>
      </c>
      <c r="W109" s="8">
        <v>1811</v>
      </c>
      <c r="X109" s="54">
        <f t="shared" si="14"/>
        <v>0.87151106833493741</v>
      </c>
      <c r="Y109" s="8"/>
      <c r="Z109" s="8"/>
      <c r="AA109" s="8">
        <v>180</v>
      </c>
      <c r="AB109" s="8">
        <v>90</v>
      </c>
      <c r="AC109" s="54">
        <f t="shared" si="16"/>
        <v>0.5</v>
      </c>
      <c r="AD109" s="8">
        <f t="shared" si="17"/>
        <v>2258</v>
      </c>
      <c r="AE109" s="8">
        <v>1901</v>
      </c>
      <c r="AF109" s="54">
        <f t="shared" si="15"/>
        <v>0.8418954827280779</v>
      </c>
    </row>
    <row r="110" spans="1:32" s="1" customFormat="1" ht="15" customHeight="1" x14ac:dyDescent="0.55000000000000004">
      <c r="A110" s="16">
        <v>73</v>
      </c>
      <c r="B110" s="17" t="s">
        <v>525</v>
      </c>
      <c r="C110" s="18">
        <v>9310</v>
      </c>
      <c r="D110" s="17" t="s">
        <v>578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11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12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13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14"/>
        <v>N/A</v>
      </c>
      <c r="Y110" s="8"/>
      <c r="Z110" s="8"/>
      <c r="AA110" s="8">
        <v>0</v>
      </c>
      <c r="AB110" s="8">
        <v>0</v>
      </c>
      <c r="AC110" s="54" t="str">
        <f t="shared" si="16"/>
        <v>N/A</v>
      </c>
      <c r="AD110" s="8">
        <f t="shared" si="17"/>
        <v>0</v>
      </c>
      <c r="AE110" s="8">
        <v>0</v>
      </c>
      <c r="AF110" s="54" t="str">
        <f t="shared" si="15"/>
        <v>N/A</v>
      </c>
    </row>
    <row r="111" spans="1:32" s="1" customFormat="1" ht="15" customHeight="1" x14ac:dyDescent="0.55000000000000004">
      <c r="A111" s="16">
        <v>76</v>
      </c>
      <c r="B111" s="17" t="s">
        <v>526</v>
      </c>
      <c r="C111" s="18">
        <v>9124</v>
      </c>
      <c r="D111" s="17" t="s">
        <v>651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11"/>
        <v>N/A</v>
      </c>
      <c r="J111" s="8">
        <v>22</v>
      </c>
      <c r="K111" s="8">
        <v>50</v>
      </c>
      <c r="L111" s="8">
        <v>72</v>
      </c>
      <c r="M111" s="8">
        <v>36</v>
      </c>
      <c r="N111" s="54">
        <f t="shared" si="12"/>
        <v>0.5</v>
      </c>
      <c r="O111" s="8">
        <v>9</v>
      </c>
      <c r="P111" s="8">
        <v>25</v>
      </c>
      <c r="Q111" s="8">
        <v>34</v>
      </c>
      <c r="R111" s="8">
        <v>54</v>
      </c>
      <c r="S111" s="54">
        <f t="shared" si="13"/>
        <v>1.588235294117647</v>
      </c>
      <c r="T111" s="8">
        <v>31</v>
      </c>
      <c r="U111" s="8">
        <v>75</v>
      </c>
      <c r="V111" s="8">
        <v>106</v>
      </c>
      <c r="W111" s="8">
        <v>90</v>
      </c>
      <c r="X111" s="54">
        <f t="shared" si="14"/>
        <v>0.84905660377358494</v>
      </c>
      <c r="Y111" s="8"/>
      <c r="Z111" s="8"/>
      <c r="AA111" s="8">
        <v>150</v>
      </c>
      <c r="AB111" s="8">
        <v>0</v>
      </c>
      <c r="AC111" s="54">
        <f t="shared" si="16"/>
        <v>0</v>
      </c>
      <c r="AD111" s="8">
        <f t="shared" si="17"/>
        <v>256</v>
      </c>
      <c r="AE111" s="8">
        <v>90</v>
      </c>
      <c r="AF111" s="54">
        <f t="shared" si="15"/>
        <v>0.3515625</v>
      </c>
    </row>
    <row r="112" spans="1:32" s="1" customFormat="1" ht="15" customHeight="1" x14ac:dyDescent="0.55000000000000004">
      <c r="A112" s="16">
        <v>76</v>
      </c>
      <c r="B112" s="17" t="s">
        <v>526</v>
      </c>
      <c r="C112" s="18">
        <v>9125</v>
      </c>
      <c r="D112" s="17" t="s">
        <v>652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11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12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13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14"/>
        <v>N/A</v>
      </c>
      <c r="Y112" s="8"/>
      <c r="Z112" s="8"/>
      <c r="AA112" s="8">
        <v>90</v>
      </c>
      <c r="AB112" s="8">
        <v>0</v>
      </c>
      <c r="AC112" s="54">
        <f t="shared" si="16"/>
        <v>0</v>
      </c>
      <c r="AD112" s="8">
        <f t="shared" si="17"/>
        <v>90</v>
      </c>
      <c r="AE112" s="8">
        <v>0</v>
      </c>
      <c r="AF112" s="54">
        <f t="shared" si="15"/>
        <v>0</v>
      </c>
    </row>
    <row r="113" spans="1:32" s="1" customFormat="1" ht="15" customHeight="1" x14ac:dyDescent="0.55000000000000004">
      <c r="A113" s="16">
        <v>76</v>
      </c>
      <c r="B113" s="17" t="s">
        <v>526</v>
      </c>
      <c r="C113" s="18">
        <v>9126</v>
      </c>
      <c r="D113" s="17" t="s">
        <v>653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11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12"/>
        <v>N/A</v>
      </c>
      <c r="O113" s="8">
        <v>0</v>
      </c>
      <c r="P113" s="8">
        <v>0</v>
      </c>
      <c r="Q113" s="8">
        <v>0</v>
      </c>
      <c r="R113" s="8">
        <v>44</v>
      </c>
      <c r="S113" s="54" t="str">
        <f t="shared" si="13"/>
        <v>N/A</v>
      </c>
      <c r="T113" s="8">
        <v>0</v>
      </c>
      <c r="U113" s="8">
        <v>0</v>
      </c>
      <c r="V113" s="8">
        <v>0</v>
      </c>
      <c r="W113" s="8">
        <v>44</v>
      </c>
      <c r="X113" s="54" t="str">
        <f t="shared" si="14"/>
        <v>N/A</v>
      </c>
      <c r="Y113" s="8"/>
      <c r="Z113" s="8"/>
      <c r="AA113" s="8">
        <v>300</v>
      </c>
      <c r="AB113" s="8">
        <v>1272</v>
      </c>
      <c r="AC113" s="54">
        <f t="shared" si="16"/>
        <v>4.24</v>
      </c>
      <c r="AD113" s="8">
        <f t="shared" si="17"/>
        <v>300</v>
      </c>
      <c r="AE113" s="8">
        <v>1316</v>
      </c>
      <c r="AF113" s="54">
        <f t="shared" si="15"/>
        <v>4.3866666666666667</v>
      </c>
    </row>
    <row r="114" spans="1:32" s="1" customFormat="1" ht="15" customHeight="1" x14ac:dyDescent="0.55000000000000004">
      <c r="A114" s="16">
        <v>76</v>
      </c>
      <c r="B114" s="17" t="s">
        <v>526</v>
      </c>
      <c r="C114" s="18">
        <v>9227</v>
      </c>
      <c r="D114" s="17" t="s">
        <v>654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11"/>
        <v>N/A</v>
      </c>
      <c r="J114" s="8">
        <v>14</v>
      </c>
      <c r="K114" s="8">
        <v>0</v>
      </c>
      <c r="L114" s="8">
        <v>14</v>
      </c>
      <c r="M114" s="8">
        <v>107</v>
      </c>
      <c r="N114" s="54">
        <f t="shared" si="12"/>
        <v>7.6428571428571432</v>
      </c>
      <c r="O114" s="8">
        <v>180</v>
      </c>
      <c r="P114" s="8">
        <v>270</v>
      </c>
      <c r="Q114" s="8">
        <v>450</v>
      </c>
      <c r="R114" s="8">
        <v>414</v>
      </c>
      <c r="S114" s="54">
        <f t="shared" si="13"/>
        <v>0.92</v>
      </c>
      <c r="T114" s="8">
        <v>194</v>
      </c>
      <c r="U114" s="8">
        <v>270</v>
      </c>
      <c r="V114" s="8">
        <v>464</v>
      </c>
      <c r="W114" s="8">
        <v>521</v>
      </c>
      <c r="X114" s="54">
        <f t="shared" si="14"/>
        <v>1.1228448275862069</v>
      </c>
      <c r="Y114" s="8"/>
      <c r="Z114" s="8"/>
      <c r="AA114" s="8">
        <v>90</v>
      </c>
      <c r="AB114" s="8">
        <v>371</v>
      </c>
      <c r="AC114" s="54">
        <f t="shared" si="16"/>
        <v>4.1222222222222218</v>
      </c>
      <c r="AD114" s="8">
        <f t="shared" si="17"/>
        <v>554</v>
      </c>
      <c r="AE114" s="8">
        <v>892</v>
      </c>
      <c r="AF114" s="54">
        <f t="shared" si="15"/>
        <v>1.6101083032490975</v>
      </c>
    </row>
    <row r="115" spans="1:32" s="1" customFormat="1" ht="15" customHeight="1" x14ac:dyDescent="0.55000000000000004">
      <c r="A115" s="16">
        <v>76</v>
      </c>
      <c r="B115" s="17" t="s">
        <v>526</v>
      </c>
      <c r="C115" s="18">
        <v>9228</v>
      </c>
      <c r="D115" s="17" t="s">
        <v>655</v>
      </c>
      <c r="E115" s="8">
        <v>486</v>
      </c>
      <c r="F115" s="8">
        <v>169</v>
      </c>
      <c r="G115" s="8">
        <v>655</v>
      </c>
      <c r="H115" s="8">
        <v>646</v>
      </c>
      <c r="I115" s="54">
        <f t="shared" si="11"/>
        <v>0.98625954198473287</v>
      </c>
      <c r="J115" s="8">
        <v>68</v>
      </c>
      <c r="K115" s="8">
        <v>210</v>
      </c>
      <c r="L115" s="8">
        <v>278</v>
      </c>
      <c r="M115" s="8">
        <v>442</v>
      </c>
      <c r="N115" s="54">
        <f t="shared" si="12"/>
        <v>1.5899280575539569</v>
      </c>
      <c r="O115" s="8">
        <v>1157</v>
      </c>
      <c r="P115" s="8">
        <v>917</v>
      </c>
      <c r="Q115" s="8">
        <v>2074</v>
      </c>
      <c r="R115" s="8">
        <v>2302</v>
      </c>
      <c r="S115" s="54">
        <f t="shared" si="13"/>
        <v>1.1099324975891995</v>
      </c>
      <c r="T115" s="8">
        <v>1711</v>
      </c>
      <c r="U115" s="8">
        <v>1296</v>
      </c>
      <c r="V115" s="8">
        <v>3007</v>
      </c>
      <c r="W115" s="8">
        <v>3390</v>
      </c>
      <c r="X115" s="54">
        <f t="shared" si="14"/>
        <v>1.1273694712337878</v>
      </c>
      <c r="Y115" s="8"/>
      <c r="Z115" s="8"/>
      <c r="AA115" s="8">
        <v>300</v>
      </c>
      <c r="AB115" s="8">
        <v>287</v>
      </c>
      <c r="AC115" s="54">
        <f t="shared" si="16"/>
        <v>0.95666666666666667</v>
      </c>
      <c r="AD115" s="8">
        <f t="shared" si="17"/>
        <v>3307</v>
      </c>
      <c r="AE115" s="8">
        <v>3677</v>
      </c>
      <c r="AF115" s="54">
        <f t="shared" si="15"/>
        <v>1.1118838826731177</v>
      </c>
    </row>
    <row r="116" spans="1:32" s="1" customFormat="1" ht="15" customHeight="1" x14ac:dyDescent="0.55000000000000004">
      <c r="A116" s="16">
        <v>76</v>
      </c>
      <c r="B116" s="17" t="s">
        <v>526</v>
      </c>
      <c r="C116" s="18">
        <v>9229</v>
      </c>
      <c r="D116" s="17" t="s">
        <v>656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11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12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13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14"/>
        <v>N/A</v>
      </c>
      <c r="Y116" s="8"/>
      <c r="Z116" s="8"/>
      <c r="AA116" s="8">
        <v>90</v>
      </c>
      <c r="AB116" s="8">
        <v>0</v>
      </c>
      <c r="AC116" s="54">
        <f t="shared" si="16"/>
        <v>0</v>
      </c>
      <c r="AD116" s="8">
        <f t="shared" si="17"/>
        <v>90</v>
      </c>
      <c r="AE116" s="8">
        <v>0</v>
      </c>
      <c r="AF116" s="54">
        <f t="shared" si="15"/>
        <v>0</v>
      </c>
    </row>
    <row r="117" spans="1:32" s="1" customFormat="1" ht="15" customHeight="1" x14ac:dyDescent="0.55000000000000004">
      <c r="A117" s="16">
        <v>76</v>
      </c>
      <c r="B117" s="17" t="s">
        <v>526</v>
      </c>
      <c r="C117" s="18">
        <v>9230</v>
      </c>
      <c r="D117" s="17" t="s">
        <v>657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11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12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13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14"/>
        <v>N/A</v>
      </c>
      <c r="Y117" s="8"/>
      <c r="Z117" s="8"/>
      <c r="AA117" s="8">
        <v>90</v>
      </c>
      <c r="AB117" s="8">
        <v>0</v>
      </c>
      <c r="AC117" s="54">
        <f t="shared" si="16"/>
        <v>0</v>
      </c>
      <c r="AD117" s="8">
        <f t="shared" si="17"/>
        <v>90</v>
      </c>
      <c r="AE117" s="8">
        <v>0</v>
      </c>
      <c r="AF117" s="54">
        <f t="shared" si="15"/>
        <v>0</v>
      </c>
    </row>
    <row r="118" spans="1:32" s="1" customFormat="1" ht="15" customHeight="1" x14ac:dyDescent="0.55000000000000004">
      <c r="A118" s="16">
        <v>76</v>
      </c>
      <c r="B118" s="17" t="s">
        <v>526</v>
      </c>
      <c r="C118" s="18">
        <v>9311</v>
      </c>
      <c r="D118" s="17" t="s">
        <v>658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11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12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13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14"/>
        <v>N/A</v>
      </c>
      <c r="Y118" s="8"/>
      <c r="Z118" s="8"/>
      <c r="AA118" s="8">
        <v>90</v>
      </c>
      <c r="AB118" s="8">
        <v>0</v>
      </c>
      <c r="AC118" s="54">
        <f t="shared" si="16"/>
        <v>0</v>
      </c>
      <c r="AD118" s="8">
        <f t="shared" si="17"/>
        <v>90</v>
      </c>
      <c r="AE118" s="8">
        <v>0</v>
      </c>
      <c r="AF118" s="54">
        <f t="shared" si="15"/>
        <v>0</v>
      </c>
    </row>
    <row r="119" spans="1:32" s="1" customFormat="1" ht="15" customHeight="1" x14ac:dyDescent="0.55000000000000004">
      <c r="A119" s="16">
        <v>76</v>
      </c>
      <c r="B119" s="17" t="s">
        <v>526</v>
      </c>
      <c r="C119" s="18">
        <v>9543</v>
      </c>
      <c r="D119" s="17" t="s">
        <v>659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11"/>
        <v>N/A</v>
      </c>
      <c r="J119" s="8">
        <v>0</v>
      </c>
      <c r="K119" s="8">
        <v>24</v>
      </c>
      <c r="L119" s="8">
        <v>24</v>
      </c>
      <c r="M119" s="8">
        <v>0</v>
      </c>
      <c r="N119" s="54">
        <f t="shared" si="12"/>
        <v>0</v>
      </c>
      <c r="O119" s="8">
        <v>54</v>
      </c>
      <c r="P119" s="8">
        <v>90</v>
      </c>
      <c r="Q119" s="8">
        <v>144</v>
      </c>
      <c r="R119" s="8">
        <v>139</v>
      </c>
      <c r="S119" s="54">
        <f t="shared" si="13"/>
        <v>0.96527777777777779</v>
      </c>
      <c r="T119" s="8">
        <v>54</v>
      </c>
      <c r="U119" s="8">
        <v>114</v>
      </c>
      <c r="V119" s="8">
        <v>168</v>
      </c>
      <c r="W119" s="8">
        <v>139</v>
      </c>
      <c r="X119" s="54">
        <f t="shared" si="14"/>
        <v>0.82738095238095233</v>
      </c>
      <c r="Y119" s="8"/>
      <c r="Z119" s="8"/>
      <c r="AA119" s="8">
        <v>90</v>
      </c>
      <c r="AB119" s="8">
        <v>0</v>
      </c>
      <c r="AC119" s="54">
        <f t="shared" si="16"/>
        <v>0</v>
      </c>
      <c r="AD119" s="8">
        <f t="shared" si="17"/>
        <v>258</v>
      </c>
      <c r="AE119" s="8">
        <v>139</v>
      </c>
      <c r="AF119" s="54">
        <f t="shared" si="15"/>
        <v>0.53875968992248058</v>
      </c>
    </row>
    <row r="120" spans="1:32" s="1" customFormat="1" ht="15" customHeight="1" x14ac:dyDescent="0.55000000000000004">
      <c r="A120" s="16">
        <v>76</v>
      </c>
      <c r="B120" s="17" t="s">
        <v>526</v>
      </c>
      <c r="C120" s="18">
        <v>9544</v>
      </c>
      <c r="D120" s="17" t="s">
        <v>660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11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12"/>
        <v>N/A</v>
      </c>
      <c r="O120" s="8">
        <v>76</v>
      </c>
      <c r="P120" s="8">
        <v>90</v>
      </c>
      <c r="Q120" s="8">
        <v>166</v>
      </c>
      <c r="R120" s="8">
        <v>197</v>
      </c>
      <c r="S120" s="54">
        <f t="shared" si="13"/>
        <v>1.1867469879518073</v>
      </c>
      <c r="T120" s="8">
        <v>76</v>
      </c>
      <c r="U120" s="8">
        <v>90</v>
      </c>
      <c r="V120" s="8">
        <v>166</v>
      </c>
      <c r="W120" s="8">
        <v>197</v>
      </c>
      <c r="X120" s="54">
        <f t="shared" si="14"/>
        <v>1.1867469879518073</v>
      </c>
      <c r="Y120" s="8"/>
      <c r="Z120" s="8"/>
      <c r="AA120" s="8">
        <v>150</v>
      </c>
      <c r="AB120" s="8">
        <v>283</v>
      </c>
      <c r="AC120" s="54">
        <f t="shared" si="16"/>
        <v>1.8866666666666667</v>
      </c>
      <c r="AD120" s="8">
        <f t="shared" si="17"/>
        <v>316</v>
      </c>
      <c r="AE120" s="8">
        <v>480</v>
      </c>
      <c r="AF120" s="54">
        <f t="shared" si="15"/>
        <v>1.518987341772152</v>
      </c>
    </row>
    <row r="121" spans="1:32" s="1" customFormat="1" ht="15" customHeight="1" x14ac:dyDescent="0.55000000000000004">
      <c r="A121" s="16">
        <v>81</v>
      </c>
      <c r="B121" s="17" t="s">
        <v>527</v>
      </c>
      <c r="C121" s="18">
        <v>9530</v>
      </c>
      <c r="D121" s="17" t="s">
        <v>661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11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12"/>
        <v>N/A</v>
      </c>
      <c r="O121" s="8">
        <v>133</v>
      </c>
      <c r="P121" s="8">
        <v>111</v>
      </c>
      <c r="Q121" s="8">
        <v>244</v>
      </c>
      <c r="R121" s="8">
        <v>373</v>
      </c>
      <c r="S121" s="54">
        <f t="shared" si="13"/>
        <v>1.528688524590164</v>
      </c>
      <c r="T121" s="8">
        <v>133</v>
      </c>
      <c r="U121" s="8">
        <v>111</v>
      </c>
      <c r="V121" s="8">
        <v>244</v>
      </c>
      <c r="W121" s="8">
        <v>373</v>
      </c>
      <c r="X121" s="54">
        <f t="shared" si="14"/>
        <v>1.528688524590164</v>
      </c>
      <c r="Y121" s="8"/>
      <c r="Z121" s="8"/>
      <c r="AA121" s="8">
        <v>90</v>
      </c>
      <c r="AB121" s="8">
        <v>0</v>
      </c>
      <c r="AC121" s="54">
        <f t="shared" si="16"/>
        <v>0</v>
      </c>
      <c r="AD121" s="8">
        <f t="shared" si="17"/>
        <v>334</v>
      </c>
      <c r="AE121" s="8">
        <v>373</v>
      </c>
      <c r="AF121" s="54">
        <f t="shared" si="15"/>
        <v>1.1167664670658684</v>
      </c>
    </row>
    <row r="122" spans="1:32" s="1" customFormat="1" ht="15" customHeight="1" x14ac:dyDescent="0.55000000000000004">
      <c r="A122" s="16">
        <v>85</v>
      </c>
      <c r="B122" s="17" t="s">
        <v>528</v>
      </c>
      <c r="C122" s="18">
        <v>9519</v>
      </c>
      <c r="D122" s="17" t="s">
        <v>662</v>
      </c>
      <c r="E122" s="8">
        <v>0</v>
      </c>
      <c r="F122" s="8">
        <v>0</v>
      </c>
      <c r="G122" s="8">
        <v>0</v>
      </c>
      <c r="H122" s="8">
        <v>0</v>
      </c>
      <c r="I122" s="54" t="str">
        <f t="shared" si="11"/>
        <v>N/A</v>
      </c>
      <c r="J122" s="8">
        <v>0</v>
      </c>
      <c r="K122" s="8">
        <v>21</v>
      </c>
      <c r="L122" s="8">
        <v>21</v>
      </c>
      <c r="M122" s="8">
        <v>42</v>
      </c>
      <c r="N122" s="54">
        <f t="shared" si="12"/>
        <v>2</v>
      </c>
      <c r="O122" s="8">
        <v>156</v>
      </c>
      <c r="P122" s="8">
        <v>250</v>
      </c>
      <c r="Q122" s="8">
        <v>406</v>
      </c>
      <c r="R122" s="8">
        <v>446</v>
      </c>
      <c r="S122" s="54">
        <f t="shared" si="13"/>
        <v>1.0985221674876848</v>
      </c>
      <c r="T122" s="8">
        <v>156</v>
      </c>
      <c r="U122" s="8">
        <v>271</v>
      </c>
      <c r="V122" s="8">
        <v>427</v>
      </c>
      <c r="W122" s="8">
        <v>488</v>
      </c>
      <c r="X122" s="54">
        <f t="shared" si="14"/>
        <v>1.1428571428571428</v>
      </c>
      <c r="Y122" s="8"/>
      <c r="Z122" s="8"/>
      <c r="AA122" s="8">
        <v>210</v>
      </c>
      <c r="AB122" s="8">
        <v>53</v>
      </c>
      <c r="AC122" s="54">
        <f t="shared" si="16"/>
        <v>0.25238095238095237</v>
      </c>
      <c r="AD122" s="8">
        <f t="shared" si="17"/>
        <v>637</v>
      </c>
      <c r="AE122" s="8">
        <v>541</v>
      </c>
      <c r="AF122" s="54">
        <f t="shared" si="15"/>
        <v>0.84929356357927788</v>
      </c>
    </row>
    <row r="123" spans="1:32" s="1" customFormat="1" ht="15" customHeight="1" x14ac:dyDescent="0.55000000000000004">
      <c r="A123" s="16">
        <v>86</v>
      </c>
      <c r="B123" s="17" t="s">
        <v>529</v>
      </c>
      <c r="C123" s="18">
        <v>9518</v>
      </c>
      <c r="D123" s="17" t="s">
        <v>663</v>
      </c>
      <c r="E123" s="8">
        <v>69</v>
      </c>
      <c r="F123" s="8">
        <v>75</v>
      </c>
      <c r="G123" s="8">
        <v>144</v>
      </c>
      <c r="H123" s="8">
        <v>133</v>
      </c>
      <c r="I123" s="54">
        <f t="shared" si="11"/>
        <v>0.92361111111111116</v>
      </c>
      <c r="J123" s="8">
        <v>0</v>
      </c>
      <c r="K123" s="8">
        <v>0</v>
      </c>
      <c r="L123" s="8">
        <v>0</v>
      </c>
      <c r="M123" s="8">
        <v>52</v>
      </c>
      <c r="N123" s="54" t="str">
        <f t="shared" si="12"/>
        <v>N/A</v>
      </c>
      <c r="O123" s="8">
        <v>252</v>
      </c>
      <c r="P123" s="8">
        <v>525</v>
      </c>
      <c r="Q123" s="8">
        <v>777</v>
      </c>
      <c r="R123" s="8">
        <v>1092</v>
      </c>
      <c r="S123" s="54">
        <f t="shared" si="13"/>
        <v>1.4054054054054055</v>
      </c>
      <c r="T123" s="8">
        <v>321</v>
      </c>
      <c r="U123" s="8">
        <v>600</v>
      </c>
      <c r="V123" s="8">
        <v>921</v>
      </c>
      <c r="W123" s="8">
        <v>1277</v>
      </c>
      <c r="X123" s="54">
        <f t="shared" si="14"/>
        <v>1.3865363735070575</v>
      </c>
      <c r="Y123" s="8"/>
      <c r="Z123" s="8"/>
      <c r="AA123" s="8">
        <v>150</v>
      </c>
      <c r="AB123" s="8">
        <v>0</v>
      </c>
      <c r="AC123" s="54">
        <f t="shared" si="16"/>
        <v>0</v>
      </c>
      <c r="AD123" s="8">
        <f t="shared" si="17"/>
        <v>1071</v>
      </c>
      <c r="AE123" s="8">
        <v>1277</v>
      </c>
      <c r="AF123" s="54">
        <f t="shared" si="15"/>
        <v>1.19234360410831</v>
      </c>
    </row>
    <row r="124" spans="1:32" s="1" customFormat="1" ht="15" customHeight="1" x14ac:dyDescent="0.55000000000000004">
      <c r="A124" s="16">
        <v>88</v>
      </c>
      <c r="B124" s="17" t="s">
        <v>530</v>
      </c>
      <c r="C124" s="18">
        <v>9539</v>
      </c>
      <c r="D124" s="17" t="s">
        <v>664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11"/>
        <v>N/A</v>
      </c>
      <c r="J124" s="8">
        <v>0</v>
      </c>
      <c r="K124" s="8">
        <v>45</v>
      </c>
      <c r="L124" s="8">
        <v>45</v>
      </c>
      <c r="M124" s="8">
        <v>21</v>
      </c>
      <c r="N124" s="54">
        <f t="shared" si="12"/>
        <v>0.46666666666666667</v>
      </c>
      <c r="O124" s="8">
        <v>23</v>
      </c>
      <c r="P124" s="8">
        <v>0</v>
      </c>
      <c r="Q124" s="8">
        <v>23</v>
      </c>
      <c r="R124" s="8">
        <v>51</v>
      </c>
      <c r="S124" s="54">
        <f t="shared" si="13"/>
        <v>2.2173913043478262</v>
      </c>
      <c r="T124" s="8">
        <v>23</v>
      </c>
      <c r="U124" s="8">
        <v>45</v>
      </c>
      <c r="V124" s="8">
        <v>68</v>
      </c>
      <c r="W124" s="8">
        <v>72</v>
      </c>
      <c r="X124" s="54">
        <f t="shared" si="14"/>
        <v>1.0588235294117647</v>
      </c>
      <c r="Y124" s="8"/>
      <c r="Z124" s="8"/>
      <c r="AA124" s="8">
        <v>90</v>
      </c>
      <c r="AB124" s="8">
        <v>97</v>
      </c>
      <c r="AC124" s="54">
        <f t="shared" si="16"/>
        <v>1.0777777777777777</v>
      </c>
      <c r="AD124" s="8">
        <f t="shared" si="17"/>
        <v>158</v>
      </c>
      <c r="AE124" s="8">
        <v>169</v>
      </c>
      <c r="AF124" s="54">
        <f t="shared" si="15"/>
        <v>1.0696202531645569</v>
      </c>
    </row>
    <row r="125" spans="1:32" s="1" customFormat="1" ht="15" customHeight="1" x14ac:dyDescent="0.55000000000000004">
      <c r="A125" s="16">
        <v>91</v>
      </c>
      <c r="B125" s="17" t="s">
        <v>531</v>
      </c>
      <c r="C125" s="18">
        <v>9517</v>
      </c>
      <c r="D125" s="17" t="s">
        <v>665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11"/>
        <v>N/A</v>
      </c>
      <c r="J125" s="8">
        <v>33</v>
      </c>
      <c r="K125" s="8">
        <v>24</v>
      </c>
      <c r="L125" s="8">
        <v>57</v>
      </c>
      <c r="M125" s="8">
        <v>59</v>
      </c>
      <c r="N125" s="54">
        <f t="shared" si="12"/>
        <v>1.0350877192982457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13"/>
        <v>1</v>
      </c>
      <c r="T125" s="8">
        <v>56</v>
      </c>
      <c r="U125" s="8">
        <v>24</v>
      </c>
      <c r="V125" s="8">
        <v>80</v>
      </c>
      <c r="W125" s="8">
        <v>82</v>
      </c>
      <c r="X125" s="54">
        <f t="shared" si="14"/>
        <v>1.0249999999999999</v>
      </c>
      <c r="Y125" s="8"/>
      <c r="Z125" s="8"/>
      <c r="AA125" s="8">
        <v>150</v>
      </c>
      <c r="AB125" s="8">
        <v>157</v>
      </c>
      <c r="AC125" s="54">
        <f t="shared" si="16"/>
        <v>1.0466666666666666</v>
      </c>
      <c r="AD125" s="8">
        <f t="shared" si="17"/>
        <v>230</v>
      </c>
      <c r="AE125" s="8">
        <v>239</v>
      </c>
      <c r="AF125" s="54">
        <f t="shared" si="15"/>
        <v>1.0391304347826087</v>
      </c>
    </row>
    <row r="126" spans="1:32" s="1" customFormat="1" ht="15" customHeight="1" x14ac:dyDescent="0.55000000000000004">
      <c r="A126" s="16">
        <v>94</v>
      </c>
      <c r="B126" s="17" t="s">
        <v>532</v>
      </c>
      <c r="C126" s="18">
        <v>9547</v>
      </c>
      <c r="D126" s="17" t="s">
        <v>666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11"/>
        <v>N/A</v>
      </c>
      <c r="J126" s="8">
        <v>68</v>
      </c>
      <c r="K126" s="8">
        <v>37</v>
      </c>
      <c r="L126" s="8">
        <v>105</v>
      </c>
      <c r="M126" s="8">
        <v>66</v>
      </c>
      <c r="N126" s="54">
        <f t="shared" si="12"/>
        <v>0.62857142857142856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13"/>
        <v>N/A</v>
      </c>
      <c r="T126" s="8">
        <v>68</v>
      </c>
      <c r="U126" s="8">
        <v>37</v>
      </c>
      <c r="V126" s="8">
        <v>105</v>
      </c>
      <c r="W126" s="8">
        <v>66</v>
      </c>
      <c r="X126" s="54">
        <f t="shared" si="14"/>
        <v>0.62857142857142856</v>
      </c>
      <c r="Y126" s="8"/>
      <c r="Z126" s="8"/>
      <c r="AA126" s="8">
        <v>150</v>
      </c>
      <c r="AB126" s="8">
        <v>0</v>
      </c>
      <c r="AC126" s="54">
        <f t="shared" si="16"/>
        <v>0</v>
      </c>
      <c r="AD126" s="8">
        <f t="shared" si="17"/>
        <v>255</v>
      </c>
      <c r="AE126" s="8">
        <v>66</v>
      </c>
      <c r="AF126" s="54">
        <f t="shared" si="15"/>
        <v>0.25882352941176473</v>
      </c>
    </row>
    <row r="127" spans="1:32" s="1" customFormat="1" ht="15" customHeight="1" x14ac:dyDescent="0.55000000000000004">
      <c r="A127" s="16">
        <v>95</v>
      </c>
      <c r="B127" s="17" t="s">
        <v>533</v>
      </c>
      <c r="C127" s="18">
        <v>9533</v>
      </c>
      <c r="D127" s="17" t="s">
        <v>667</v>
      </c>
      <c r="E127" s="8">
        <v>68</v>
      </c>
      <c r="F127" s="8">
        <v>100</v>
      </c>
      <c r="G127" s="8">
        <v>168</v>
      </c>
      <c r="H127" s="8">
        <v>152</v>
      </c>
      <c r="I127" s="54">
        <f t="shared" si="11"/>
        <v>0.90476190476190477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12"/>
        <v>1</v>
      </c>
      <c r="O127" s="8">
        <v>26</v>
      </c>
      <c r="P127" s="8">
        <v>25</v>
      </c>
      <c r="Q127" s="8">
        <v>51</v>
      </c>
      <c r="R127" s="8">
        <v>55</v>
      </c>
      <c r="S127" s="54">
        <f t="shared" si="13"/>
        <v>1.0784313725490196</v>
      </c>
      <c r="T127" s="8">
        <v>145</v>
      </c>
      <c r="U127" s="8">
        <v>125</v>
      </c>
      <c r="V127" s="8">
        <v>270</v>
      </c>
      <c r="W127" s="8">
        <v>258</v>
      </c>
      <c r="X127" s="54">
        <f t="shared" si="14"/>
        <v>0.9555555555555556</v>
      </c>
      <c r="Y127" s="8"/>
      <c r="Z127" s="8"/>
      <c r="AA127" s="8">
        <v>150</v>
      </c>
      <c r="AB127" s="8">
        <v>50</v>
      </c>
      <c r="AC127" s="54">
        <f t="shared" si="16"/>
        <v>0.33333333333333331</v>
      </c>
      <c r="AD127" s="8">
        <f t="shared" si="17"/>
        <v>420</v>
      </c>
      <c r="AE127" s="8">
        <v>308</v>
      </c>
      <c r="AF127" s="54">
        <f t="shared" si="15"/>
        <v>0.73333333333333328</v>
      </c>
    </row>
    <row r="128" spans="1:32" s="1" customFormat="1" ht="15" customHeight="1" x14ac:dyDescent="0.55000000000000004">
      <c r="A128" s="16">
        <v>97</v>
      </c>
      <c r="B128" s="17" t="s">
        <v>534</v>
      </c>
      <c r="C128" s="18">
        <v>9548</v>
      </c>
      <c r="D128" s="17" t="s">
        <v>668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11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12"/>
        <v>N/A</v>
      </c>
      <c r="O128" s="8">
        <v>0</v>
      </c>
      <c r="P128" s="8">
        <v>50</v>
      </c>
      <c r="Q128" s="8">
        <v>50</v>
      </c>
      <c r="R128" s="8">
        <v>25</v>
      </c>
      <c r="S128" s="54">
        <f t="shared" si="13"/>
        <v>0.5</v>
      </c>
      <c r="T128" s="8">
        <v>0</v>
      </c>
      <c r="U128" s="8">
        <v>50</v>
      </c>
      <c r="V128" s="8">
        <v>50</v>
      </c>
      <c r="W128" s="8">
        <v>25</v>
      </c>
      <c r="X128" s="54">
        <f t="shared" si="14"/>
        <v>0.5</v>
      </c>
      <c r="Y128" s="8"/>
      <c r="Z128" s="8"/>
      <c r="AA128" s="8">
        <v>90</v>
      </c>
      <c r="AB128" s="8">
        <v>0</v>
      </c>
      <c r="AC128" s="54">
        <f t="shared" si="16"/>
        <v>0</v>
      </c>
      <c r="AD128" s="8">
        <f t="shared" si="17"/>
        <v>140</v>
      </c>
      <c r="AE128" s="8">
        <v>25</v>
      </c>
      <c r="AF128" s="54">
        <f t="shared" si="15"/>
        <v>0.17857142857142858</v>
      </c>
    </row>
    <row r="129" spans="1:32" s="1" customFormat="1" ht="15" customHeight="1" thickBot="1" x14ac:dyDescent="0.6">
      <c r="A129" s="16">
        <v>99</v>
      </c>
      <c r="B129" s="17" t="s">
        <v>535</v>
      </c>
      <c r="C129" s="18">
        <v>9531</v>
      </c>
      <c r="D129" s="17" t="s">
        <v>669</v>
      </c>
      <c r="E129" s="8">
        <v>0</v>
      </c>
      <c r="F129" s="8">
        <v>0</v>
      </c>
      <c r="G129" s="8">
        <v>0</v>
      </c>
      <c r="H129" s="8">
        <v>0</v>
      </c>
      <c r="I129" s="97" t="str">
        <f t="shared" si="11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12"/>
        <v>N/A</v>
      </c>
      <c r="O129" s="8">
        <v>45</v>
      </c>
      <c r="P129" s="8">
        <v>25</v>
      </c>
      <c r="Q129" s="8">
        <v>70</v>
      </c>
      <c r="R129" s="8">
        <v>69</v>
      </c>
      <c r="S129" s="54">
        <f t="shared" si="13"/>
        <v>0.98571428571428577</v>
      </c>
      <c r="T129" s="8">
        <v>45</v>
      </c>
      <c r="U129" s="8">
        <v>25</v>
      </c>
      <c r="V129" s="8">
        <v>70</v>
      </c>
      <c r="W129" s="8">
        <v>69</v>
      </c>
      <c r="X129" s="54">
        <f t="shared" si="14"/>
        <v>0.98571428571428577</v>
      </c>
      <c r="Y129" s="8"/>
      <c r="Z129" s="8"/>
      <c r="AA129" s="8">
        <v>90</v>
      </c>
      <c r="AB129" s="8">
        <v>0</v>
      </c>
      <c r="AC129" s="54">
        <f t="shared" si="16"/>
        <v>0</v>
      </c>
      <c r="AD129" s="8">
        <f t="shared" si="17"/>
        <v>160</v>
      </c>
      <c r="AE129" s="8">
        <v>69</v>
      </c>
      <c r="AF129" s="54">
        <f t="shared" si="15"/>
        <v>0.43125000000000002</v>
      </c>
    </row>
    <row r="130" spans="1:32" s="10" customFormat="1" ht="20.25" customHeight="1" thickBot="1" x14ac:dyDescent="0.6">
      <c r="A130" s="776" t="s">
        <v>868</v>
      </c>
      <c r="B130" s="783"/>
      <c r="C130" s="52"/>
      <c r="D130" s="52"/>
      <c r="E130" s="39">
        <v>6644</v>
      </c>
      <c r="F130" s="39">
        <v>5587</v>
      </c>
      <c r="G130" s="39">
        <v>12231</v>
      </c>
      <c r="H130" s="95">
        <f>SUM(H12:H129)</f>
        <v>10753</v>
      </c>
      <c r="I130" s="98">
        <f t="shared" si="11"/>
        <v>0.8791595127135966</v>
      </c>
      <c r="J130" s="96">
        <v>837</v>
      </c>
      <c r="K130" s="39">
        <v>1688</v>
      </c>
      <c r="L130" s="39">
        <v>2525</v>
      </c>
      <c r="M130" s="95">
        <f>SUM(M12:M129)</f>
        <v>2171</v>
      </c>
      <c r="N130" s="98">
        <f t="shared" si="12"/>
        <v>0.85980198019801979</v>
      </c>
      <c r="O130" s="39">
        <v>15076</v>
      </c>
      <c r="P130" s="39">
        <v>16133</v>
      </c>
      <c r="Q130" s="39">
        <v>31209</v>
      </c>
      <c r="R130" s="95">
        <f>SUM(R12:R129)</f>
        <v>35933</v>
      </c>
      <c r="S130" s="98">
        <f t="shared" si="13"/>
        <v>1.1513665929699766</v>
      </c>
      <c r="T130" s="39">
        <v>22557</v>
      </c>
      <c r="U130" s="39">
        <v>23408</v>
      </c>
      <c r="V130" s="39">
        <v>45965</v>
      </c>
      <c r="W130" s="95">
        <f>SUM(W12:W129)</f>
        <v>48857</v>
      </c>
      <c r="X130" s="98">
        <f t="shared" si="14"/>
        <v>1.0629174371804635</v>
      </c>
      <c r="Y130" s="39">
        <v>0</v>
      </c>
      <c r="Z130" s="39">
        <v>0</v>
      </c>
      <c r="AA130" s="39">
        <v>16830</v>
      </c>
      <c r="AB130" s="95">
        <f>SUM(AB12:AB129)</f>
        <v>16427</v>
      </c>
      <c r="AC130" s="98">
        <f t="shared" si="16"/>
        <v>0.97605466428995846</v>
      </c>
      <c r="AD130" s="39">
        <v>62795</v>
      </c>
      <c r="AE130" s="95">
        <f>SUM(AE12:AE129)</f>
        <v>65284</v>
      </c>
      <c r="AF130" s="98">
        <f t="shared" si="15"/>
        <v>1.0396369137670196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A132" s="5" t="s">
        <v>375</v>
      </c>
      <c r="Y132" s="12"/>
      <c r="Z132" s="12"/>
    </row>
    <row r="133" spans="1:32" x14ac:dyDescent="0.55000000000000004"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BU6MKdmjeNgUD2Mmi6Ne+uCrnjkaINxJ0avbSOsI4piBJF+j3oiQoVLs8GkTlZUiKq2K0dYCVci10zbpjcmuRQ==" saltValue="P+aueyXYXmRiSjlE2ZpNXw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EE01A-0894-4AE0-89B7-D009B5E212EE}">
  <sheetPr>
    <tabColor rgb="FF92D050"/>
  </sheetPr>
  <dimension ref="A2:F56"/>
  <sheetViews>
    <sheetView topLeftCell="A2" workbookViewId="0">
      <selection activeCell="E9" sqref="E9:E41"/>
    </sheetView>
  </sheetViews>
  <sheetFormatPr baseColWidth="10" defaultColWidth="11.41796875" defaultRowHeight="14.4" x14ac:dyDescent="0.55000000000000004"/>
  <cols>
    <col min="1" max="1" width="11.41796875" customWidth="1"/>
    <col min="2" max="2" width="11.83984375" customWidth="1"/>
    <col min="3" max="3" width="27.578125" customWidth="1"/>
    <col min="4" max="4" width="19.26171875" customWidth="1"/>
    <col min="5" max="5" width="14.41796875" bestFit="1" customWidth="1"/>
  </cols>
  <sheetData>
    <row r="2" spans="1:6" ht="21.3" x14ac:dyDescent="0.85">
      <c r="A2" s="50"/>
      <c r="B2" s="49" t="s">
        <v>388</v>
      </c>
    </row>
    <row r="3" spans="1:6" ht="15.6" x14ac:dyDescent="0.55000000000000004">
      <c r="B3" s="49" t="s">
        <v>391</v>
      </c>
    </row>
    <row r="4" spans="1:6" ht="15.6" x14ac:dyDescent="0.6">
      <c r="B4" s="48" t="s">
        <v>392</v>
      </c>
    </row>
    <row r="5" spans="1:6" ht="15.6" x14ac:dyDescent="0.6">
      <c r="A5" s="1"/>
      <c r="B5" s="48" t="s">
        <v>955</v>
      </c>
      <c r="C5" s="48"/>
    </row>
    <row r="6" spans="1:6" x14ac:dyDescent="0.55000000000000004">
      <c r="B6" s="1"/>
      <c r="C6" s="1"/>
    </row>
    <row r="7" spans="1:6" x14ac:dyDescent="0.55000000000000004">
      <c r="B7" s="1"/>
      <c r="C7" s="1"/>
      <c r="D7" s="1"/>
    </row>
    <row r="8" spans="1:6" ht="75" customHeight="1" x14ac:dyDescent="0.55000000000000004">
      <c r="B8" s="53" t="s">
        <v>671</v>
      </c>
      <c r="C8" s="53" t="s">
        <v>397</v>
      </c>
      <c r="D8" s="53" t="s">
        <v>870</v>
      </c>
      <c r="E8" s="53" t="s">
        <v>871</v>
      </c>
      <c r="F8" s="53" t="s">
        <v>872</v>
      </c>
    </row>
    <row r="9" spans="1:6" s="1" customFormat="1" ht="15" customHeight="1" x14ac:dyDescent="0.55000000000000004">
      <c r="B9" s="16">
        <v>5</v>
      </c>
      <c r="C9" s="17" t="s">
        <v>502</v>
      </c>
      <c r="D9" s="8">
        <v>3094</v>
      </c>
      <c r="E9" s="8">
        <v>746</v>
      </c>
      <c r="F9" s="321">
        <f>+E9/D9</f>
        <v>0.24111182934712347</v>
      </c>
    </row>
    <row r="10" spans="1:6" s="1" customFormat="1" ht="15" customHeight="1" x14ac:dyDescent="0.55000000000000004">
      <c r="B10" s="16">
        <v>8</v>
      </c>
      <c r="C10" s="17" t="s">
        <v>503</v>
      </c>
      <c r="D10" s="8">
        <v>1064</v>
      </c>
      <c r="E10" s="8">
        <v>370</v>
      </c>
      <c r="F10" s="321">
        <f t="shared" ref="F10:F41" si="0">+E10/D10</f>
        <v>0.34774436090225563</v>
      </c>
    </row>
    <row r="11" spans="1:6" s="1" customFormat="1" ht="15" customHeight="1" x14ac:dyDescent="0.55000000000000004">
      <c r="B11" s="16">
        <v>11</v>
      </c>
      <c r="C11" s="17" t="s">
        <v>504</v>
      </c>
      <c r="D11" s="8">
        <v>386</v>
      </c>
      <c r="E11" s="8">
        <v>0</v>
      </c>
      <c r="F11" s="321">
        <f t="shared" si="0"/>
        <v>0</v>
      </c>
    </row>
    <row r="12" spans="1:6" s="1" customFormat="1" ht="15" customHeight="1" x14ac:dyDescent="0.55000000000000004">
      <c r="B12" s="16">
        <v>13</v>
      </c>
      <c r="C12" s="17" t="s">
        <v>505</v>
      </c>
      <c r="D12" s="8">
        <v>644</v>
      </c>
      <c r="E12" s="8">
        <v>209</v>
      </c>
      <c r="F12" s="321">
        <f t="shared" si="0"/>
        <v>0.3245341614906832</v>
      </c>
    </row>
    <row r="13" spans="1:6" s="1" customFormat="1" ht="15" customHeight="1" x14ac:dyDescent="0.55000000000000004">
      <c r="B13" s="16">
        <v>15</v>
      </c>
      <c r="C13" s="17" t="s">
        <v>506</v>
      </c>
      <c r="D13" s="8">
        <v>1274</v>
      </c>
      <c r="E13" s="8">
        <v>217</v>
      </c>
      <c r="F13" s="321">
        <f t="shared" si="0"/>
        <v>0.17032967032967034</v>
      </c>
    </row>
    <row r="14" spans="1:6" s="1" customFormat="1" ht="15" customHeight="1" x14ac:dyDescent="0.55000000000000004">
      <c r="B14" s="16">
        <v>17</v>
      </c>
      <c r="C14" s="17" t="s">
        <v>507</v>
      </c>
      <c r="D14" s="8">
        <v>1162</v>
      </c>
      <c r="E14" s="8">
        <v>453</v>
      </c>
      <c r="F14" s="321">
        <f t="shared" si="0"/>
        <v>0.38984509466437178</v>
      </c>
    </row>
    <row r="15" spans="1:6" s="1" customFormat="1" ht="15" customHeight="1" x14ac:dyDescent="0.55000000000000004">
      <c r="B15" s="16">
        <v>18</v>
      </c>
      <c r="C15" s="17" t="s">
        <v>509</v>
      </c>
      <c r="D15" s="8">
        <v>364</v>
      </c>
      <c r="E15" s="8">
        <v>0</v>
      </c>
      <c r="F15" s="321">
        <f t="shared" si="0"/>
        <v>0</v>
      </c>
    </row>
    <row r="16" spans="1:6" s="1" customFormat="1" ht="15" customHeight="1" x14ac:dyDescent="0.55000000000000004">
      <c r="B16" s="16">
        <v>19</v>
      </c>
      <c r="C16" s="17" t="s">
        <v>510</v>
      </c>
      <c r="D16" s="8">
        <v>854</v>
      </c>
      <c r="E16" s="8">
        <v>42</v>
      </c>
      <c r="F16" s="321">
        <f t="shared" si="0"/>
        <v>4.9180327868852458E-2</v>
      </c>
    </row>
    <row r="17" spans="2:6" s="1" customFormat="1" ht="15" customHeight="1" x14ac:dyDescent="0.55000000000000004">
      <c r="B17" s="16">
        <v>20</v>
      </c>
      <c r="C17" s="17" t="s">
        <v>511</v>
      </c>
      <c r="D17" s="8">
        <v>1246</v>
      </c>
      <c r="E17" s="8">
        <v>208</v>
      </c>
      <c r="F17" s="321">
        <f t="shared" si="0"/>
        <v>0.16693418940609953</v>
      </c>
    </row>
    <row r="18" spans="2:6" s="1" customFormat="1" ht="15" customHeight="1" x14ac:dyDescent="0.55000000000000004">
      <c r="B18" s="16">
        <v>23</v>
      </c>
      <c r="C18" s="17" t="s">
        <v>512</v>
      </c>
      <c r="D18" s="8">
        <v>770</v>
      </c>
      <c r="E18" s="8">
        <v>107</v>
      </c>
      <c r="F18" s="321">
        <f t="shared" si="0"/>
        <v>0.13896103896103895</v>
      </c>
    </row>
    <row r="19" spans="2:6" s="1" customFormat="1" ht="15" customHeight="1" x14ac:dyDescent="0.55000000000000004">
      <c r="B19" s="16">
        <v>25</v>
      </c>
      <c r="C19" s="17" t="s">
        <v>513</v>
      </c>
      <c r="D19" s="8">
        <v>2436</v>
      </c>
      <c r="E19" s="8">
        <v>414</v>
      </c>
      <c r="F19" s="321">
        <f t="shared" si="0"/>
        <v>0.16995073891625614</v>
      </c>
    </row>
    <row r="20" spans="2:6" s="1" customFormat="1" ht="15" customHeight="1" x14ac:dyDescent="0.55000000000000004">
      <c r="B20" s="16">
        <v>27</v>
      </c>
      <c r="C20" s="17" t="s">
        <v>514</v>
      </c>
      <c r="D20" s="8">
        <v>168</v>
      </c>
      <c r="E20" s="8">
        <v>0</v>
      </c>
      <c r="F20" s="321">
        <f t="shared" si="0"/>
        <v>0</v>
      </c>
    </row>
    <row r="21" spans="2:6" s="1" customFormat="1" ht="15" customHeight="1" x14ac:dyDescent="0.55000000000000004">
      <c r="B21" s="16">
        <v>41</v>
      </c>
      <c r="C21" s="17" t="s">
        <v>515</v>
      </c>
      <c r="D21" s="8">
        <v>1680</v>
      </c>
      <c r="E21" s="8">
        <v>716</v>
      </c>
      <c r="F21" s="321">
        <f t="shared" si="0"/>
        <v>0.42619047619047618</v>
      </c>
    </row>
    <row r="22" spans="2:6" s="1" customFormat="1" ht="15" customHeight="1" x14ac:dyDescent="0.55000000000000004">
      <c r="B22" s="16">
        <v>44</v>
      </c>
      <c r="C22" s="17" t="s">
        <v>516</v>
      </c>
      <c r="D22" s="8">
        <v>504</v>
      </c>
      <c r="E22" s="8">
        <v>0</v>
      </c>
      <c r="F22" s="321">
        <f t="shared" si="0"/>
        <v>0</v>
      </c>
    </row>
    <row r="23" spans="2:6" s="1" customFormat="1" ht="15" customHeight="1" x14ac:dyDescent="0.55000000000000004">
      <c r="B23" s="16">
        <v>47</v>
      </c>
      <c r="C23" s="17" t="s">
        <v>517</v>
      </c>
      <c r="D23" s="8">
        <v>490</v>
      </c>
      <c r="E23" s="8">
        <v>0</v>
      </c>
      <c r="F23" s="321">
        <f t="shared" si="0"/>
        <v>0</v>
      </c>
    </row>
    <row r="24" spans="2:6" s="1" customFormat="1" ht="15" customHeight="1" x14ac:dyDescent="0.55000000000000004">
      <c r="B24" s="16">
        <v>50</v>
      </c>
      <c r="C24" s="17" t="s">
        <v>518</v>
      </c>
      <c r="D24" s="8">
        <v>658</v>
      </c>
      <c r="E24" s="8">
        <v>0</v>
      </c>
      <c r="F24" s="321">
        <f t="shared" si="0"/>
        <v>0</v>
      </c>
    </row>
    <row r="25" spans="2:6" s="1" customFormat="1" ht="15" customHeight="1" x14ac:dyDescent="0.55000000000000004">
      <c r="B25" s="16">
        <v>52</v>
      </c>
      <c r="C25" s="17" t="s">
        <v>519</v>
      </c>
      <c r="D25" s="8">
        <v>1288</v>
      </c>
      <c r="E25" s="8">
        <v>753</v>
      </c>
      <c r="F25" s="321">
        <f t="shared" si="0"/>
        <v>0.58462732919254656</v>
      </c>
    </row>
    <row r="26" spans="2:6" s="1" customFormat="1" ht="15" customHeight="1" x14ac:dyDescent="0.55000000000000004">
      <c r="B26" s="16">
        <v>54</v>
      </c>
      <c r="C26" s="17" t="s">
        <v>520</v>
      </c>
      <c r="D26" s="8">
        <v>490</v>
      </c>
      <c r="E26" s="8">
        <v>162</v>
      </c>
      <c r="F26" s="321">
        <f t="shared" si="0"/>
        <v>0.33061224489795921</v>
      </c>
    </row>
    <row r="27" spans="2:6" s="1" customFormat="1" ht="15" customHeight="1" x14ac:dyDescent="0.55000000000000004">
      <c r="B27" s="16">
        <v>63</v>
      </c>
      <c r="C27" s="17" t="s">
        <v>521</v>
      </c>
      <c r="D27" s="8">
        <v>504</v>
      </c>
      <c r="E27" s="8">
        <v>388</v>
      </c>
      <c r="F27" s="321">
        <f t="shared" si="0"/>
        <v>0.76984126984126988</v>
      </c>
    </row>
    <row r="28" spans="2:6" s="1" customFormat="1" ht="15" customHeight="1" x14ac:dyDescent="0.55000000000000004">
      <c r="B28" s="16">
        <v>66</v>
      </c>
      <c r="C28" s="17" t="s">
        <v>522</v>
      </c>
      <c r="D28" s="8">
        <v>1274</v>
      </c>
      <c r="E28" s="8">
        <v>419</v>
      </c>
      <c r="F28" s="321">
        <f t="shared" si="0"/>
        <v>0.32888540031397173</v>
      </c>
    </row>
    <row r="29" spans="2:6" s="1" customFormat="1" ht="15" customHeight="1" x14ac:dyDescent="0.55000000000000004">
      <c r="B29" s="16">
        <v>68</v>
      </c>
      <c r="C29" s="17" t="s">
        <v>523</v>
      </c>
      <c r="D29" s="8">
        <v>2352</v>
      </c>
      <c r="E29" s="8">
        <v>80</v>
      </c>
      <c r="F29" s="321">
        <f t="shared" si="0"/>
        <v>3.4013605442176874E-2</v>
      </c>
    </row>
    <row r="30" spans="2:6" s="1" customFormat="1" ht="15" customHeight="1" x14ac:dyDescent="0.55000000000000004">
      <c r="B30" s="16">
        <v>70</v>
      </c>
      <c r="C30" s="17" t="s">
        <v>524</v>
      </c>
      <c r="D30" s="8">
        <v>364</v>
      </c>
      <c r="E30" s="8">
        <v>0</v>
      </c>
      <c r="F30" s="321">
        <f t="shared" si="0"/>
        <v>0</v>
      </c>
    </row>
    <row r="31" spans="2:6" s="1" customFormat="1" ht="15" customHeight="1" x14ac:dyDescent="0.55000000000000004">
      <c r="B31" s="16">
        <v>73</v>
      </c>
      <c r="C31" s="17" t="s">
        <v>525</v>
      </c>
      <c r="D31" s="8">
        <v>560</v>
      </c>
      <c r="E31" s="8">
        <v>59</v>
      </c>
      <c r="F31" s="321">
        <f t="shared" si="0"/>
        <v>0.10535714285714286</v>
      </c>
    </row>
    <row r="32" spans="2:6" s="1" customFormat="1" ht="15" customHeight="1" x14ac:dyDescent="0.55000000000000004">
      <c r="B32" s="16">
        <v>76</v>
      </c>
      <c r="C32" s="17" t="s">
        <v>526</v>
      </c>
      <c r="D32" s="8">
        <v>1808</v>
      </c>
      <c r="E32" s="8">
        <v>800</v>
      </c>
      <c r="F32" s="321">
        <f t="shared" si="0"/>
        <v>0.44247787610619471</v>
      </c>
    </row>
    <row r="33" spans="2:6" s="1" customFormat="1" ht="15" customHeight="1" x14ac:dyDescent="0.55000000000000004">
      <c r="B33" s="16">
        <v>81</v>
      </c>
      <c r="C33" s="17" t="s">
        <v>527</v>
      </c>
      <c r="D33" s="8">
        <v>196</v>
      </c>
      <c r="E33" s="8">
        <v>0</v>
      </c>
      <c r="F33" s="321">
        <f t="shared" si="0"/>
        <v>0</v>
      </c>
    </row>
    <row r="34" spans="2:6" s="1" customFormat="1" ht="15" customHeight="1" x14ac:dyDescent="0.55000000000000004">
      <c r="B34" s="16">
        <v>85</v>
      </c>
      <c r="C34" s="17" t="s">
        <v>528</v>
      </c>
      <c r="D34" s="8">
        <v>2158</v>
      </c>
      <c r="E34" s="8">
        <v>664</v>
      </c>
      <c r="F34" s="321">
        <f t="shared" si="0"/>
        <v>0.30769230769230771</v>
      </c>
    </row>
    <row r="35" spans="2:6" s="1" customFormat="1" ht="15" customHeight="1" x14ac:dyDescent="0.55000000000000004">
      <c r="B35" s="16">
        <v>86</v>
      </c>
      <c r="C35" s="17" t="s">
        <v>529</v>
      </c>
      <c r="D35" s="8">
        <v>364</v>
      </c>
      <c r="E35" s="8">
        <v>259</v>
      </c>
      <c r="F35" s="321">
        <f t="shared" si="0"/>
        <v>0.71153846153846156</v>
      </c>
    </row>
    <row r="36" spans="2:6" s="1" customFormat="1" ht="15" customHeight="1" x14ac:dyDescent="0.55000000000000004">
      <c r="B36" s="16">
        <v>88</v>
      </c>
      <c r="C36" s="17" t="s">
        <v>530</v>
      </c>
      <c r="D36" s="8">
        <v>84</v>
      </c>
      <c r="E36" s="8">
        <v>58</v>
      </c>
      <c r="F36" s="321">
        <f t="shared" si="0"/>
        <v>0.69047619047619047</v>
      </c>
    </row>
    <row r="37" spans="2:6" s="1" customFormat="1" ht="15" customHeight="1" x14ac:dyDescent="0.55000000000000004">
      <c r="B37" s="16">
        <v>91</v>
      </c>
      <c r="C37" s="17" t="s">
        <v>531</v>
      </c>
      <c r="D37" s="8">
        <v>56</v>
      </c>
      <c r="E37" s="8">
        <v>0</v>
      </c>
      <c r="F37" s="321">
        <f t="shared" si="0"/>
        <v>0</v>
      </c>
    </row>
    <row r="38" spans="2:6" s="1" customFormat="1" ht="15" customHeight="1" x14ac:dyDescent="0.55000000000000004">
      <c r="B38" s="16">
        <v>94</v>
      </c>
      <c r="C38" s="17" t="s">
        <v>532</v>
      </c>
      <c r="D38" s="8">
        <v>896</v>
      </c>
      <c r="E38" s="8">
        <v>0</v>
      </c>
      <c r="F38" s="321">
        <f t="shared" si="0"/>
        <v>0</v>
      </c>
    </row>
    <row r="39" spans="2:6" s="1" customFormat="1" ht="15" customHeight="1" x14ac:dyDescent="0.55000000000000004">
      <c r="B39" s="16">
        <v>95</v>
      </c>
      <c r="C39" s="17" t="s">
        <v>533</v>
      </c>
      <c r="D39" s="8">
        <v>364</v>
      </c>
      <c r="E39" s="8">
        <v>0</v>
      </c>
      <c r="F39" s="321">
        <f t="shared" si="0"/>
        <v>0</v>
      </c>
    </row>
    <row r="40" spans="2:6" s="1" customFormat="1" ht="15" customHeight="1" x14ac:dyDescent="0.55000000000000004">
      <c r="B40" s="16">
        <v>97</v>
      </c>
      <c r="C40" s="17" t="s">
        <v>534</v>
      </c>
      <c r="D40" s="8">
        <v>84</v>
      </c>
      <c r="E40" s="8">
        <v>0</v>
      </c>
      <c r="F40" s="321">
        <f t="shared" si="0"/>
        <v>0</v>
      </c>
    </row>
    <row r="41" spans="2:6" s="1" customFormat="1" ht="15" customHeight="1" x14ac:dyDescent="0.55000000000000004">
      <c r="B41" s="16">
        <v>99</v>
      </c>
      <c r="C41" s="17" t="s">
        <v>535</v>
      </c>
      <c r="D41" s="8">
        <v>364</v>
      </c>
      <c r="E41" s="8">
        <v>0</v>
      </c>
      <c r="F41" s="321">
        <f t="shared" si="0"/>
        <v>0</v>
      </c>
    </row>
    <row r="42" spans="2:6" s="10" customFormat="1" ht="20.25" customHeight="1" x14ac:dyDescent="0.55000000000000004">
      <c r="B42" s="659" t="s">
        <v>536</v>
      </c>
      <c r="C42" s="659"/>
      <c r="D42" s="24">
        <v>30000</v>
      </c>
      <c r="E42" s="24">
        <f>+SUM(E9:E41)</f>
        <v>7124</v>
      </c>
      <c r="F42" s="322">
        <f>+E42/D42</f>
        <v>0.23746666666666666</v>
      </c>
    </row>
    <row r="43" spans="2:6" x14ac:dyDescent="0.55000000000000004">
      <c r="D43" s="11"/>
    </row>
    <row r="44" spans="2:6" ht="15.6" x14ac:dyDescent="0.6">
      <c r="B44" s="314" t="s">
        <v>715</v>
      </c>
    </row>
    <row r="45" spans="2:6" x14ac:dyDescent="0.55000000000000004">
      <c r="D45" s="12"/>
    </row>
    <row r="47" spans="2:6" x14ac:dyDescent="0.55000000000000004">
      <c r="D47" s="15"/>
    </row>
    <row r="48" spans="2:6" x14ac:dyDescent="0.55000000000000004">
      <c r="D48" s="15"/>
    </row>
    <row r="50" spans="4:4" x14ac:dyDescent="0.55000000000000004">
      <c r="D50" s="12"/>
    </row>
    <row r="52" spans="4:4" x14ac:dyDescent="0.55000000000000004">
      <c r="D52" s="12"/>
    </row>
    <row r="53" spans="4:4" x14ac:dyDescent="0.55000000000000004">
      <c r="D53" s="12"/>
    </row>
    <row r="54" spans="4:4" x14ac:dyDescent="0.55000000000000004">
      <c r="D54" s="12"/>
    </row>
    <row r="56" spans="4:4" x14ac:dyDescent="0.55000000000000004">
      <c r="D56" s="12"/>
    </row>
  </sheetData>
  <sheetProtection algorithmName="SHA-512" hashValue="X1v1OnboxBhG1ZhPmaLVpPj8kaoPvzcKLKKbqqFdVJYd7FbeVffTVYNCe8VWUbAVcvZVDJdg5OOJ0nRVdh+h2w==" saltValue="tQJfc6vdx3r+Sk2taAtOWA==" spinCount="100000" sheet="1" objects="1" scenarios="1"/>
  <mergeCells count="1">
    <mergeCell ref="B42:C42"/>
  </mergeCells>
  <conditionalFormatting sqref="D56">
    <cfRule type="cellIs" dxfId="4" priority="7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0C053-6BD8-469F-B098-7DA15EDC44CA}">
  <sheetPr>
    <tabColor rgb="FF92D050"/>
  </sheetPr>
  <dimension ref="A2:H141"/>
  <sheetViews>
    <sheetView topLeftCell="A108" workbookViewId="0">
      <selection activeCell="D10" sqref="D10"/>
    </sheetView>
  </sheetViews>
  <sheetFormatPr baseColWidth="10" defaultColWidth="11.41796875" defaultRowHeight="14.4" x14ac:dyDescent="0.55000000000000004"/>
  <cols>
    <col min="1" max="1" width="8.83984375" customWidth="1"/>
    <col min="2" max="2" width="11.83984375" customWidth="1"/>
    <col min="3" max="3" width="27.578125" customWidth="1"/>
    <col min="4" max="4" width="13.578125" bestFit="1" customWidth="1"/>
    <col min="5" max="5" width="65.578125" customWidth="1"/>
    <col min="6" max="6" width="19.26171875" customWidth="1"/>
  </cols>
  <sheetData>
    <row r="2" spans="1:8" ht="21.3" x14ac:dyDescent="0.85">
      <c r="A2" s="50"/>
      <c r="B2" s="49" t="s">
        <v>388</v>
      </c>
    </row>
    <row r="3" spans="1:8" ht="15.6" x14ac:dyDescent="0.55000000000000004">
      <c r="B3" s="49" t="s">
        <v>391</v>
      </c>
    </row>
    <row r="4" spans="1:8" ht="15.6" x14ac:dyDescent="0.6">
      <c r="B4" s="48" t="s">
        <v>392</v>
      </c>
    </row>
    <row r="5" spans="1:8" ht="15.6" x14ac:dyDescent="0.6">
      <c r="A5" s="1"/>
      <c r="B5" s="48" t="s">
        <v>869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x14ac:dyDescent="0.55000000000000004">
      <c r="B7" s="1"/>
      <c r="C7" s="1"/>
      <c r="D7" s="1"/>
      <c r="E7" s="1"/>
      <c r="F7" s="1"/>
    </row>
    <row r="8" spans="1:8" ht="75" customHeight="1" x14ac:dyDescent="0.55000000000000004">
      <c r="B8" s="53" t="s">
        <v>671</v>
      </c>
      <c r="C8" s="53" t="s">
        <v>397</v>
      </c>
      <c r="D8" s="53" t="s">
        <v>873</v>
      </c>
      <c r="E8" s="53" t="s">
        <v>874</v>
      </c>
      <c r="F8" s="53" t="s">
        <v>870</v>
      </c>
      <c r="G8" s="53" t="s">
        <v>871</v>
      </c>
      <c r="H8" s="53" t="s">
        <v>872</v>
      </c>
    </row>
    <row r="9" spans="1:8" s="1" customFormat="1" ht="15" customHeight="1" x14ac:dyDescent="0.55000000000000004">
      <c r="B9" s="16">
        <v>5</v>
      </c>
      <c r="C9" s="17" t="s">
        <v>502</v>
      </c>
      <c r="D9" s="18">
        <v>9101</v>
      </c>
      <c r="E9" s="17" t="s">
        <v>559</v>
      </c>
      <c r="F9" s="8">
        <v>378</v>
      </c>
      <c r="G9" s="25">
        <v>0</v>
      </c>
      <c r="H9" s="323">
        <f>+G9/F9</f>
        <v>0</v>
      </c>
    </row>
    <row r="10" spans="1:8" s="1" customFormat="1" ht="15" customHeight="1" x14ac:dyDescent="0.55000000000000004">
      <c r="B10" s="16">
        <v>5</v>
      </c>
      <c r="C10" s="17" t="s">
        <v>502</v>
      </c>
      <c r="D10" s="18">
        <v>9127</v>
      </c>
      <c r="E10" s="17" t="s">
        <v>560</v>
      </c>
      <c r="F10" s="8">
        <v>294</v>
      </c>
      <c r="G10" s="25">
        <v>87</v>
      </c>
      <c r="H10" s="323">
        <f t="shared" ref="H10:H73" si="0">+G10/F10</f>
        <v>0.29591836734693877</v>
      </c>
    </row>
    <row r="11" spans="1:8" s="1" customFormat="1" ht="15" customHeight="1" x14ac:dyDescent="0.55000000000000004">
      <c r="B11" s="16">
        <v>5</v>
      </c>
      <c r="C11" s="17" t="s">
        <v>502</v>
      </c>
      <c r="D11" s="18">
        <v>9201</v>
      </c>
      <c r="E11" s="17" t="s">
        <v>561</v>
      </c>
      <c r="F11" s="8">
        <v>0</v>
      </c>
      <c r="G11" s="25">
        <v>0</v>
      </c>
      <c r="H11" s="323"/>
    </row>
    <row r="12" spans="1:8" s="1" customFormat="1" ht="15" customHeight="1" x14ac:dyDescent="0.55000000000000004">
      <c r="B12" s="16">
        <v>5</v>
      </c>
      <c r="C12" s="17" t="s">
        <v>502</v>
      </c>
      <c r="D12" s="18">
        <v>9202</v>
      </c>
      <c r="E12" s="17" t="s">
        <v>562</v>
      </c>
      <c r="F12" s="8">
        <v>0</v>
      </c>
      <c r="G12" s="25">
        <v>0</v>
      </c>
      <c r="H12" s="323"/>
    </row>
    <row r="13" spans="1:8" s="1" customFormat="1" ht="15" customHeight="1" x14ac:dyDescent="0.55000000000000004">
      <c r="B13" s="16">
        <v>5</v>
      </c>
      <c r="C13" s="17" t="s">
        <v>502</v>
      </c>
      <c r="D13" s="18">
        <v>9203</v>
      </c>
      <c r="E13" s="17" t="s">
        <v>563</v>
      </c>
      <c r="F13" s="8">
        <v>294</v>
      </c>
      <c r="G13" s="25">
        <v>0</v>
      </c>
      <c r="H13" s="323">
        <f t="shared" si="0"/>
        <v>0</v>
      </c>
    </row>
    <row r="14" spans="1:8" s="1" customFormat="1" ht="15" customHeight="1" x14ac:dyDescent="0.55000000000000004">
      <c r="B14" s="16">
        <v>5</v>
      </c>
      <c r="C14" s="17" t="s">
        <v>502</v>
      </c>
      <c r="D14" s="18">
        <v>9204</v>
      </c>
      <c r="E14" s="17" t="s">
        <v>564</v>
      </c>
      <c r="F14" s="8">
        <v>0</v>
      </c>
      <c r="G14" s="25">
        <v>0</v>
      </c>
      <c r="H14" s="323"/>
    </row>
    <row r="15" spans="1:8" s="1" customFormat="1" ht="15" customHeight="1" x14ac:dyDescent="0.55000000000000004">
      <c r="B15" s="16">
        <v>5</v>
      </c>
      <c r="C15" s="17" t="s">
        <v>502</v>
      </c>
      <c r="D15" s="18">
        <v>9205</v>
      </c>
      <c r="E15" s="17" t="s">
        <v>565</v>
      </c>
      <c r="F15" s="8">
        <v>0</v>
      </c>
      <c r="G15" s="25">
        <v>0</v>
      </c>
      <c r="H15" s="323"/>
    </row>
    <row r="16" spans="1:8" s="1" customFormat="1" ht="15" customHeight="1" x14ac:dyDescent="0.55000000000000004">
      <c r="B16" s="16">
        <v>5</v>
      </c>
      <c r="C16" s="17" t="s">
        <v>502</v>
      </c>
      <c r="D16" s="18">
        <v>9206</v>
      </c>
      <c r="E16" s="17" t="s">
        <v>566</v>
      </c>
      <c r="F16" s="8">
        <v>280</v>
      </c>
      <c r="G16" s="25">
        <v>161</v>
      </c>
      <c r="H16" s="323">
        <f t="shared" si="0"/>
        <v>0.57499999999999996</v>
      </c>
    </row>
    <row r="17" spans="2:8" s="1" customFormat="1" ht="15" customHeight="1" x14ac:dyDescent="0.55000000000000004">
      <c r="B17" s="16">
        <v>5</v>
      </c>
      <c r="C17" s="17" t="s">
        <v>502</v>
      </c>
      <c r="D17" s="18">
        <v>9301</v>
      </c>
      <c r="E17" s="17" t="s">
        <v>567</v>
      </c>
      <c r="F17" s="8">
        <v>0</v>
      </c>
      <c r="G17" s="25">
        <v>0</v>
      </c>
      <c r="H17" s="323"/>
    </row>
    <row r="18" spans="2:8" s="1" customFormat="1" ht="15" customHeight="1" x14ac:dyDescent="0.55000000000000004">
      <c r="B18" s="16">
        <v>5</v>
      </c>
      <c r="C18" s="17" t="s">
        <v>502</v>
      </c>
      <c r="D18" s="18">
        <v>9401</v>
      </c>
      <c r="E18" s="17" t="s">
        <v>568</v>
      </c>
      <c r="F18" s="8">
        <v>0</v>
      </c>
      <c r="G18" s="25">
        <v>0</v>
      </c>
      <c r="H18" s="323"/>
    </row>
    <row r="19" spans="2:8" s="1" customFormat="1" ht="15" customHeight="1" x14ac:dyDescent="0.55000000000000004">
      <c r="B19" s="16">
        <v>5</v>
      </c>
      <c r="C19" s="17" t="s">
        <v>502</v>
      </c>
      <c r="D19" s="18">
        <v>9402</v>
      </c>
      <c r="E19" s="17" t="s">
        <v>569</v>
      </c>
      <c r="F19" s="8">
        <v>0</v>
      </c>
      <c r="G19" s="25">
        <v>0</v>
      </c>
      <c r="H19" s="323"/>
    </row>
    <row r="20" spans="2:8" s="1" customFormat="1" ht="15" customHeight="1" x14ac:dyDescent="0.55000000000000004">
      <c r="B20" s="16">
        <v>5</v>
      </c>
      <c r="C20" s="17" t="s">
        <v>502</v>
      </c>
      <c r="D20" s="18">
        <v>9501</v>
      </c>
      <c r="E20" s="17" t="s">
        <v>570</v>
      </c>
      <c r="F20" s="8">
        <v>168</v>
      </c>
      <c r="G20" s="25">
        <v>62</v>
      </c>
      <c r="H20" s="323">
        <f t="shared" si="0"/>
        <v>0.36904761904761907</v>
      </c>
    </row>
    <row r="21" spans="2:8" s="1" customFormat="1" ht="15" customHeight="1" x14ac:dyDescent="0.55000000000000004">
      <c r="B21" s="16">
        <v>5</v>
      </c>
      <c r="C21" s="17" t="s">
        <v>502</v>
      </c>
      <c r="D21" s="18">
        <v>9502</v>
      </c>
      <c r="E21" s="17" t="s">
        <v>571</v>
      </c>
      <c r="F21" s="8">
        <v>560</v>
      </c>
      <c r="G21" s="25">
        <v>0</v>
      </c>
      <c r="H21" s="323">
        <f t="shared" si="0"/>
        <v>0</v>
      </c>
    </row>
    <row r="22" spans="2:8" s="1" customFormat="1" ht="15" customHeight="1" x14ac:dyDescent="0.55000000000000004">
      <c r="B22" s="16">
        <v>5</v>
      </c>
      <c r="C22" s="17" t="s">
        <v>502</v>
      </c>
      <c r="D22" s="18">
        <v>9503</v>
      </c>
      <c r="E22" s="17" t="s">
        <v>572</v>
      </c>
      <c r="F22" s="8">
        <v>308</v>
      </c>
      <c r="G22" s="25">
        <v>52</v>
      </c>
      <c r="H22" s="323">
        <f t="shared" si="0"/>
        <v>0.16883116883116883</v>
      </c>
    </row>
    <row r="23" spans="2:8" s="1" customFormat="1" ht="15" customHeight="1" x14ac:dyDescent="0.55000000000000004">
      <c r="B23" s="16">
        <v>5</v>
      </c>
      <c r="C23" s="17" t="s">
        <v>502</v>
      </c>
      <c r="D23" s="18">
        <v>9504</v>
      </c>
      <c r="E23" s="17" t="s">
        <v>573</v>
      </c>
      <c r="F23" s="8">
        <v>476</v>
      </c>
      <c r="G23" s="25">
        <v>97</v>
      </c>
      <c r="H23" s="323">
        <f t="shared" si="0"/>
        <v>0.20378151260504201</v>
      </c>
    </row>
    <row r="24" spans="2:8" s="1" customFormat="1" ht="15" customHeight="1" x14ac:dyDescent="0.55000000000000004">
      <c r="B24" s="16">
        <v>5</v>
      </c>
      <c r="C24" s="17" t="s">
        <v>502</v>
      </c>
      <c r="D24" s="18">
        <v>9549</v>
      </c>
      <c r="E24" s="17" t="s">
        <v>574</v>
      </c>
      <c r="F24" s="8">
        <v>336</v>
      </c>
      <c r="G24" s="25">
        <v>287</v>
      </c>
      <c r="H24" s="323">
        <f t="shared" si="0"/>
        <v>0.85416666666666663</v>
      </c>
    </row>
    <row r="25" spans="2:8" s="1" customFormat="1" ht="15" customHeight="1" x14ac:dyDescent="0.55000000000000004">
      <c r="B25" s="16">
        <v>8</v>
      </c>
      <c r="C25" s="17" t="s">
        <v>503</v>
      </c>
      <c r="D25" s="18">
        <v>9103</v>
      </c>
      <c r="E25" s="17" t="s">
        <v>575</v>
      </c>
      <c r="F25" s="8">
        <v>476</v>
      </c>
      <c r="G25" s="25">
        <v>243</v>
      </c>
      <c r="H25" s="323">
        <f t="shared" si="0"/>
        <v>0.51050420168067223</v>
      </c>
    </row>
    <row r="26" spans="2:8" s="1" customFormat="1" ht="15" customHeight="1" x14ac:dyDescent="0.55000000000000004">
      <c r="B26" s="16">
        <v>8</v>
      </c>
      <c r="C26" s="17" t="s">
        <v>503</v>
      </c>
      <c r="D26" s="18">
        <v>9207</v>
      </c>
      <c r="E26" s="17" t="s">
        <v>576</v>
      </c>
      <c r="F26" s="8">
        <v>294</v>
      </c>
      <c r="G26" s="25">
        <v>127</v>
      </c>
      <c r="H26" s="323">
        <f t="shared" si="0"/>
        <v>0.43197278911564624</v>
      </c>
    </row>
    <row r="27" spans="2:8" s="1" customFormat="1" ht="15" customHeight="1" x14ac:dyDescent="0.55000000000000004">
      <c r="B27" s="16">
        <v>8</v>
      </c>
      <c r="C27" s="17" t="s">
        <v>503</v>
      </c>
      <c r="D27" s="18">
        <v>9208</v>
      </c>
      <c r="E27" s="17" t="s">
        <v>577</v>
      </c>
      <c r="F27" s="8">
        <v>294</v>
      </c>
      <c r="G27" s="25">
        <v>0</v>
      </c>
      <c r="H27" s="323">
        <f t="shared" si="0"/>
        <v>0</v>
      </c>
    </row>
    <row r="28" spans="2:8" s="1" customFormat="1" ht="15" customHeight="1" x14ac:dyDescent="0.55000000000000004">
      <c r="B28" s="16">
        <v>8</v>
      </c>
      <c r="C28" s="17" t="s">
        <v>503</v>
      </c>
      <c r="D28" s="18">
        <v>9302</v>
      </c>
      <c r="E28" s="17" t="s">
        <v>578</v>
      </c>
      <c r="F28" s="8">
        <v>0</v>
      </c>
      <c r="G28" s="25">
        <v>0</v>
      </c>
      <c r="H28" s="323"/>
    </row>
    <row r="29" spans="2:8" s="1" customFormat="1" ht="15" customHeight="1" x14ac:dyDescent="0.55000000000000004">
      <c r="B29" s="16">
        <v>11</v>
      </c>
      <c r="C29" s="17" t="s">
        <v>504</v>
      </c>
      <c r="D29" s="18">
        <v>9209</v>
      </c>
      <c r="E29" s="17" t="s">
        <v>579</v>
      </c>
      <c r="F29" s="8">
        <v>0</v>
      </c>
      <c r="G29" s="25">
        <v>0</v>
      </c>
      <c r="H29" s="323"/>
    </row>
    <row r="30" spans="2:8" s="1" customFormat="1" ht="15" customHeight="1" x14ac:dyDescent="0.55000000000000004">
      <c r="B30" s="16">
        <v>11</v>
      </c>
      <c r="C30" s="17" t="s">
        <v>504</v>
      </c>
      <c r="D30" s="18">
        <v>9210</v>
      </c>
      <c r="E30" s="17" t="s">
        <v>580</v>
      </c>
      <c r="F30" s="8">
        <v>0</v>
      </c>
      <c r="G30" s="25">
        <v>0</v>
      </c>
      <c r="H30" s="323"/>
    </row>
    <row r="31" spans="2:8" s="1" customFormat="1" ht="15" customHeight="1" x14ac:dyDescent="0.55000000000000004">
      <c r="B31" s="16">
        <v>11</v>
      </c>
      <c r="C31" s="17" t="s">
        <v>504</v>
      </c>
      <c r="D31" s="18">
        <v>9211</v>
      </c>
      <c r="E31" s="17" t="s">
        <v>581</v>
      </c>
      <c r="F31" s="8">
        <v>0</v>
      </c>
      <c r="G31" s="25">
        <v>0</v>
      </c>
      <c r="H31" s="323"/>
    </row>
    <row r="32" spans="2:8" s="1" customFormat="1" ht="15" customHeight="1" x14ac:dyDescent="0.55000000000000004">
      <c r="B32" s="16">
        <v>11</v>
      </c>
      <c r="C32" s="17" t="s">
        <v>504</v>
      </c>
      <c r="D32" s="18">
        <v>9212</v>
      </c>
      <c r="E32" s="17" t="s">
        <v>582</v>
      </c>
      <c r="F32" s="8">
        <v>0</v>
      </c>
      <c r="G32" s="25">
        <v>0</v>
      </c>
      <c r="H32" s="323"/>
    </row>
    <row r="33" spans="2:8" s="1" customFormat="1" ht="15" customHeight="1" x14ac:dyDescent="0.55000000000000004">
      <c r="B33" s="16">
        <v>11</v>
      </c>
      <c r="C33" s="17" t="s">
        <v>504</v>
      </c>
      <c r="D33" s="18">
        <v>9213</v>
      </c>
      <c r="E33" s="17" t="s">
        <v>583</v>
      </c>
      <c r="F33" s="8">
        <v>0</v>
      </c>
      <c r="G33" s="25">
        <v>0</v>
      </c>
      <c r="H33" s="323"/>
    </row>
    <row r="34" spans="2:8" s="1" customFormat="1" ht="15" customHeight="1" x14ac:dyDescent="0.55000000000000004">
      <c r="B34" s="16">
        <v>11</v>
      </c>
      <c r="C34" s="17" t="s">
        <v>504</v>
      </c>
      <c r="D34" s="18">
        <v>9214</v>
      </c>
      <c r="E34" s="17" t="s">
        <v>584</v>
      </c>
      <c r="F34" s="8">
        <v>308</v>
      </c>
      <c r="G34" s="25">
        <v>0</v>
      </c>
      <c r="H34" s="323">
        <f t="shared" si="0"/>
        <v>0</v>
      </c>
    </row>
    <row r="35" spans="2:8" s="1" customFormat="1" ht="15" customHeight="1" x14ac:dyDescent="0.55000000000000004">
      <c r="B35" s="16">
        <v>11</v>
      </c>
      <c r="C35" s="17" t="s">
        <v>504</v>
      </c>
      <c r="D35" s="18">
        <v>9215</v>
      </c>
      <c r="E35" s="17" t="s">
        <v>585</v>
      </c>
      <c r="F35" s="8">
        <v>78</v>
      </c>
      <c r="G35" s="25">
        <v>0</v>
      </c>
      <c r="H35" s="323">
        <f t="shared" si="0"/>
        <v>0</v>
      </c>
    </row>
    <row r="36" spans="2:8" s="1" customFormat="1" ht="15" customHeight="1" x14ac:dyDescent="0.55000000000000004">
      <c r="B36" s="16">
        <v>11</v>
      </c>
      <c r="C36" s="17" t="s">
        <v>504</v>
      </c>
      <c r="D36" s="18">
        <v>9216</v>
      </c>
      <c r="E36" s="17" t="s">
        <v>586</v>
      </c>
      <c r="F36" s="8">
        <v>0</v>
      </c>
      <c r="G36" s="25">
        <v>0</v>
      </c>
      <c r="H36" s="323"/>
    </row>
    <row r="37" spans="2:8" s="1" customFormat="1" ht="15" customHeight="1" x14ac:dyDescent="0.55000000000000004">
      <c r="B37" s="16">
        <v>11</v>
      </c>
      <c r="C37" s="17" t="s">
        <v>504</v>
      </c>
      <c r="D37" s="18">
        <v>9217</v>
      </c>
      <c r="E37" s="17" t="s">
        <v>587</v>
      </c>
      <c r="F37" s="8">
        <v>0</v>
      </c>
      <c r="G37" s="25">
        <v>0</v>
      </c>
      <c r="H37" s="323"/>
    </row>
    <row r="38" spans="2:8" s="1" customFormat="1" ht="15" customHeight="1" x14ac:dyDescent="0.55000000000000004">
      <c r="B38" s="16">
        <v>11</v>
      </c>
      <c r="C38" s="17" t="s">
        <v>504</v>
      </c>
      <c r="D38" s="18">
        <v>9303</v>
      </c>
      <c r="E38" s="17" t="s">
        <v>588</v>
      </c>
      <c r="F38" s="8">
        <v>0</v>
      </c>
      <c r="G38" s="25">
        <v>0</v>
      </c>
      <c r="H38" s="323"/>
    </row>
    <row r="39" spans="2:8" s="1" customFormat="1" ht="15" customHeight="1" x14ac:dyDescent="0.55000000000000004">
      <c r="B39" s="16">
        <v>11</v>
      </c>
      <c r="C39" s="17" t="s">
        <v>504</v>
      </c>
      <c r="D39" s="18">
        <v>9403</v>
      </c>
      <c r="E39" s="17" t="s">
        <v>589</v>
      </c>
      <c r="F39" s="8">
        <v>0</v>
      </c>
      <c r="G39" s="25">
        <v>0</v>
      </c>
      <c r="H39" s="323"/>
    </row>
    <row r="40" spans="2:8" s="1" customFormat="1" ht="15" customHeight="1" x14ac:dyDescent="0.55000000000000004">
      <c r="B40" s="16">
        <v>11</v>
      </c>
      <c r="C40" s="17" t="s">
        <v>504</v>
      </c>
      <c r="D40" s="18">
        <v>9404</v>
      </c>
      <c r="E40" s="17" t="s">
        <v>590</v>
      </c>
      <c r="F40" s="8">
        <v>0</v>
      </c>
      <c r="G40" s="25">
        <v>0</v>
      </c>
      <c r="H40" s="323"/>
    </row>
    <row r="41" spans="2:8" s="1" customFormat="1" ht="15" customHeight="1" x14ac:dyDescent="0.55000000000000004">
      <c r="B41" s="16">
        <v>11</v>
      </c>
      <c r="C41" s="17" t="s">
        <v>504</v>
      </c>
      <c r="D41" s="18">
        <v>9405</v>
      </c>
      <c r="E41" s="17" t="s">
        <v>591</v>
      </c>
      <c r="F41" s="8">
        <v>0</v>
      </c>
      <c r="G41" s="25">
        <v>0</v>
      </c>
      <c r="H41" s="323"/>
    </row>
    <row r="42" spans="2:8" s="1" customFormat="1" ht="15" customHeight="1" x14ac:dyDescent="0.55000000000000004">
      <c r="B42" s="16">
        <v>11</v>
      </c>
      <c r="C42" s="17" t="s">
        <v>504</v>
      </c>
      <c r="D42" s="18">
        <v>9406</v>
      </c>
      <c r="E42" s="17" t="s">
        <v>592</v>
      </c>
      <c r="F42" s="8">
        <v>0</v>
      </c>
      <c r="G42" s="25">
        <v>0</v>
      </c>
      <c r="H42" s="323"/>
    </row>
    <row r="43" spans="2:8" s="1" customFormat="1" ht="15" customHeight="1" x14ac:dyDescent="0.55000000000000004">
      <c r="B43" s="16">
        <v>11</v>
      </c>
      <c r="C43" s="17" t="s">
        <v>504</v>
      </c>
      <c r="D43" s="18">
        <v>9508</v>
      </c>
      <c r="E43" s="17" t="s">
        <v>593</v>
      </c>
      <c r="F43" s="8">
        <v>0</v>
      </c>
      <c r="G43" s="25">
        <v>0</v>
      </c>
      <c r="H43" s="323"/>
    </row>
    <row r="44" spans="2:8" s="1" customFormat="1" ht="15" customHeight="1" x14ac:dyDescent="0.55000000000000004">
      <c r="B44" s="16">
        <v>13</v>
      </c>
      <c r="C44" s="17" t="s">
        <v>505</v>
      </c>
      <c r="D44" s="18">
        <v>9104</v>
      </c>
      <c r="E44" s="17" t="s">
        <v>594</v>
      </c>
      <c r="F44" s="8">
        <v>196</v>
      </c>
      <c r="G44" s="25">
        <v>209</v>
      </c>
      <c r="H44" s="323">
        <f t="shared" si="0"/>
        <v>1.0663265306122449</v>
      </c>
    </row>
    <row r="45" spans="2:8" s="1" customFormat="1" ht="15" customHeight="1" x14ac:dyDescent="0.55000000000000004">
      <c r="B45" s="16">
        <v>13</v>
      </c>
      <c r="C45" s="17" t="s">
        <v>505</v>
      </c>
      <c r="D45" s="18">
        <v>9105</v>
      </c>
      <c r="E45" s="17" t="s">
        <v>595</v>
      </c>
      <c r="F45" s="8">
        <v>168</v>
      </c>
      <c r="G45" s="25">
        <v>0</v>
      </c>
      <c r="H45" s="323">
        <f t="shared" si="0"/>
        <v>0</v>
      </c>
    </row>
    <row r="46" spans="2:8" s="1" customFormat="1" ht="15" customHeight="1" x14ac:dyDescent="0.55000000000000004">
      <c r="B46" s="16">
        <v>13</v>
      </c>
      <c r="C46" s="17" t="s">
        <v>505</v>
      </c>
      <c r="D46" s="18">
        <v>9218</v>
      </c>
      <c r="E46" s="17" t="s">
        <v>596</v>
      </c>
      <c r="F46" s="8">
        <v>280</v>
      </c>
      <c r="G46" s="25">
        <v>0</v>
      </c>
      <c r="H46" s="323">
        <f t="shared" si="0"/>
        <v>0</v>
      </c>
    </row>
    <row r="47" spans="2:8" s="1" customFormat="1" ht="15" customHeight="1" x14ac:dyDescent="0.55000000000000004">
      <c r="B47" s="16">
        <v>13</v>
      </c>
      <c r="C47" s="17" t="s">
        <v>505</v>
      </c>
      <c r="D47" s="18">
        <v>9304</v>
      </c>
      <c r="E47" s="17" t="s">
        <v>578</v>
      </c>
      <c r="F47" s="8">
        <v>0</v>
      </c>
      <c r="G47" s="25">
        <v>0</v>
      </c>
      <c r="H47" s="323"/>
    </row>
    <row r="48" spans="2:8" s="1" customFormat="1" ht="15" customHeight="1" x14ac:dyDescent="0.55000000000000004">
      <c r="B48" s="16">
        <v>15</v>
      </c>
      <c r="C48" s="17" t="s">
        <v>506</v>
      </c>
      <c r="D48" s="18">
        <v>9110</v>
      </c>
      <c r="E48" s="17" t="s">
        <v>597</v>
      </c>
      <c r="F48" s="8">
        <v>196</v>
      </c>
      <c r="G48" s="25">
        <v>44</v>
      </c>
      <c r="H48" s="323">
        <f t="shared" si="0"/>
        <v>0.22448979591836735</v>
      </c>
    </row>
    <row r="49" spans="2:8" s="1" customFormat="1" ht="15" customHeight="1" x14ac:dyDescent="0.55000000000000004">
      <c r="B49" s="16">
        <v>15</v>
      </c>
      <c r="C49" s="17" t="s">
        <v>506</v>
      </c>
      <c r="D49" s="18">
        <v>9111</v>
      </c>
      <c r="E49" s="17" t="s">
        <v>598</v>
      </c>
      <c r="F49" s="8">
        <v>294</v>
      </c>
      <c r="G49" s="25">
        <v>116</v>
      </c>
      <c r="H49" s="323">
        <f t="shared" si="0"/>
        <v>0.39455782312925169</v>
      </c>
    </row>
    <row r="50" spans="2:8" s="1" customFormat="1" ht="15" customHeight="1" x14ac:dyDescent="0.55000000000000004">
      <c r="B50" s="16">
        <v>15</v>
      </c>
      <c r="C50" s="17" t="s">
        <v>506</v>
      </c>
      <c r="D50" s="18">
        <v>9305</v>
      </c>
      <c r="E50" s="17" t="s">
        <v>599</v>
      </c>
      <c r="F50" s="8">
        <v>0</v>
      </c>
      <c r="G50" s="25">
        <v>0</v>
      </c>
      <c r="H50" s="323"/>
    </row>
    <row r="51" spans="2:8" s="1" customFormat="1" ht="15" customHeight="1" x14ac:dyDescent="0.55000000000000004">
      <c r="B51" s="16">
        <v>15</v>
      </c>
      <c r="C51" s="17" t="s">
        <v>506</v>
      </c>
      <c r="D51" s="18">
        <v>9514</v>
      </c>
      <c r="E51" s="17" t="s">
        <v>600</v>
      </c>
      <c r="F51" s="8">
        <v>308</v>
      </c>
      <c r="G51" s="25">
        <v>0</v>
      </c>
      <c r="H51" s="323">
        <f t="shared" si="0"/>
        <v>0</v>
      </c>
    </row>
    <row r="52" spans="2:8" s="1" customFormat="1" ht="15" customHeight="1" x14ac:dyDescent="0.55000000000000004">
      <c r="B52" s="16">
        <v>15</v>
      </c>
      <c r="C52" s="17" t="s">
        <v>506</v>
      </c>
      <c r="D52" s="18">
        <v>9551</v>
      </c>
      <c r="E52" s="17" t="s">
        <v>601</v>
      </c>
      <c r="F52" s="8">
        <v>476</v>
      </c>
      <c r="G52" s="25">
        <v>57</v>
      </c>
      <c r="H52" s="323">
        <f t="shared" si="0"/>
        <v>0.11974789915966387</v>
      </c>
    </row>
    <row r="53" spans="2:8" s="1" customFormat="1" ht="15" customHeight="1" x14ac:dyDescent="0.55000000000000004">
      <c r="B53" s="16">
        <v>17</v>
      </c>
      <c r="C53" s="17" t="s">
        <v>507</v>
      </c>
      <c r="D53" s="18">
        <v>9112</v>
      </c>
      <c r="E53" s="17" t="s">
        <v>602</v>
      </c>
      <c r="F53" s="8">
        <v>476</v>
      </c>
      <c r="G53" s="25">
        <v>300</v>
      </c>
      <c r="H53" s="323">
        <f t="shared" si="0"/>
        <v>0.63025210084033612</v>
      </c>
    </row>
    <row r="54" spans="2:8" s="1" customFormat="1" ht="15" customHeight="1" x14ac:dyDescent="0.55000000000000004">
      <c r="B54" s="16">
        <v>17</v>
      </c>
      <c r="C54" s="17" t="s">
        <v>507</v>
      </c>
      <c r="D54" s="18">
        <v>9219</v>
      </c>
      <c r="E54" s="17" t="s">
        <v>603</v>
      </c>
      <c r="F54" s="8">
        <v>0</v>
      </c>
      <c r="G54" s="25">
        <v>0</v>
      </c>
      <c r="H54" s="323"/>
    </row>
    <row r="55" spans="2:8" s="1" customFormat="1" ht="15" customHeight="1" x14ac:dyDescent="0.55000000000000004">
      <c r="B55" s="16">
        <v>17</v>
      </c>
      <c r="C55" s="17" t="s">
        <v>507</v>
      </c>
      <c r="D55" s="18">
        <v>9220</v>
      </c>
      <c r="E55" s="17" t="s">
        <v>604</v>
      </c>
      <c r="F55" s="8">
        <v>294</v>
      </c>
      <c r="G55" s="25">
        <v>0</v>
      </c>
      <c r="H55" s="323">
        <f t="shared" si="0"/>
        <v>0</v>
      </c>
    </row>
    <row r="56" spans="2:8" s="1" customFormat="1" ht="15" customHeight="1" x14ac:dyDescent="0.55000000000000004">
      <c r="B56" s="16">
        <v>17</v>
      </c>
      <c r="C56" s="17" t="s">
        <v>507</v>
      </c>
      <c r="D56" s="18">
        <v>9306</v>
      </c>
      <c r="E56" s="17" t="s">
        <v>578</v>
      </c>
      <c r="F56" s="8">
        <v>0</v>
      </c>
      <c r="G56" s="25">
        <v>0</v>
      </c>
      <c r="H56" s="323"/>
    </row>
    <row r="57" spans="2:8" s="1" customFormat="1" ht="15" customHeight="1" x14ac:dyDescent="0.55000000000000004">
      <c r="B57" s="16">
        <v>17</v>
      </c>
      <c r="C57" s="17" t="s">
        <v>507</v>
      </c>
      <c r="D57" s="18">
        <v>9515</v>
      </c>
      <c r="E57" s="17" t="s">
        <v>605</v>
      </c>
      <c r="F57" s="8">
        <v>392</v>
      </c>
      <c r="G57" s="25">
        <v>153</v>
      </c>
      <c r="H57" s="323">
        <f t="shared" si="0"/>
        <v>0.39030612244897961</v>
      </c>
    </row>
    <row r="58" spans="2:8" s="1" customFormat="1" ht="15" customHeight="1" x14ac:dyDescent="0.55000000000000004">
      <c r="B58" s="16">
        <v>18</v>
      </c>
      <c r="C58" s="17" t="s">
        <v>509</v>
      </c>
      <c r="D58" s="18">
        <v>9516</v>
      </c>
      <c r="E58" s="17" t="s">
        <v>606</v>
      </c>
      <c r="F58" s="8">
        <v>364</v>
      </c>
      <c r="G58" s="25">
        <v>0</v>
      </c>
      <c r="H58" s="323">
        <f t="shared" si="0"/>
        <v>0</v>
      </c>
    </row>
    <row r="59" spans="2:8" s="1" customFormat="1" ht="15" customHeight="1" x14ac:dyDescent="0.55000000000000004">
      <c r="B59" s="16">
        <v>19</v>
      </c>
      <c r="C59" s="17" t="s">
        <v>510</v>
      </c>
      <c r="D59" s="18">
        <v>9113</v>
      </c>
      <c r="E59" s="17" t="s">
        <v>607</v>
      </c>
      <c r="F59" s="8">
        <v>476</v>
      </c>
      <c r="G59" s="25">
        <v>0</v>
      </c>
      <c r="H59" s="323">
        <f t="shared" si="0"/>
        <v>0</v>
      </c>
    </row>
    <row r="60" spans="2:8" s="1" customFormat="1" ht="15" customHeight="1" x14ac:dyDescent="0.55000000000000004">
      <c r="B60" s="16">
        <v>19</v>
      </c>
      <c r="C60" s="17" t="s">
        <v>510</v>
      </c>
      <c r="D60" s="18">
        <v>9221</v>
      </c>
      <c r="E60" s="17" t="s">
        <v>608</v>
      </c>
      <c r="F60" s="8">
        <v>378</v>
      </c>
      <c r="G60" s="25">
        <v>42</v>
      </c>
      <c r="H60" s="323">
        <f t="shared" si="0"/>
        <v>0.1111111111111111</v>
      </c>
    </row>
    <row r="61" spans="2:8" s="1" customFormat="1" ht="15" customHeight="1" x14ac:dyDescent="0.55000000000000004">
      <c r="B61" s="16">
        <v>19</v>
      </c>
      <c r="C61" s="17" t="s">
        <v>510</v>
      </c>
      <c r="D61" s="18">
        <v>9307</v>
      </c>
      <c r="E61" s="17" t="s">
        <v>578</v>
      </c>
      <c r="F61" s="8">
        <v>0</v>
      </c>
      <c r="G61" s="25">
        <v>0</v>
      </c>
      <c r="H61" s="323"/>
    </row>
    <row r="62" spans="2:8" s="1" customFormat="1" ht="15" customHeight="1" x14ac:dyDescent="0.55000000000000004">
      <c r="B62" s="16">
        <v>20</v>
      </c>
      <c r="C62" s="17" t="s">
        <v>511</v>
      </c>
      <c r="D62" s="18">
        <v>9114</v>
      </c>
      <c r="E62" s="17" t="s">
        <v>609</v>
      </c>
      <c r="F62" s="8">
        <v>476</v>
      </c>
      <c r="G62" s="25">
        <v>208</v>
      </c>
      <c r="H62" s="323">
        <f t="shared" si="0"/>
        <v>0.43697478991596639</v>
      </c>
    </row>
    <row r="63" spans="2:8" s="1" customFormat="1" ht="15" customHeight="1" x14ac:dyDescent="0.55000000000000004">
      <c r="B63" s="16">
        <v>20</v>
      </c>
      <c r="C63" s="17" t="s">
        <v>511</v>
      </c>
      <c r="D63" s="18">
        <v>9520</v>
      </c>
      <c r="E63" s="17" t="s">
        <v>610</v>
      </c>
      <c r="F63" s="8">
        <v>476</v>
      </c>
      <c r="G63" s="25">
        <v>0</v>
      </c>
      <c r="H63" s="323">
        <f t="shared" si="0"/>
        <v>0</v>
      </c>
    </row>
    <row r="64" spans="2:8" s="1" customFormat="1" ht="15" customHeight="1" x14ac:dyDescent="0.55000000000000004">
      <c r="B64" s="16">
        <v>20</v>
      </c>
      <c r="C64" s="17" t="s">
        <v>511</v>
      </c>
      <c r="D64" s="18">
        <v>9521</v>
      </c>
      <c r="E64" s="17" t="s">
        <v>611</v>
      </c>
      <c r="F64" s="8">
        <v>294</v>
      </c>
      <c r="G64" s="25">
        <v>0</v>
      </c>
      <c r="H64" s="323">
        <f t="shared" si="0"/>
        <v>0</v>
      </c>
    </row>
    <row r="65" spans="2:8" s="1" customFormat="1" ht="15" customHeight="1" x14ac:dyDescent="0.55000000000000004">
      <c r="B65" s="16">
        <v>23</v>
      </c>
      <c r="C65" s="17" t="s">
        <v>512</v>
      </c>
      <c r="D65" s="18">
        <v>9115</v>
      </c>
      <c r="E65" s="17" t="s">
        <v>612</v>
      </c>
      <c r="F65" s="8">
        <v>476</v>
      </c>
      <c r="G65" s="25">
        <v>107</v>
      </c>
      <c r="H65" s="323">
        <f t="shared" si="0"/>
        <v>0.22478991596638656</v>
      </c>
    </row>
    <row r="66" spans="2:8" s="1" customFormat="1" ht="15" customHeight="1" x14ac:dyDescent="0.55000000000000004">
      <c r="B66" s="16">
        <v>23</v>
      </c>
      <c r="C66" s="17" t="s">
        <v>512</v>
      </c>
      <c r="D66" s="18">
        <v>9523</v>
      </c>
      <c r="E66" s="17" t="s">
        <v>613</v>
      </c>
      <c r="F66" s="8">
        <v>294</v>
      </c>
      <c r="G66" s="25">
        <v>0</v>
      </c>
      <c r="H66" s="323">
        <f t="shared" si="0"/>
        <v>0</v>
      </c>
    </row>
    <row r="67" spans="2:8" s="1" customFormat="1" ht="15" customHeight="1" x14ac:dyDescent="0.55000000000000004">
      <c r="B67" s="16">
        <v>25</v>
      </c>
      <c r="C67" s="17" t="s">
        <v>513</v>
      </c>
      <c r="D67" s="18">
        <v>9232</v>
      </c>
      <c r="E67" s="17" t="s">
        <v>614</v>
      </c>
      <c r="F67" s="8">
        <v>476</v>
      </c>
      <c r="G67" s="25">
        <v>117</v>
      </c>
      <c r="H67" s="323">
        <f t="shared" si="0"/>
        <v>0.24579831932773108</v>
      </c>
    </row>
    <row r="68" spans="2:8" s="1" customFormat="1" ht="15" customHeight="1" x14ac:dyDescent="0.55000000000000004">
      <c r="B68" s="16">
        <v>25</v>
      </c>
      <c r="C68" s="17" t="s">
        <v>513</v>
      </c>
      <c r="D68" s="18">
        <v>9509</v>
      </c>
      <c r="E68" s="17" t="s">
        <v>615</v>
      </c>
      <c r="F68" s="8">
        <v>210</v>
      </c>
      <c r="G68" s="25">
        <v>0</v>
      </c>
      <c r="H68" s="323">
        <f t="shared" si="0"/>
        <v>0</v>
      </c>
    </row>
    <row r="69" spans="2:8" s="1" customFormat="1" ht="15" customHeight="1" x14ac:dyDescent="0.55000000000000004">
      <c r="B69" s="16">
        <v>25</v>
      </c>
      <c r="C69" s="17" t="s">
        <v>513</v>
      </c>
      <c r="D69" s="18">
        <v>9510</v>
      </c>
      <c r="E69" s="17" t="s">
        <v>616</v>
      </c>
      <c r="F69" s="8">
        <v>476</v>
      </c>
      <c r="G69" s="25">
        <v>176</v>
      </c>
      <c r="H69" s="323">
        <f t="shared" si="0"/>
        <v>0.36974789915966388</v>
      </c>
    </row>
    <row r="70" spans="2:8" s="1" customFormat="1" ht="15" customHeight="1" x14ac:dyDescent="0.55000000000000004">
      <c r="B70" s="16">
        <v>25</v>
      </c>
      <c r="C70" s="17" t="s">
        <v>513</v>
      </c>
      <c r="D70" s="18">
        <v>9511</v>
      </c>
      <c r="E70" s="17" t="s">
        <v>617</v>
      </c>
      <c r="F70" s="8">
        <v>308</v>
      </c>
      <c r="G70" s="25">
        <v>121</v>
      </c>
      <c r="H70" s="323">
        <f t="shared" si="0"/>
        <v>0.39285714285714285</v>
      </c>
    </row>
    <row r="71" spans="2:8" s="1" customFormat="1" ht="15" customHeight="1" x14ac:dyDescent="0.55000000000000004">
      <c r="B71" s="16">
        <v>25</v>
      </c>
      <c r="C71" s="17" t="s">
        <v>513</v>
      </c>
      <c r="D71" s="18">
        <v>9512</v>
      </c>
      <c r="E71" s="17" t="s">
        <v>618</v>
      </c>
      <c r="F71" s="8">
        <v>476</v>
      </c>
      <c r="G71" s="25">
        <v>0</v>
      </c>
      <c r="H71" s="323">
        <f t="shared" si="0"/>
        <v>0</v>
      </c>
    </row>
    <row r="72" spans="2:8" s="1" customFormat="1" ht="15" customHeight="1" x14ac:dyDescent="0.55000000000000004">
      <c r="B72" s="16">
        <v>25</v>
      </c>
      <c r="C72" s="17" t="s">
        <v>513</v>
      </c>
      <c r="D72" s="18">
        <v>9513</v>
      </c>
      <c r="E72" s="17" t="s">
        <v>619</v>
      </c>
      <c r="F72" s="8">
        <v>490</v>
      </c>
      <c r="G72" s="25">
        <v>0</v>
      </c>
      <c r="H72" s="323">
        <f t="shared" si="0"/>
        <v>0</v>
      </c>
    </row>
    <row r="73" spans="2:8" s="1" customFormat="1" ht="15" customHeight="1" x14ac:dyDescent="0.55000000000000004">
      <c r="B73" s="16">
        <v>27</v>
      </c>
      <c r="C73" s="17" t="s">
        <v>514</v>
      </c>
      <c r="D73" s="18">
        <v>9522</v>
      </c>
      <c r="E73" s="17" t="s">
        <v>620</v>
      </c>
      <c r="F73" s="8">
        <v>168</v>
      </c>
      <c r="G73" s="25">
        <v>0</v>
      </c>
      <c r="H73" s="323">
        <f t="shared" si="0"/>
        <v>0</v>
      </c>
    </row>
    <row r="74" spans="2:8" s="1" customFormat="1" ht="15" customHeight="1" x14ac:dyDescent="0.55000000000000004">
      <c r="B74" s="16">
        <v>41</v>
      </c>
      <c r="C74" s="17" t="s">
        <v>515</v>
      </c>
      <c r="D74" s="18">
        <v>9116</v>
      </c>
      <c r="E74" s="17" t="s">
        <v>621</v>
      </c>
      <c r="F74" s="8">
        <v>336</v>
      </c>
      <c r="G74" s="25">
        <v>132</v>
      </c>
      <c r="H74" s="323">
        <f t="shared" ref="H74:H126" si="1">+G74/F74</f>
        <v>0.39285714285714285</v>
      </c>
    </row>
    <row r="75" spans="2:8" s="1" customFormat="1" ht="15" customHeight="1" x14ac:dyDescent="0.55000000000000004">
      <c r="B75" s="16">
        <v>41</v>
      </c>
      <c r="C75" s="17" t="s">
        <v>515</v>
      </c>
      <c r="D75" s="18">
        <v>9525</v>
      </c>
      <c r="E75" s="17" t="s">
        <v>622</v>
      </c>
      <c r="F75" s="8">
        <v>490</v>
      </c>
      <c r="G75" s="25">
        <v>128</v>
      </c>
      <c r="H75" s="323">
        <f t="shared" si="1"/>
        <v>0.26122448979591839</v>
      </c>
    </row>
    <row r="76" spans="2:8" s="1" customFormat="1" ht="15" customHeight="1" x14ac:dyDescent="0.55000000000000004">
      <c r="B76" s="16">
        <v>41</v>
      </c>
      <c r="C76" s="17" t="s">
        <v>515</v>
      </c>
      <c r="D76" s="18">
        <v>9526</v>
      </c>
      <c r="E76" s="17" t="s">
        <v>623</v>
      </c>
      <c r="F76" s="8">
        <v>266</v>
      </c>
      <c r="G76" s="25">
        <v>240</v>
      </c>
      <c r="H76" s="323">
        <f t="shared" si="1"/>
        <v>0.90225563909774431</v>
      </c>
    </row>
    <row r="77" spans="2:8" s="1" customFormat="1" ht="15" customHeight="1" x14ac:dyDescent="0.55000000000000004">
      <c r="B77" s="16">
        <v>41</v>
      </c>
      <c r="C77" s="17" t="s">
        <v>515</v>
      </c>
      <c r="D77" s="18">
        <v>9527</v>
      </c>
      <c r="E77" s="17" t="s">
        <v>624</v>
      </c>
      <c r="F77" s="8">
        <v>392</v>
      </c>
      <c r="G77" s="25">
        <v>216</v>
      </c>
      <c r="H77" s="323">
        <f t="shared" si="1"/>
        <v>0.55102040816326525</v>
      </c>
    </row>
    <row r="78" spans="2:8" s="1" customFormat="1" ht="15" customHeight="1" x14ac:dyDescent="0.55000000000000004">
      <c r="B78" s="16">
        <v>41</v>
      </c>
      <c r="C78" s="17" t="s">
        <v>515</v>
      </c>
      <c r="D78" s="18">
        <v>9528</v>
      </c>
      <c r="E78" s="17" t="s">
        <v>625</v>
      </c>
      <c r="F78" s="8">
        <v>196</v>
      </c>
      <c r="G78" s="25">
        <v>0</v>
      </c>
      <c r="H78" s="323">
        <f t="shared" si="1"/>
        <v>0</v>
      </c>
    </row>
    <row r="79" spans="2:8" s="1" customFormat="1" ht="15" customHeight="1" x14ac:dyDescent="0.55000000000000004">
      <c r="B79" s="16">
        <v>44</v>
      </c>
      <c r="C79" s="17" t="s">
        <v>516</v>
      </c>
      <c r="D79" s="18">
        <v>9222</v>
      </c>
      <c r="E79" s="17" t="s">
        <v>626</v>
      </c>
      <c r="F79" s="8">
        <v>308</v>
      </c>
      <c r="G79" s="25">
        <v>0</v>
      </c>
      <c r="H79" s="323">
        <f t="shared" si="1"/>
        <v>0</v>
      </c>
    </row>
    <row r="80" spans="2:8" s="1" customFormat="1" ht="15" customHeight="1" x14ac:dyDescent="0.55000000000000004">
      <c r="B80" s="16">
        <v>44</v>
      </c>
      <c r="C80" s="17" t="s">
        <v>516</v>
      </c>
      <c r="D80" s="18">
        <v>9524</v>
      </c>
      <c r="E80" s="17" t="s">
        <v>627</v>
      </c>
      <c r="F80" s="8">
        <v>196</v>
      </c>
      <c r="G80" s="25">
        <v>0</v>
      </c>
      <c r="H80" s="323">
        <f t="shared" si="1"/>
        <v>0</v>
      </c>
    </row>
    <row r="81" spans="2:8" s="1" customFormat="1" ht="15" customHeight="1" x14ac:dyDescent="0.55000000000000004">
      <c r="B81" s="16">
        <v>47</v>
      </c>
      <c r="C81" s="17" t="s">
        <v>517</v>
      </c>
      <c r="D81" s="18">
        <v>9118</v>
      </c>
      <c r="E81" s="17" t="s">
        <v>628</v>
      </c>
      <c r="F81" s="8">
        <v>490</v>
      </c>
      <c r="G81" s="25">
        <v>0</v>
      </c>
      <c r="H81" s="323">
        <f t="shared" si="1"/>
        <v>0</v>
      </c>
    </row>
    <row r="82" spans="2:8" s="1" customFormat="1" ht="15" customHeight="1" x14ac:dyDescent="0.55000000000000004">
      <c r="B82" s="16">
        <v>47</v>
      </c>
      <c r="C82" s="17" t="s">
        <v>517</v>
      </c>
      <c r="D82" s="18">
        <v>9529</v>
      </c>
      <c r="E82" s="17" t="s">
        <v>629</v>
      </c>
      <c r="F82" s="8">
        <v>0</v>
      </c>
      <c r="G82" s="25">
        <v>0</v>
      </c>
      <c r="H82" s="323"/>
    </row>
    <row r="83" spans="2:8" s="1" customFormat="1" ht="15" customHeight="1" x14ac:dyDescent="0.55000000000000004">
      <c r="B83" s="16">
        <v>50</v>
      </c>
      <c r="C83" s="17" t="s">
        <v>518</v>
      </c>
      <c r="D83" s="18">
        <v>9117</v>
      </c>
      <c r="E83" s="17" t="s">
        <v>630</v>
      </c>
      <c r="F83" s="8">
        <v>168</v>
      </c>
      <c r="G83" s="25">
        <v>0</v>
      </c>
      <c r="H83" s="323">
        <f t="shared" si="1"/>
        <v>0</v>
      </c>
    </row>
    <row r="84" spans="2:8" s="1" customFormat="1" ht="15" customHeight="1" x14ac:dyDescent="0.55000000000000004">
      <c r="B84" s="16">
        <v>50</v>
      </c>
      <c r="C84" s="17" t="s">
        <v>518</v>
      </c>
      <c r="D84" s="18">
        <v>9532</v>
      </c>
      <c r="E84" s="17" t="s">
        <v>631</v>
      </c>
      <c r="F84" s="8">
        <v>490</v>
      </c>
      <c r="G84" s="25">
        <v>0</v>
      </c>
      <c r="H84" s="323">
        <f t="shared" si="1"/>
        <v>0</v>
      </c>
    </row>
    <row r="85" spans="2:8" s="1" customFormat="1" ht="15" customHeight="1" x14ac:dyDescent="0.55000000000000004">
      <c r="B85" s="16">
        <v>52</v>
      </c>
      <c r="C85" s="17" t="s">
        <v>519</v>
      </c>
      <c r="D85" s="18">
        <v>9534</v>
      </c>
      <c r="E85" s="17" t="s">
        <v>632</v>
      </c>
      <c r="F85" s="8">
        <v>308</v>
      </c>
      <c r="G85" s="25">
        <v>353</v>
      </c>
      <c r="H85" s="323">
        <f t="shared" si="1"/>
        <v>1.1461038961038961</v>
      </c>
    </row>
    <row r="86" spans="2:8" s="1" customFormat="1" ht="15" customHeight="1" x14ac:dyDescent="0.55000000000000004">
      <c r="B86" s="16">
        <v>52</v>
      </c>
      <c r="C86" s="17" t="s">
        <v>519</v>
      </c>
      <c r="D86" s="18">
        <v>9535</v>
      </c>
      <c r="E86" s="17" t="s">
        <v>633</v>
      </c>
      <c r="F86" s="8">
        <v>490</v>
      </c>
      <c r="G86" s="25">
        <v>118</v>
      </c>
      <c r="H86" s="323">
        <f t="shared" si="1"/>
        <v>0.24081632653061225</v>
      </c>
    </row>
    <row r="87" spans="2:8" s="1" customFormat="1" ht="15" customHeight="1" x14ac:dyDescent="0.55000000000000004">
      <c r="B87" s="16">
        <v>52</v>
      </c>
      <c r="C87" s="17" t="s">
        <v>519</v>
      </c>
      <c r="D87" s="18">
        <v>9536</v>
      </c>
      <c r="E87" s="17" t="s">
        <v>634</v>
      </c>
      <c r="F87" s="8">
        <v>490</v>
      </c>
      <c r="G87" s="25">
        <v>282</v>
      </c>
      <c r="H87" s="323">
        <f t="shared" si="1"/>
        <v>0.57551020408163267</v>
      </c>
    </row>
    <row r="88" spans="2:8" s="1" customFormat="1" ht="15" customHeight="1" x14ac:dyDescent="0.55000000000000004">
      <c r="B88" s="16">
        <v>54</v>
      </c>
      <c r="C88" s="17" t="s">
        <v>520</v>
      </c>
      <c r="D88" s="18">
        <v>9119</v>
      </c>
      <c r="E88" s="17" t="s">
        <v>635</v>
      </c>
      <c r="F88" s="8">
        <v>196</v>
      </c>
      <c r="G88" s="25">
        <v>118</v>
      </c>
      <c r="H88" s="323">
        <f t="shared" si="1"/>
        <v>0.60204081632653061</v>
      </c>
    </row>
    <row r="89" spans="2:8" s="1" customFormat="1" ht="15" customHeight="1" x14ac:dyDescent="0.55000000000000004">
      <c r="B89" s="16">
        <v>54</v>
      </c>
      <c r="C89" s="17" t="s">
        <v>520</v>
      </c>
      <c r="D89" s="18">
        <v>9537</v>
      </c>
      <c r="E89" s="17" t="s">
        <v>624</v>
      </c>
      <c r="F89" s="8">
        <v>294</v>
      </c>
      <c r="G89" s="25">
        <v>44</v>
      </c>
      <c r="H89" s="323">
        <f t="shared" si="1"/>
        <v>0.14965986394557823</v>
      </c>
    </row>
    <row r="90" spans="2:8" s="1" customFormat="1" ht="15" customHeight="1" x14ac:dyDescent="0.55000000000000004">
      <c r="B90" s="16">
        <v>63</v>
      </c>
      <c r="C90" s="17" t="s">
        <v>521</v>
      </c>
      <c r="D90" s="18">
        <v>9120</v>
      </c>
      <c r="E90" s="17" t="s">
        <v>636</v>
      </c>
      <c r="F90" s="8">
        <v>196</v>
      </c>
      <c r="G90" s="25">
        <v>180</v>
      </c>
      <c r="H90" s="323">
        <f t="shared" si="1"/>
        <v>0.91836734693877553</v>
      </c>
    </row>
    <row r="91" spans="2:8" s="1" customFormat="1" ht="15" customHeight="1" x14ac:dyDescent="0.55000000000000004">
      <c r="B91" s="16">
        <v>63</v>
      </c>
      <c r="C91" s="17" t="s">
        <v>521</v>
      </c>
      <c r="D91" s="18">
        <v>9231</v>
      </c>
      <c r="E91" s="17" t="s">
        <v>637</v>
      </c>
      <c r="F91" s="8">
        <v>308</v>
      </c>
      <c r="G91" s="25">
        <v>208</v>
      </c>
      <c r="H91" s="323">
        <f t="shared" si="1"/>
        <v>0.67532467532467533</v>
      </c>
    </row>
    <row r="92" spans="2:8" s="1" customFormat="1" ht="15" customHeight="1" x14ac:dyDescent="0.55000000000000004">
      <c r="B92" s="16">
        <v>63</v>
      </c>
      <c r="C92" s="17" t="s">
        <v>521</v>
      </c>
      <c r="D92" s="18">
        <v>9538</v>
      </c>
      <c r="E92" s="17" t="s">
        <v>638</v>
      </c>
      <c r="F92" s="8">
        <v>0</v>
      </c>
      <c r="G92" s="25">
        <v>0</v>
      </c>
      <c r="H92" s="323"/>
    </row>
    <row r="93" spans="2:8" s="1" customFormat="1" ht="15" customHeight="1" x14ac:dyDescent="0.55000000000000004">
      <c r="B93" s="16">
        <v>66</v>
      </c>
      <c r="C93" s="17" t="s">
        <v>522</v>
      </c>
      <c r="D93" s="18">
        <v>9121</v>
      </c>
      <c r="E93" s="17" t="s">
        <v>639</v>
      </c>
      <c r="F93" s="8">
        <v>868</v>
      </c>
      <c r="G93" s="25">
        <v>419</v>
      </c>
      <c r="H93" s="323">
        <f t="shared" si="1"/>
        <v>0.48271889400921658</v>
      </c>
    </row>
    <row r="94" spans="2:8" s="1" customFormat="1" ht="15" customHeight="1" x14ac:dyDescent="0.55000000000000004">
      <c r="B94" s="16">
        <v>66</v>
      </c>
      <c r="C94" s="17" t="s">
        <v>522</v>
      </c>
      <c r="D94" s="18">
        <v>9223</v>
      </c>
      <c r="E94" s="17" t="s">
        <v>640</v>
      </c>
      <c r="F94" s="8">
        <v>406</v>
      </c>
      <c r="G94" s="25">
        <v>0</v>
      </c>
      <c r="H94" s="323">
        <f t="shared" si="1"/>
        <v>0</v>
      </c>
    </row>
    <row r="95" spans="2:8" s="1" customFormat="1" ht="15" customHeight="1" x14ac:dyDescent="0.55000000000000004">
      <c r="B95" s="16">
        <v>66</v>
      </c>
      <c r="C95" s="17" t="s">
        <v>522</v>
      </c>
      <c r="D95" s="18">
        <v>9308</v>
      </c>
      <c r="E95" s="17" t="s">
        <v>578</v>
      </c>
      <c r="F95" s="8">
        <v>0</v>
      </c>
      <c r="G95" s="25">
        <v>0</v>
      </c>
      <c r="H95" s="323"/>
    </row>
    <row r="96" spans="2:8" s="1" customFormat="1" ht="15" customHeight="1" x14ac:dyDescent="0.55000000000000004">
      <c r="B96" s="16">
        <v>68</v>
      </c>
      <c r="C96" s="17" t="s">
        <v>523</v>
      </c>
      <c r="D96" s="18">
        <v>9122</v>
      </c>
      <c r="E96" s="17" t="s">
        <v>639</v>
      </c>
      <c r="F96" s="8">
        <v>490</v>
      </c>
      <c r="G96" s="25">
        <v>40</v>
      </c>
      <c r="H96" s="323">
        <f t="shared" si="1"/>
        <v>8.1632653061224483E-2</v>
      </c>
    </row>
    <row r="97" spans="2:8" s="1" customFormat="1" ht="15" customHeight="1" x14ac:dyDescent="0.55000000000000004">
      <c r="B97" s="16">
        <v>68</v>
      </c>
      <c r="C97" s="17" t="s">
        <v>523</v>
      </c>
      <c r="D97" s="18">
        <v>9224</v>
      </c>
      <c r="E97" s="17" t="s">
        <v>641</v>
      </c>
      <c r="F97" s="8">
        <v>0</v>
      </c>
      <c r="G97" s="25">
        <v>0</v>
      </c>
      <c r="H97" s="323"/>
    </row>
    <row r="98" spans="2:8" s="1" customFormat="1" ht="15" customHeight="1" x14ac:dyDescent="0.55000000000000004">
      <c r="B98" s="16">
        <v>68</v>
      </c>
      <c r="C98" s="17" t="s">
        <v>523</v>
      </c>
      <c r="D98" s="18">
        <v>9225</v>
      </c>
      <c r="E98" s="17" t="s">
        <v>642</v>
      </c>
      <c r="F98" s="8">
        <v>294</v>
      </c>
      <c r="G98" s="25">
        <v>0</v>
      </c>
      <c r="H98" s="323">
        <f t="shared" si="1"/>
        <v>0</v>
      </c>
    </row>
    <row r="99" spans="2:8" s="1" customFormat="1" ht="15" customHeight="1" x14ac:dyDescent="0.55000000000000004">
      <c r="B99" s="16">
        <v>68</v>
      </c>
      <c r="C99" s="17" t="s">
        <v>523</v>
      </c>
      <c r="D99" s="18">
        <v>9309</v>
      </c>
      <c r="E99" s="17" t="s">
        <v>643</v>
      </c>
      <c r="F99" s="8">
        <v>294</v>
      </c>
      <c r="G99" s="25">
        <v>0</v>
      </c>
      <c r="H99" s="323">
        <f t="shared" si="1"/>
        <v>0</v>
      </c>
    </row>
    <row r="100" spans="2:8" s="1" customFormat="1" ht="15" customHeight="1" x14ac:dyDescent="0.55000000000000004">
      <c r="B100" s="16">
        <v>68</v>
      </c>
      <c r="C100" s="17" t="s">
        <v>523</v>
      </c>
      <c r="D100" s="18">
        <v>9540</v>
      </c>
      <c r="E100" s="17" t="s">
        <v>644</v>
      </c>
      <c r="F100" s="8">
        <v>294</v>
      </c>
      <c r="G100" s="25">
        <v>0</v>
      </c>
      <c r="H100" s="323">
        <f t="shared" si="1"/>
        <v>0</v>
      </c>
    </row>
    <row r="101" spans="2:8" s="1" customFormat="1" ht="15" customHeight="1" x14ac:dyDescent="0.55000000000000004">
      <c r="B101" s="16">
        <v>68</v>
      </c>
      <c r="C101" s="17" t="s">
        <v>523</v>
      </c>
      <c r="D101" s="18">
        <v>9541</v>
      </c>
      <c r="E101" s="17" t="s">
        <v>645</v>
      </c>
      <c r="F101" s="8">
        <v>0</v>
      </c>
      <c r="G101" s="25">
        <v>0</v>
      </c>
      <c r="H101" s="323"/>
    </row>
    <row r="102" spans="2:8" s="1" customFormat="1" ht="15" customHeight="1" x14ac:dyDescent="0.55000000000000004">
      <c r="B102" s="16">
        <v>68</v>
      </c>
      <c r="C102" s="17" t="s">
        <v>523</v>
      </c>
      <c r="D102" s="18">
        <v>9545</v>
      </c>
      <c r="E102" s="17" t="s">
        <v>646</v>
      </c>
      <c r="F102" s="8">
        <v>490</v>
      </c>
      <c r="G102" s="25">
        <v>40</v>
      </c>
      <c r="H102" s="323">
        <f t="shared" si="1"/>
        <v>8.1632653061224483E-2</v>
      </c>
    </row>
    <row r="103" spans="2:8" s="1" customFormat="1" ht="15" customHeight="1" x14ac:dyDescent="0.55000000000000004">
      <c r="B103" s="16">
        <v>68</v>
      </c>
      <c r="C103" s="17" t="s">
        <v>523</v>
      </c>
      <c r="D103" s="18">
        <v>9546</v>
      </c>
      <c r="E103" s="17" t="s">
        <v>647</v>
      </c>
      <c r="F103" s="8">
        <v>490</v>
      </c>
      <c r="G103" s="25">
        <v>0</v>
      </c>
      <c r="H103" s="323">
        <f t="shared" si="1"/>
        <v>0</v>
      </c>
    </row>
    <row r="104" spans="2:8" s="1" customFormat="1" ht="15" customHeight="1" x14ac:dyDescent="0.55000000000000004">
      <c r="B104" s="16">
        <v>70</v>
      </c>
      <c r="C104" s="17" t="s">
        <v>524</v>
      </c>
      <c r="D104" s="18">
        <v>9542</v>
      </c>
      <c r="E104" s="17" t="s">
        <v>648</v>
      </c>
      <c r="F104" s="8">
        <v>364</v>
      </c>
      <c r="G104" s="25">
        <v>0</v>
      </c>
      <c r="H104" s="323">
        <f t="shared" si="1"/>
        <v>0</v>
      </c>
    </row>
    <row r="105" spans="2:8" s="1" customFormat="1" ht="15" customHeight="1" x14ac:dyDescent="0.55000000000000004">
      <c r="B105" s="16">
        <v>73</v>
      </c>
      <c r="C105" s="17" t="s">
        <v>525</v>
      </c>
      <c r="D105" s="18">
        <v>9123</v>
      </c>
      <c r="E105" s="17" t="s">
        <v>649</v>
      </c>
      <c r="F105" s="8">
        <v>266</v>
      </c>
      <c r="G105" s="25">
        <v>0</v>
      </c>
      <c r="H105" s="323">
        <f t="shared" si="1"/>
        <v>0</v>
      </c>
    </row>
    <row r="106" spans="2:8" s="1" customFormat="1" ht="15" customHeight="1" x14ac:dyDescent="0.55000000000000004">
      <c r="B106" s="16">
        <v>73</v>
      </c>
      <c r="C106" s="17" t="s">
        <v>525</v>
      </c>
      <c r="D106" s="18">
        <v>9226</v>
      </c>
      <c r="E106" s="17" t="s">
        <v>650</v>
      </c>
      <c r="F106" s="8">
        <v>294</v>
      </c>
      <c r="G106" s="25">
        <v>59</v>
      </c>
      <c r="H106" s="323">
        <f t="shared" si="1"/>
        <v>0.20068027210884354</v>
      </c>
    </row>
    <row r="107" spans="2:8" s="1" customFormat="1" ht="15" customHeight="1" x14ac:dyDescent="0.55000000000000004">
      <c r="B107" s="16">
        <v>73</v>
      </c>
      <c r="C107" s="17" t="s">
        <v>525</v>
      </c>
      <c r="D107" s="18">
        <v>9310</v>
      </c>
      <c r="E107" s="17" t="s">
        <v>578</v>
      </c>
      <c r="F107" s="8">
        <v>0</v>
      </c>
      <c r="G107" s="25">
        <v>0</v>
      </c>
      <c r="H107" s="323"/>
    </row>
    <row r="108" spans="2:8" s="1" customFormat="1" ht="15" customHeight="1" x14ac:dyDescent="0.55000000000000004">
      <c r="B108" s="16">
        <v>76</v>
      </c>
      <c r="C108" s="17" t="s">
        <v>526</v>
      </c>
      <c r="D108" s="18">
        <v>9124</v>
      </c>
      <c r="E108" s="17" t="s">
        <v>651</v>
      </c>
      <c r="F108" s="8">
        <v>196</v>
      </c>
      <c r="G108" s="25">
        <v>162</v>
      </c>
      <c r="H108" s="323">
        <f t="shared" si="1"/>
        <v>0.82653061224489799</v>
      </c>
    </row>
    <row r="109" spans="2:8" s="1" customFormat="1" ht="15" customHeight="1" x14ac:dyDescent="0.55000000000000004">
      <c r="B109" s="16">
        <v>76</v>
      </c>
      <c r="C109" s="17" t="s">
        <v>526</v>
      </c>
      <c r="D109" s="18">
        <v>9125</v>
      </c>
      <c r="E109" s="17" t="s">
        <v>652</v>
      </c>
      <c r="F109" s="8">
        <v>238</v>
      </c>
      <c r="G109" s="25">
        <v>131</v>
      </c>
      <c r="H109" s="323">
        <f t="shared" si="1"/>
        <v>0.55042016806722693</v>
      </c>
    </row>
    <row r="110" spans="2:8" s="1" customFormat="1" ht="15" customHeight="1" x14ac:dyDescent="0.55000000000000004">
      <c r="B110" s="16">
        <v>76</v>
      </c>
      <c r="C110" s="17" t="s">
        <v>526</v>
      </c>
      <c r="D110" s="18">
        <v>9126</v>
      </c>
      <c r="E110" s="17" t="s">
        <v>653</v>
      </c>
      <c r="F110" s="8">
        <v>156</v>
      </c>
      <c r="G110" s="25">
        <v>0</v>
      </c>
      <c r="H110" s="323">
        <f t="shared" si="1"/>
        <v>0</v>
      </c>
    </row>
    <row r="111" spans="2:8" s="1" customFormat="1" ht="15" customHeight="1" x14ac:dyDescent="0.55000000000000004">
      <c r="B111" s="16">
        <v>76</v>
      </c>
      <c r="C111" s="17" t="s">
        <v>526</v>
      </c>
      <c r="D111" s="18">
        <v>9227</v>
      </c>
      <c r="E111" s="17" t="s">
        <v>654</v>
      </c>
      <c r="F111" s="8">
        <v>84</v>
      </c>
      <c r="G111" s="25">
        <v>0</v>
      </c>
      <c r="H111" s="323">
        <f t="shared" si="1"/>
        <v>0</v>
      </c>
    </row>
    <row r="112" spans="2:8" s="1" customFormat="1" ht="15" customHeight="1" x14ac:dyDescent="0.55000000000000004">
      <c r="B112" s="16">
        <v>76</v>
      </c>
      <c r="C112" s="17" t="s">
        <v>526</v>
      </c>
      <c r="D112" s="18">
        <v>9228</v>
      </c>
      <c r="E112" s="17" t="s">
        <v>655</v>
      </c>
      <c r="F112" s="8">
        <v>308</v>
      </c>
      <c r="G112" s="25">
        <v>0</v>
      </c>
      <c r="H112" s="323">
        <f t="shared" si="1"/>
        <v>0</v>
      </c>
    </row>
    <row r="113" spans="2:8" s="1" customFormat="1" ht="15" customHeight="1" x14ac:dyDescent="0.55000000000000004">
      <c r="B113" s="16">
        <v>76</v>
      </c>
      <c r="C113" s="17" t="s">
        <v>526</v>
      </c>
      <c r="D113" s="18">
        <v>9229</v>
      </c>
      <c r="E113" s="17" t="s">
        <v>656</v>
      </c>
      <c r="F113" s="8">
        <v>0</v>
      </c>
      <c r="G113" s="25">
        <v>0</v>
      </c>
      <c r="H113" s="323"/>
    </row>
    <row r="114" spans="2:8" s="1" customFormat="1" ht="15" customHeight="1" x14ac:dyDescent="0.55000000000000004">
      <c r="B114" s="16">
        <v>76</v>
      </c>
      <c r="C114" s="17" t="s">
        <v>526</v>
      </c>
      <c r="D114" s="18">
        <v>9230</v>
      </c>
      <c r="E114" s="17" t="s">
        <v>657</v>
      </c>
      <c r="F114" s="8">
        <v>0</v>
      </c>
      <c r="G114" s="25">
        <v>72</v>
      </c>
      <c r="H114" s="323"/>
    </row>
    <row r="115" spans="2:8" s="1" customFormat="1" ht="15" customHeight="1" x14ac:dyDescent="0.55000000000000004">
      <c r="B115" s="16">
        <v>76</v>
      </c>
      <c r="C115" s="17" t="s">
        <v>526</v>
      </c>
      <c r="D115" s="18">
        <v>9311</v>
      </c>
      <c r="E115" s="17" t="s">
        <v>658</v>
      </c>
      <c r="F115" s="8">
        <v>0</v>
      </c>
      <c r="G115" s="25">
        <v>0</v>
      </c>
      <c r="H115" s="323"/>
    </row>
    <row r="116" spans="2:8" s="1" customFormat="1" ht="15" customHeight="1" x14ac:dyDescent="0.55000000000000004">
      <c r="B116" s="16">
        <v>76</v>
      </c>
      <c r="C116" s="17" t="s">
        <v>526</v>
      </c>
      <c r="D116" s="18">
        <v>9543</v>
      </c>
      <c r="E116" s="17" t="s">
        <v>659</v>
      </c>
      <c r="F116" s="8">
        <v>490</v>
      </c>
      <c r="G116" s="25">
        <v>276</v>
      </c>
      <c r="H116" s="323">
        <f t="shared" si="1"/>
        <v>0.56326530612244896</v>
      </c>
    </row>
    <row r="117" spans="2:8" s="1" customFormat="1" ht="15" customHeight="1" x14ac:dyDescent="0.55000000000000004">
      <c r="B117" s="16">
        <v>76</v>
      </c>
      <c r="C117" s="17" t="s">
        <v>526</v>
      </c>
      <c r="D117" s="18">
        <v>9544</v>
      </c>
      <c r="E117" s="17" t="s">
        <v>660</v>
      </c>
      <c r="F117" s="8">
        <v>336</v>
      </c>
      <c r="G117" s="25">
        <v>159</v>
      </c>
      <c r="H117" s="323">
        <f t="shared" si="1"/>
        <v>0.4732142857142857</v>
      </c>
    </row>
    <row r="118" spans="2:8" s="1" customFormat="1" ht="15" customHeight="1" x14ac:dyDescent="0.55000000000000004">
      <c r="B118" s="16">
        <v>81</v>
      </c>
      <c r="C118" s="17" t="s">
        <v>527</v>
      </c>
      <c r="D118" s="18">
        <v>9530</v>
      </c>
      <c r="E118" s="17" t="s">
        <v>661</v>
      </c>
      <c r="F118" s="8">
        <v>196</v>
      </c>
      <c r="G118" s="25">
        <v>0</v>
      </c>
      <c r="H118" s="323">
        <f t="shared" si="1"/>
        <v>0</v>
      </c>
    </row>
    <row r="119" spans="2:8" s="1" customFormat="1" ht="15" customHeight="1" x14ac:dyDescent="0.55000000000000004">
      <c r="B119" s="16">
        <v>85</v>
      </c>
      <c r="C119" s="17" t="s">
        <v>528</v>
      </c>
      <c r="D119" s="18">
        <v>9519</v>
      </c>
      <c r="E119" s="17" t="s">
        <v>662</v>
      </c>
      <c r="F119" s="8">
        <v>2158</v>
      </c>
      <c r="G119" s="25">
        <v>664</v>
      </c>
      <c r="H119" s="323">
        <f t="shared" si="1"/>
        <v>0.30769230769230771</v>
      </c>
    </row>
    <row r="120" spans="2:8" s="1" customFormat="1" ht="15" customHeight="1" x14ac:dyDescent="0.55000000000000004">
      <c r="B120" s="16">
        <v>86</v>
      </c>
      <c r="C120" s="17" t="s">
        <v>529</v>
      </c>
      <c r="D120" s="18">
        <v>9518</v>
      </c>
      <c r="E120" s="17" t="s">
        <v>663</v>
      </c>
      <c r="F120" s="8">
        <v>364</v>
      </c>
      <c r="G120" s="25">
        <v>259</v>
      </c>
      <c r="H120" s="323">
        <f t="shared" si="1"/>
        <v>0.71153846153846156</v>
      </c>
    </row>
    <row r="121" spans="2:8" s="1" customFormat="1" ht="15" customHeight="1" x14ac:dyDescent="0.55000000000000004">
      <c r="B121" s="16">
        <v>88</v>
      </c>
      <c r="C121" s="17" t="s">
        <v>530</v>
      </c>
      <c r="D121" s="18">
        <v>9539</v>
      </c>
      <c r="E121" s="17" t="s">
        <v>664</v>
      </c>
      <c r="F121" s="8">
        <v>84</v>
      </c>
      <c r="G121" s="25">
        <v>58</v>
      </c>
      <c r="H121" s="323">
        <f t="shared" si="1"/>
        <v>0.69047619047619047</v>
      </c>
    </row>
    <row r="122" spans="2:8" s="1" customFormat="1" ht="15" customHeight="1" x14ac:dyDescent="0.55000000000000004">
      <c r="B122" s="16">
        <v>91</v>
      </c>
      <c r="C122" s="17" t="s">
        <v>531</v>
      </c>
      <c r="D122" s="18">
        <v>9517</v>
      </c>
      <c r="E122" s="17" t="s">
        <v>665</v>
      </c>
      <c r="F122" s="8">
        <v>56</v>
      </c>
      <c r="G122" s="25">
        <v>0</v>
      </c>
      <c r="H122" s="323">
        <f t="shared" si="1"/>
        <v>0</v>
      </c>
    </row>
    <row r="123" spans="2:8" s="1" customFormat="1" ht="15" customHeight="1" x14ac:dyDescent="0.55000000000000004">
      <c r="B123" s="16">
        <v>94</v>
      </c>
      <c r="C123" s="17" t="s">
        <v>532</v>
      </c>
      <c r="D123" s="18">
        <v>9547</v>
      </c>
      <c r="E123" s="17" t="s">
        <v>666</v>
      </c>
      <c r="F123" s="8">
        <v>896</v>
      </c>
      <c r="G123" s="25">
        <v>0</v>
      </c>
      <c r="H123" s="323">
        <f t="shared" si="1"/>
        <v>0</v>
      </c>
    </row>
    <row r="124" spans="2:8" s="1" customFormat="1" ht="15" customHeight="1" x14ac:dyDescent="0.55000000000000004">
      <c r="B124" s="16">
        <v>95</v>
      </c>
      <c r="C124" s="17" t="s">
        <v>533</v>
      </c>
      <c r="D124" s="18">
        <v>9533</v>
      </c>
      <c r="E124" s="17" t="s">
        <v>667</v>
      </c>
      <c r="F124" s="8">
        <v>364</v>
      </c>
      <c r="G124" s="25">
        <v>0</v>
      </c>
      <c r="H124" s="323">
        <f t="shared" si="1"/>
        <v>0</v>
      </c>
    </row>
    <row r="125" spans="2:8" s="1" customFormat="1" ht="15" customHeight="1" x14ac:dyDescent="0.55000000000000004">
      <c r="B125" s="16">
        <v>97</v>
      </c>
      <c r="C125" s="17" t="s">
        <v>534</v>
      </c>
      <c r="D125" s="18">
        <v>9548</v>
      </c>
      <c r="E125" s="17" t="s">
        <v>668</v>
      </c>
      <c r="F125" s="8">
        <v>84</v>
      </c>
      <c r="G125" s="25">
        <v>0</v>
      </c>
      <c r="H125" s="323">
        <f t="shared" si="1"/>
        <v>0</v>
      </c>
    </row>
    <row r="126" spans="2:8" s="1" customFormat="1" ht="15" customHeight="1" x14ac:dyDescent="0.55000000000000004">
      <c r="B126" s="16">
        <v>99</v>
      </c>
      <c r="C126" s="17" t="s">
        <v>535</v>
      </c>
      <c r="D126" s="18">
        <v>9531</v>
      </c>
      <c r="E126" s="17" t="s">
        <v>669</v>
      </c>
      <c r="F126" s="8">
        <v>364</v>
      </c>
      <c r="G126" s="25"/>
      <c r="H126" s="323">
        <f t="shared" si="1"/>
        <v>0</v>
      </c>
    </row>
    <row r="127" spans="2:8" s="10" customFormat="1" ht="20.25" customHeight="1" x14ac:dyDescent="0.55000000000000004">
      <c r="B127" s="659" t="s">
        <v>868</v>
      </c>
      <c r="C127" s="659"/>
      <c r="D127" s="27"/>
      <c r="E127" s="27"/>
      <c r="F127" s="24">
        <v>30000</v>
      </c>
      <c r="G127" s="24">
        <f>SUM(G9:G126)</f>
        <v>7124</v>
      </c>
      <c r="H127" s="369">
        <f>+G127/F127</f>
        <v>0.23746666666666666</v>
      </c>
    </row>
    <row r="128" spans="2:8" x14ac:dyDescent="0.55000000000000004">
      <c r="F128" s="11"/>
    </row>
    <row r="129" spans="2:6" x14ac:dyDescent="0.55000000000000004">
      <c r="B129" s="5" t="s">
        <v>715</v>
      </c>
    </row>
    <row r="130" spans="2:6" x14ac:dyDescent="0.55000000000000004">
      <c r="F130" s="12"/>
    </row>
    <row r="132" spans="2:6" x14ac:dyDescent="0.55000000000000004">
      <c r="F132" s="15"/>
    </row>
    <row r="133" spans="2:6" x14ac:dyDescent="0.55000000000000004">
      <c r="F133" s="15"/>
    </row>
    <row r="135" spans="2:6" x14ac:dyDescent="0.55000000000000004">
      <c r="F135" s="12"/>
    </row>
    <row r="137" spans="2:6" x14ac:dyDescent="0.55000000000000004">
      <c r="F137" s="12"/>
    </row>
    <row r="138" spans="2:6" x14ac:dyDescent="0.55000000000000004">
      <c r="F138" s="12"/>
    </row>
    <row r="139" spans="2:6" x14ac:dyDescent="0.55000000000000004">
      <c r="F139" s="12"/>
    </row>
    <row r="141" spans="2:6" x14ac:dyDescent="0.55000000000000004">
      <c r="F141" s="12"/>
    </row>
  </sheetData>
  <sheetProtection algorithmName="SHA-512" hashValue="zLP0tisi5D/X5ScFSKN0gVJjNOiu7GX0DkxplkEFU29RntdOE9XvDkdSyE0XhTIHE15IO+1dTmGqS0mAy23ERg==" saltValue="BX5n7vNZet+GaW41pIfmOQ==" spinCount="100000" sheet="1" objects="1" scenarios="1"/>
  <mergeCells count="1">
    <mergeCell ref="B127:C127"/>
  </mergeCells>
  <conditionalFormatting sqref="F141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CD6-6464-4F2E-B58E-F544696ED653}">
  <sheetPr>
    <tabColor rgb="FF92D050"/>
  </sheetPr>
  <dimension ref="A2:I44"/>
  <sheetViews>
    <sheetView showGridLines="0" showRowColHeaders="0" workbookViewId="0">
      <selection activeCell="E19" sqref="E1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26171875" customWidth="1"/>
    <col min="2" max="2" width="25.68359375" customWidth="1"/>
    <col min="3" max="3" width="27.578125" customWidth="1"/>
    <col min="4" max="6" width="14.578125" customWidth="1"/>
    <col min="8" max="8" width="18.83984375" customWidth="1"/>
  </cols>
  <sheetData>
    <row r="2" spans="1:9" ht="21.3" x14ac:dyDescent="0.85">
      <c r="A2" s="50"/>
      <c r="B2" s="49" t="s">
        <v>388</v>
      </c>
    </row>
    <row r="3" spans="1:9" ht="15.6" x14ac:dyDescent="0.55000000000000004">
      <c r="B3" s="49" t="s">
        <v>391</v>
      </c>
    </row>
    <row r="4" spans="1:9" ht="15.6" x14ac:dyDescent="0.6">
      <c r="B4" s="48" t="s">
        <v>392</v>
      </c>
    </row>
    <row r="5" spans="1:9" ht="15.6" x14ac:dyDescent="0.6">
      <c r="A5" s="1"/>
      <c r="B5" s="267" t="s">
        <v>875</v>
      </c>
      <c r="C5" s="48"/>
    </row>
    <row r="6" spans="1:9" x14ac:dyDescent="0.55000000000000004">
      <c r="B6" s="1"/>
      <c r="C6" s="1"/>
    </row>
    <row r="7" spans="1:9" ht="14.7" thickBot="1" x14ac:dyDescent="0.6">
      <c r="B7" s="1"/>
      <c r="C7" s="1"/>
    </row>
    <row r="8" spans="1:9" ht="75" customHeight="1" thickBot="1" x14ac:dyDescent="0.6">
      <c r="B8" s="276" t="s">
        <v>671</v>
      </c>
      <c r="C8" s="277" t="s">
        <v>397</v>
      </c>
      <c r="D8" s="277" t="s">
        <v>876</v>
      </c>
      <c r="E8" s="278" t="s">
        <v>877</v>
      </c>
      <c r="F8" s="279" t="s">
        <v>872</v>
      </c>
    </row>
    <row r="9" spans="1:9" s="1" customFormat="1" ht="15" customHeight="1" x14ac:dyDescent="0.55000000000000004">
      <c r="B9" s="273">
        <v>5</v>
      </c>
      <c r="C9" s="274" t="s">
        <v>878</v>
      </c>
      <c r="D9" s="163">
        <v>33888</v>
      </c>
      <c r="E9" s="163">
        <v>27400</v>
      </c>
      <c r="F9" s="275">
        <f t="shared" ref="F9:F41" si="0">+E9/D9</f>
        <v>0.80854579792256842</v>
      </c>
      <c r="G9"/>
      <c r="H9"/>
      <c r="I9"/>
    </row>
    <row r="10" spans="1:9" s="1" customFormat="1" ht="15" customHeight="1" x14ac:dyDescent="0.55000000000000004">
      <c r="B10" s="271">
        <v>8</v>
      </c>
      <c r="C10" s="268" t="s">
        <v>879</v>
      </c>
      <c r="D10" s="8">
        <v>10458</v>
      </c>
      <c r="E10" s="163">
        <v>10633</v>
      </c>
      <c r="F10" s="272">
        <f t="shared" si="0"/>
        <v>1.0167336010709505</v>
      </c>
      <c r="G10"/>
      <c r="H10"/>
      <c r="I10"/>
    </row>
    <row r="11" spans="1:9" s="1" customFormat="1" ht="15" customHeight="1" x14ac:dyDescent="0.55000000000000004">
      <c r="B11" s="271">
        <v>11</v>
      </c>
      <c r="C11" s="268" t="s">
        <v>880</v>
      </c>
      <c r="D11" s="8">
        <v>45590</v>
      </c>
      <c r="E11" s="163">
        <v>37147</v>
      </c>
      <c r="F11" s="272">
        <f t="shared" si="0"/>
        <v>0.81480587848212327</v>
      </c>
      <c r="G11"/>
      <c r="H11"/>
      <c r="I11"/>
    </row>
    <row r="12" spans="1:9" s="1" customFormat="1" ht="15" customHeight="1" x14ac:dyDescent="0.55000000000000004">
      <c r="B12" s="271">
        <v>13</v>
      </c>
      <c r="C12" s="268" t="s">
        <v>881</v>
      </c>
      <c r="D12" s="8">
        <v>4829</v>
      </c>
      <c r="E12" s="163">
        <v>4824</v>
      </c>
      <c r="F12" s="272">
        <f t="shared" si="0"/>
        <v>0.99896458894180995</v>
      </c>
      <c r="G12"/>
      <c r="H12"/>
      <c r="I12"/>
    </row>
    <row r="13" spans="1:9" s="1" customFormat="1" ht="15" customHeight="1" x14ac:dyDescent="0.55000000000000004">
      <c r="B13" s="271">
        <v>15</v>
      </c>
      <c r="C13" s="268" t="s">
        <v>882</v>
      </c>
      <c r="D13" s="8">
        <v>6534</v>
      </c>
      <c r="E13" s="163">
        <v>4724</v>
      </c>
      <c r="F13" s="272">
        <f t="shared" si="0"/>
        <v>0.72298745026017752</v>
      </c>
      <c r="G13"/>
      <c r="H13"/>
      <c r="I13"/>
    </row>
    <row r="14" spans="1:9" s="1" customFormat="1" ht="15" customHeight="1" x14ac:dyDescent="0.55000000000000004">
      <c r="B14" s="271">
        <v>17</v>
      </c>
      <c r="C14" s="268" t="s">
        <v>883</v>
      </c>
      <c r="D14" s="8">
        <v>4971</v>
      </c>
      <c r="E14" s="163">
        <v>2967</v>
      </c>
      <c r="F14" s="272">
        <f t="shared" si="0"/>
        <v>0.59686179843089926</v>
      </c>
      <c r="G14"/>
      <c r="H14"/>
      <c r="I14"/>
    </row>
    <row r="15" spans="1:9" s="1" customFormat="1" ht="15" customHeight="1" x14ac:dyDescent="0.55000000000000004">
      <c r="B15" s="271">
        <v>18</v>
      </c>
      <c r="C15" s="268" t="s">
        <v>884</v>
      </c>
      <c r="D15" s="8">
        <v>655</v>
      </c>
      <c r="E15" s="163">
        <v>272</v>
      </c>
      <c r="F15" s="272">
        <f t="shared" si="0"/>
        <v>0.41526717557251908</v>
      </c>
      <c r="G15"/>
      <c r="H15"/>
      <c r="I15"/>
    </row>
    <row r="16" spans="1:9" s="1" customFormat="1" ht="15" customHeight="1" x14ac:dyDescent="0.55000000000000004">
      <c r="B16" s="271">
        <v>19</v>
      </c>
      <c r="C16" s="268" t="s">
        <v>885</v>
      </c>
      <c r="D16" s="8">
        <v>7050</v>
      </c>
      <c r="E16" s="163">
        <v>5609</v>
      </c>
      <c r="F16" s="272">
        <f t="shared" si="0"/>
        <v>0.79560283687943267</v>
      </c>
      <c r="G16"/>
      <c r="H16"/>
      <c r="I16"/>
    </row>
    <row r="17" spans="2:9" s="1" customFormat="1" ht="15" customHeight="1" x14ac:dyDescent="0.55000000000000004">
      <c r="B17" s="271">
        <v>20</v>
      </c>
      <c r="C17" s="268" t="s">
        <v>886</v>
      </c>
      <c r="D17" s="8">
        <v>5280</v>
      </c>
      <c r="E17" s="163">
        <v>3999</v>
      </c>
      <c r="F17" s="272">
        <f t="shared" si="0"/>
        <v>0.75738636363636369</v>
      </c>
      <c r="G17"/>
      <c r="H17"/>
      <c r="I17"/>
    </row>
    <row r="18" spans="2:9" s="1" customFormat="1" ht="15" customHeight="1" x14ac:dyDescent="0.55000000000000004">
      <c r="B18" s="271">
        <v>23</v>
      </c>
      <c r="C18" s="268" t="s">
        <v>887</v>
      </c>
      <c r="D18" s="8">
        <v>2000</v>
      </c>
      <c r="E18" s="163">
        <v>1677</v>
      </c>
      <c r="F18" s="272">
        <f t="shared" si="0"/>
        <v>0.83850000000000002</v>
      </c>
      <c r="G18"/>
      <c r="H18"/>
      <c r="I18"/>
    </row>
    <row r="19" spans="2:9" s="1" customFormat="1" ht="15" customHeight="1" x14ac:dyDescent="0.55000000000000004">
      <c r="B19" s="271">
        <v>25</v>
      </c>
      <c r="C19" s="268" t="s">
        <v>888</v>
      </c>
      <c r="D19" s="8">
        <v>11932</v>
      </c>
      <c r="E19" s="163">
        <v>11287</v>
      </c>
      <c r="F19" s="272">
        <f t="shared" si="0"/>
        <v>0.94594368085819647</v>
      </c>
      <c r="G19"/>
      <c r="H19"/>
      <c r="I19"/>
    </row>
    <row r="20" spans="2:9" s="1" customFormat="1" ht="15" customHeight="1" x14ac:dyDescent="0.55000000000000004">
      <c r="B20" s="271">
        <v>27</v>
      </c>
      <c r="C20" s="268" t="s">
        <v>889</v>
      </c>
      <c r="D20" s="8">
        <v>347</v>
      </c>
      <c r="E20" s="163">
        <v>355</v>
      </c>
      <c r="F20" s="272">
        <f t="shared" si="0"/>
        <v>1.0230547550432276</v>
      </c>
      <c r="G20"/>
      <c r="H20"/>
      <c r="I20"/>
    </row>
    <row r="21" spans="2:9" s="1" customFormat="1" ht="15" customHeight="1" x14ac:dyDescent="0.55000000000000004">
      <c r="B21" s="271">
        <v>41</v>
      </c>
      <c r="C21" s="268" t="s">
        <v>890</v>
      </c>
      <c r="D21" s="8">
        <v>5260</v>
      </c>
      <c r="E21" s="163">
        <v>3734</v>
      </c>
      <c r="F21" s="272">
        <f t="shared" si="0"/>
        <v>0.70988593155893531</v>
      </c>
      <c r="G21"/>
      <c r="H21"/>
      <c r="I21"/>
    </row>
    <row r="22" spans="2:9" s="1" customFormat="1" ht="15" customHeight="1" x14ac:dyDescent="0.55000000000000004">
      <c r="B22" s="271">
        <v>44</v>
      </c>
      <c r="C22" s="268" t="s">
        <v>891</v>
      </c>
      <c r="D22" s="8">
        <v>2020</v>
      </c>
      <c r="E22" s="163">
        <v>1351</v>
      </c>
      <c r="F22" s="272">
        <f t="shared" si="0"/>
        <v>0.66881188118811885</v>
      </c>
      <c r="G22"/>
      <c r="H22"/>
      <c r="I22"/>
    </row>
    <row r="23" spans="2:9" s="1" customFormat="1" ht="15" customHeight="1" x14ac:dyDescent="0.55000000000000004">
      <c r="B23" s="271">
        <v>47</v>
      </c>
      <c r="C23" s="268" t="s">
        <v>892</v>
      </c>
      <c r="D23" s="8">
        <v>2823</v>
      </c>
      <c r="E23" s="163">
        <v>2160</v>
      </c>
      <c r="F23" s="272">
        <f t="shared" si="0"/>
        <v>0.76514346439957492</v>
      </c>
      <c r="G23"/>
      <c r="H23"/>
      <c r="I23"/>
    </row>
    <row r="24" spans="2:9" s="1" customFormat="1" ht="15" customHeight="1" x14ac:dyDescent="0.55000000000000004">
      <c r="B24" s="271">
        <v>50</v>
      </c>
      <c r="C24" s="268" t="s">
        <v>262</v>
      </c>
      <c r="D24" s="8">
        <v>1654</v>
      </c>
      <c r="E24" s="163">
        <v>1270</v>
      </c>
      <c r="F24" s="272">
        <f t="shared" si="0"/>
        <v>0.7678355501813785</v>
      </c>
      <c r="G24"/>
      <c r="H24"/>
      <c r="I24"/>
    </row>
    <row r="25" spans="2:9" s="1" customFormat="1" ht="15" customHeight="1" x14ac:dyDescent="0.55000000000000004">
      <c r="B25" s="271">
        <v>52</v>
      </c>
      <c r="C25" s="268" t="s">
        <v>893</v>
      </c>
      <c r="D25" s="8">
        <v>1767</v>
      </c>
      <c r="E25" s="163">
        <v>1422</v>
      </c>
      <c r="F25" s="272">
        <f t="shared" si="0"/>
        <v>0.8047538200339559</v>
      </c>
      <c r="G25"/>
      <c r="H25"/>
      <c r="I25"/>
    </row>
    <row r="26" spans="2:9" s="1" customFormat="1" ht="15" customHeight="1" x14ac:dyDescent="0.55000000000000004">
      <c r="B26" s="271">
        <v>54</v>
      </c>
      <c r="C26" s="268" t="s">
        <v>894</v>
      </c>
      <c r="D26" s="8">
        <v>5256</v>
      </c>
      <c r="E26" s="163">
        <v>4417</v>
      </c>
      <c r="F26" s="272">
        <f t="shared" si="0"/>
        <v>0.84037290715372903</v>
      </c>
      <c r="G26"/>
      <c r="H26"/>
      <c r="I26"/>
    </row>
    <row r="27" spans="2:9" s="1" customFormat="1" ht="15" customHeight="1" x14ac:dyDescent="0.55000000000000004">
      <c r="B27" s="271">
        <v>63</v>
      </c>
      <c r="C27" s="268" t="s">
        <v>895</v>
      </c>
      <c r="D27" s="8">
        <v>4618</v>
      </c>
      <c r="E27" s="163">
        <v>3637</v>
      </c>
      <c r="F27" s="272">
        <f t="shared" si="0"/>
        <v>0.78757037678648767</v>
      </c>
      <c r="G27"/>
      <c r="H27"/>
      <c r="I27"/>
    </row>
    <row r="28" spans="2:9" s="1" customFormat="1" ht="15" customHeight="1" x14ac:dyDescent="0.55000000000000004">
      <c r="B28" s="271">
        <v>66</v>
      </c>
      <c r="C28" s="268" t="s">
        <v>896</v>
      </c>
      <c r="D28" s="8">
        <v>5136</v>
      </c>
      <c r="E28" s="163">
        <v>4293</v>
      </c>
      <c r="F28" s="272">
        <f t="shared" si="0"/>
        <v>0.83586448598130836</v>
      </c>
      <c r="G28"/>
      <c r="H28"/>
      <c r="I28"/>
    </row>
    <row r="29" spans="2:9" s="1" customFormat="1" ht="15" customHeight="1" x14ac:dyDescent="0.55000000000000004">
      <c r="B29" s="271">
        <v>68</v>
      </c>
      <c r="C29" s="268" t="s">
        <v>897</v>
      </c>
      <c r="D29" s="8">
        <v>11657</v>
      </c>
      <c r="E29" s="163">
        <v>9417</v>
      </c>
      <c r="F29" s="272">
        <f t="shared" si="0"/>
        <v>0.80784078236252899</v>
      </c>
      <c r="G29"/>
      <c r="H29"/>
      <c r="I29"/>
    </row>
    <row r="30" spans="2:9" s="1" customFormat="1" ht="15" customHeight="1" x14ac:dyDescent="0.55000000000000004">
      <c r="B30" s="271">
        <v>70</v>
      </c>
      <c r="C30" s="268" t="s">
        <v>898</v>
      </c>
      <c r="D30" s="8">
        <v>354</v>
      </c>
      <c r="E30" s="163">
        <v>398</v>
      </c>
      <c r="F30" s="272">
        <f t="shared" si="0"/>
        <v>1.1242937853107344</v>
      </c>
      <c r="G30"/>
      <c r="H30"/>
      <c r="I30"/>
    </row>
    <row r="31" spans="2:9" s="1" customFormat="1" ht="15" customHeight="1" x14ac:dyDescent="0.55000000000000004">
      <c r="B31" s="271">
        <v>73</v>
      </c>
      <c r="C31" s="268" t="s">
        <v>899</v>
      </c>
      <c r="D31" s="8">
        <v>5975</v>
      </c>
      <c r="E31" s="163">
        <v>5922</v>
      </c>
      <c r="F31" s="272">
        <f t="shared" si="0"/>
        <v>0.99112970711297066</v>
      </c>
      <c r="G31"/>
      <c r="H31"/>
      <c r="I31"/>
    </row>
    <row r="32" spans="2:9" s="1" customFormat="1" ht="15" customHeight="1" x14ac:dyDescent="0.55000000000000004">
      <c r="B32" s="271">
        <v>76</v>
      </c>
      <c r="C32" s="268" t="s">
        <v>900</v>
      </c>
      <c r="D32" s="8">
        <v>14909</v>
      </c>
      <c r="E32" s="163">
        <v>11996</v>
      </c>
      <c r="F32" s="272">
        <f t="shared" si="0"/>
        <v>0.80461466228452616</v>
      </c>
      <c r="G32"/>
      <c r="H32"/>
      <c r="I32"/>
    </row>
    <row r="33" spans="2:9" s="1" customFormat="1" ht="15" customHeight="1" x14ac:dyDescent="0.55000000000000004">
      <c r="B33" s="271">
        <v>81</v>
      </c>
      <c r="C33" s="268" t="s">
        <v>901</v>
      </c>
      <c r="D33" s="8">
        <v>499</v>
      </c>
      <c r="E33" s="163">
        <v>395</v>
      </c>
      <c r="F33" s="272">
        <f t="shared" si="0"/>
        <v>0.79158316633266534</v>
      </c>
      <c r="G33"/>
      <c r="H33"/>
      <c r="I33"/>
    </row>
    <row r="34" spans="2:9" s="1" customFormat="1" ht="15" customHeight="1" x14ac:dyDescent="0.55000000000000004">
      <c r="B34" s="271">
        <v>85</v>
      </c>
      <c r="C34" s="268" t="s">
        <v>902</v>
      </c>
      <c r="D34" s="8">
        <v>1163</v>
      </c>
      <c r="E34" s="163">
        <v>1000</v>
      </c>
      <c r="F34" s="272">
        <f t="shared" si="0"/>
        <v>0.85984522785898543</v>
      </c>
      <c r="G34"/>
      <c r="H34"/>
      <c r="I34"/>
    </row>
    <row r="35" spans="2:9" s="1" customFormat="1" ht="15" customHeight="1" x14ac:dyDescent="0.55000000000000004">
      <c r="B35" s="271">
        <v>86</v>
      </c>
      <c r="C35" s="268" t="s">
        <v>903</v>
      </c>
      <c r="D35" s="8">
        <v>897</v>
      </c>
      <c r="E35" s="163">
        <v>551</v>
      </c>
      <c r="F35" s="272">
        <f t="shared" si="0"/>
        <v>0.61426978818283162</v>
      </c>
      <c r="G35"/>
      <c r="H35"/>
      <c r="I35"/>
    </row>
    <row r="36" spans="2:9" s="1" customFormat="1" ht="15" customHeight="1" x14ac:dyDescent="0.55000000000000004">
      <c r="B36" s="271">
        <v>88</v>
      </c>
      <c r="C36" s="268" t="s">
        <v>904</v>
      </c>
      <c r="D36" s="8">
        <v>773</v>
      </c>
      <c r="E36" s="163">
        <v>891</v>
      </c>
      <c r="F36" s="272">
        <f t="shared" si="0"/>
        <v>1.1526520051746443</v>
      </c>
      <c r="G36"/>
      <c r="H36"/>
      <c r="I36"/>
    </row>
    <row r="37" spans="2:9" s="1" customFormat="1" ht="15" customHeight="1" x14ac:dyDescent="0.55000000000000004">
      <c r="B37" s="271">
        <v>91</v>
      </c>
      <c r="C37" s="268" t="s">
        <v>905</v>
      </c>
      <c r="D37" s="8">
        <v>260</v>
      </c>
      <c r="E37" s="163">
        <v>248</v>
      </c>
      <c r="F37" s="272">
        <f t="shared" si="0"/>
        <v>0.9538461538461539</v>
      </c>
      <c r="G37"/>
      <c r="H37"/>
      <c r="I37"/>
    </row>
    <row r="38" spans="2:9" s="1" customFormat="1" ht="15" customHeight="1" x14ac:dyDescent="0.55000000000000004">
      <c r="B38" s="271">
        <v>94</v>
      </c>
      <c r="C38" s="268" t="s">
        <v>906</v>
      </c>
      <c r="D38" s="8">
        <v>243</v>
      </c>
      <c r="E38" s="163">
        <v>223</v>
      </c>
      <c r="F38" s="272">
        <f t="shared" si="0"/>
        <v>0.91769547325102885</v>
      </c>
      <c r="G38"/>
      <c r="H38"/>
      <c r="I38"/>
    </row>
    <row r="39" spans="2:9" s="1" customFormat="1" ht="15" customHeight="1" x14ac:dyDescent="0.55000000000000004">
      <c r="B39" s="271">
        <v>95</v>
      </c>
      <c r="C39" s="268" t="s">
        <v>907</v>
      </c>
      <c r="D39" s="8">
        <v>1002</v>
      </c>
      <c r="E39" s="163">
        <v>834</v>
      </c>
      <c r="F39" s="272">
        <f t="shared" si="0"/>
        <v>0.83233532934131738</v>
      </c>
      <c r="G39"/>
      <c r="H39"/>
      <c r="I39"/>
    </row>
    <row r="40" spans="2:9" s="1" customFormat="1" ht="15" customHeight="1" x14ac:dyDescent="0.55000000000000004">
      <c r="B40" s="271">
        <v>97</v>
      </c>
      <c r="C40" s="268" t="s">
        <v>908</v>
      </c>
      <c r="D40" s="8">
        <v>25</v>
      </c>
      <c r="E40" s="163">
        <v>29</v>
      </c>
      <c r="F40" s="272">
        <f t="shared" si="0"/>
        <v>1.1599999999999999</v>
      </c>
    </row>
    <row r="41" spans="2:9" s="1" customFormat="1" ht="15" customHeight="1" thickBot="1" x14ac:dyDescent="0.6">
      <c r="B41" s="280">
        <v>99</v>
      </c>
      <c r="C41" s="281" t="s">
        <v>909</v>
      </c>
      <c r="D41" s="38">
        <v>214</v>
      </c>
      <c r="E41" s="566">
        <v>274</v>
      </c>
      <c r="F41" s="282">
        <f t="shared" si="0"/>
        <v>1.280373831775701</v>
      </c>
      <c r="G41"/>
      <c r="H41"/>
      <c r="I41"/>
    </row>
    <row r="42" spans="2:9" s="10" customFormat="1" ht="20.25" customHeight="1" thickBot="1" x14ac:dyDescent="0.6">
      <c r="B42" s="776" t="s">
        <v>910</v>
      </c>
      <c r="C42" s="783"/>
      <c r="D42" s="39"/>
      <c r="E42" s="39">
        <f>+SUM(E9:E41)</f>
        <v>165356</v>
      </c>
      <c r="F42" s="283"/>
    </row>
    <row r="44" spans="2:9" x14ac:dyDescent="0.55000000000000004">
      <c r="B44" s="5" t="s">
        <v>375</v>
      </c>
    </row>
  </sheetData>
  <sheetProtection algorithmName="SHA-512" hashValue="Z89ODVYluTBx4VPpy6Kh+sHpZ1GufmqeiqVDXuRBczBaVjYMLfxYXy0hfVrE+xJRXLBJY/gV9wHBd2U4HS36qQ==" saltValue="sn71gXFtukhZQvm1AF8zyw==" spinCount="100000" sheet="1" objects="1" scenarios="1"/>
  <sortState xmlns:xlrd2="http://schemas.microsoft.com/office/spreadsheetml/2017/richdata2" ref="B8:F41">
    <sortCondition ref="B9:B41"/>
  </sortState>
  <mergeCells count="1">
    <mergeCell ref="B42:C42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E86E5-7A89-4E34-A42F-0A50E414B334}">
  <sheetPr>
    <tabColor rgb="FF92D050"/>
  </sheetPr>
  <dimension ref="A2:H129"/>
  <sheetViews>
    <sheetView showGridLines="0" showRowColHeaders="0" workbookViewId="0">
      <selection activeCell="C20" sqref="C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2" width="11.83984375" customWidth="1"/>
    <col min="3" max="3" width="27.578125" customWidth="1"/>
    <col min="4" max="4" width="16.15625" customWidth="1"/>
    <col min="5" max="5" width="57.41796875" customWidth="1"/>
    <col min="6" max="8" width="14.578125" customWidth="1"/>
  </cols>
  <sheetData>
    <row r="2" spans="1:8" ht="21.3" x14ac:dyDescent="0.85">
      <c r="A2" s="50"/>
      <c r="B2" s="49" t="s">
        <v>388</v>
      </c>
    </row>
    <row r="3" spans="1:8" ht="15.6" x14ac:dyDescent="0.55000000000000004">
      <c r="B3" s="49" t="s">
        <v>391</v>
      </c>
    </row>
    <row r="4" spans="1:8" ht="15.6" x14ac:dyDescent="0.6">
      <c r="B4" s="48" t="s">
        <v>392</v>
      </c>
    </row>
    <row r="5" spans="1:8" ht="15.6" x14ac:dyDescent="0.6">
      <c r="A5" s="1"/>
      <c r="B5" s="267" t="s">
        <v>911</v>
      </c>
      <c r="C5" s="48"/>
      <c r="D5" s="48"/>
      <c r="E5" s="48"/>
    </row>
    <row r="6" spans="1:8" x14ac:dyDescent="0.55000000000000004">
      <c r="B6" s="1"/>
      <c r="C6" s="1"/>
      <c r="D6" s="1"/>
      <c r="E6" s="1"/>
    </row>
    <row r="7" spans="1:8" ht="14.7" thickBot="1" x14ac:dyDescent="0.6">
      <c r="B7" s="1"/>
      <c r="C7" s="1"/>
      <c r="D7" s="1"/>
      <c r="E7" s="1"/>
    </row>
    <row r="8" spans="1:8" ht="75" customHeight="1" thickBot="1" x14ac:dyDescent="0.6">
      <c r="B8" s="276" t="s">
        <v>671</v>
      </c>
      <c r="C8" s="277" t="s">
        <v>397</v>
      </c>
      <c r="D8" s="277" t="s">
        <v>912</v>
      </c>
      <c r="E8" s="277" t="s">
        <v>913</v>
      </c>
      <c r="F8" s="277" t="s">
        <v>876</v>
      </c>
      <c r="G8" s="277" t="s">
        <v>914</v>
      </c>
      <c r="H8" s="279" t="s">
        <v>872</v>
      </c>
    </row>
    <row r="9" spans="1:8" s="1" customFormat="1" ht="15" customHeight="1" x14ac:dyDescent="0.6">
      <c r="B9" s="273">
        <v>5</v>
      </c>
      <c r="C9" s="563" t="s">
        <v>878</v>
      </c>
      <c r="D9" s="564">
        <v>9101</v>
      </c>
      <c r="E9" s="565" t="s">
        <v>559</v>
      </c>
      <c r="F9" s="163">
        <v>1559</v>
      </c>
      <c r="G9" s="163">
        <v>731</v>
      </c>
      <c r="H9" s="275">
        <f t="shared" ref="H9:H40" si="0">+G9/F9</f>
        <v>0.46889031430404104</v>
      </c>
    </row>
    <row r="10" spans="1:8" s="1" customFormat="1" ht="15" customHeight="1" x14ac:dyDescent="0.6">
      <c r="B10" s="271">
        <v>5</v>
      </c>
      <c r="C10" s="269" t="s">
        <v>878</v>
      </c>
      <c r="D10" s="25">
        <v>9127</v>
      </c>
      <c r="E10" s="33" t="s">
        <v>560</v>
      </c>
      <c r="F10" s="8">
        <v>676</v>
      </c>
      <c r="G10" s="8">
        <v>482</v>
      </c>
      <c r="H10" s="272">
        <f t="shared" si="0"/>
        <v>0.71301775147928992</v>
      </c>
    </row>
    <row r="11" spans="1:8" s="1" customFormat="1" ht="15" customHeight="1" x14ac:dyDescent="0.6">
      <c r="B11" s="271">
        <v>5</v>
      </c>
      <c r="C11" s="269" t="s">
        <v>878</v>
      </c>
      <c r="D11" s="25">
        <v>9201</v>
      </c>
      <c r="E11" s="33" t="s">
        <v>561</v>
      </c>
      <c r="F11" s="8">
        <v>1429</v>
      </c>
      <c r="G11" s="8">
        <v>1212</v>
      </c>
      <c r="H11" s="272">
        <f t="shared" si="0"/>
        <v>0.84814555633310007</v>
      </c>
    </row>
    <row r="12" spans="1:8" s="1" customFormat="1" ht="15" customHeight="1" x14ac:dyDescent="0.6">
      <c r="B12" s="271">
        <v>5</v>
      </c>
      <c r="C12" s="269" t="s">
        <v>878</v>
      </c>
      <c r="D12" s="25">
        <v>9202</v>
      </c>
      <c r="E12" s="33" t="s">
        <v>562</v>
      </c>
      <c r="F12" s="8">
        <v>1081</v>
      </c>
      <c r="G12" s="8">
        <v>804</v>
      </c>
      <c r="H12" s="272">
        <f t="shared" si="0"/>
        <v>0.74375578168362633</v>
      </c>
    </row>
    <row r="13" spans="1:8" s="1" customFormat="1" ht="15" customHeight="1" x14ac:dyDescent="0.6">
      <c r="B13" s="271">
        <v>5</v>
      </c>
      <c r="C13" s="269" t="s">
        <v>878</v>
      </c>
      <c r="D13" s="25">
        <v>9203</v>
      </c>
      <c r="E13" s="33" t="s">
        <v>563</v>
      </c>
      <c r="F13" s="8">
        <v>1777</v>
      </c>
      <c r="G13" s="8">
        <v>1549</v>
      </c>
      <c r="H13" s="272">
        <f t="shared" si="0"/>
        <v>0.87169386606640409</v>
      </c>
    </row>
    <row r="14" spans="1:8" s="1" customFormat="1" ht="15" customHeight="1" x14ac:dyDescent="0.6">
      <c r="B14" s="271">
        <v>5</v>
      </c>
      <c r="C14" s="269" t="s">
        <v>878</v>
      </c>
      <c r="D14" s="25">
        <v>9204</v>
      </c>
      <c r="E14" s="33" t="s">
        <v>564</v>
      </c>
      <c r="F14" s="8">
        <v>2876</v>
      </c>
      <c r="G14" s="8">
        <v>2811</v>
      </c>
      <c r="H14" s="272">
        <f t="shared" si="0"/>
        <v>0.97739916550764949</v>
      </c>
    </row>
    <row r="15" spans="1:8" s="1" customFormat="1" ht="15" customHeight="1" x14ac:dyDescent="0.6">
      <c r="B15" s="271">
        <v>5</v>
      </c>
      <c r="C15" s="269" t="s">
        <v>878</v>
      </c>
      <c r="D15" s="25">
        <v>9205</v>
      </c>
      <c r="E15" s="33" t="s">
        <v>565</v>
      </c>
      <c r="F15" s="8">
        <v>2741</v>
      </c>
      <c r="G15" s="8">
        <v>1905</v>
      </c>
      <c r="H15" s="272">
        <f t="shared" si="0"/>
        <v>0.69500182415176948</v>
      </c>
    </row>
    <row r="16" spans="1:8" s="1" customFormat="1" ht="15" customHeight="1" x14ac:dyDescent="0.6">
      <c r="B16" s="271">
        <v>5</v>
      </c>
      <c r="C16" s="269" t="s">
        <v>878</v>
      </c>
      <c r="D16" s="25">
        <v>9206</v>
      </c>
      <c r="E16" s="33" t="s">
        <v>566</v>
      </c>
      <c r="F16" s="8">
        <v>1460</v>
      </c>
      <c r="G16" s="8">
        <v>1495</v>
      </c>
      <c r="H16" s="272">
        <f t="shared" si="0"/>
        <v>1.023972602739726</v>
      </c>
    </row>
    <row r="17" spans="2:8" s="1" customFormat="1" ht="15" customHeight="1" x14ac:dyDescent="0.6">
      <c r="B17" s="271">
        <v>5</v>
      </c>
      <c r="C17" s="269" t="s">
        <v>878</v>
      </c>
      <c r="D17" s="25">
        <v>9301</v>
      </c>
      <c r="E17" s="33" t="s">
        <v>567</v>
      </c>
      <c r="F17" s="8">
        <v>2910</v>
      </c>
      <c r="G17" s="8">
        <v>2499</v>
      </c>
      <c r="H17" s="272">
        <f t="shared" si="0"/>
        <v>0.85876288659793809</v>
      </c>
    </row>
    <row r="18" spans="2:8" s="1" customFormat="1" ht="15" customHeight="1" x14ac:dyDescent="0.6">
      <c r="B18" s="271">
        <v>5</v>
      </c>
      <c r="C18" s="269" t="s">
        <v>878</v>
      </c>
      <c r="D18" s="25">
        <v>9401</v>
      </c>
      <c r="E18" s="33" t="s">
        <v>568</v>
      </c>
      <c r="F18" s="8">
        <v>3332</v>
      </c>
      <c r="G18" s="8">
        <v>2157</v>
      </c>
      <c r="H18" s="272">
        <f t="shared" si="0"/>
        <v>0.64735894357743096</v>
      </c>
    </row>
    <row r="19" spans="2:8" s="1" customFormat="1" ht="15" customHeight="1" x14ac:dyDescent="0.6">
      <c r="B19" s="271">
        <v>5</v>
      </c>
      <c r="C19" s="269" t="s">
        <v>878</v>
      </c>
      <c r="D19" s="25">
        <v>9402</v>
      </c>
      <c r="E19" s="33" t="s">
        <v>569</v>
      </c>
      <c r="F19" s="8">
        <v>4606</v>
      </c>
      <c r="G19" s="8">
        <v>3710</v>
      </c>
      <c r="H19" s="272">
        <f t="shared" si="0"/>
        <v>0.80547112462006076</v>
      </c>
    </row>
    <row r="20" spans="2:8" s="1" customFormat="1" ht="15" customHeight="1" x14ac:dyDescent="0.6">
      <c r="B20" s="271">
        <v>5</v>
      </c>
      <c r="C20" s="269" t="s">
        <v>878</v>
      </c>
      <c r="D20" s="25">
        <v>9501</v>
      </c>
      <c r="E20" s="33" t="s">
        <v>570</v>
      </c>
      <c r="F20" s="8">
        <v>973</v>
      </c>
      <c r="G20" s="8">
        <v>981</v>
      </c>
      <c r="H20" s="272">
        <f t="shared" si="0"/>
        <v>1.0082219938335046</v>
      </c>
    </row>
    <row r="21" spans="2:8" s="1" customFormat="1" ht="15" customHeight="1" x14ac:dyDescent="0.6">
      <c r="B21" s="271">
        <v>5</v>
      </c>
      <c r="C21" s="269" t="s">
        <v>878</v>
      </c>
      <c r="D21" s="25">
        <v>9502</v>
      </c>
      <c r="E21" s="33" t="s">
        <v>571</v>
      </c>
      <c r="F21" s="8">
        <v>1212</v>
      </c>
      <c r="G21" s="8">
        <v>1231</v>
      </c>
      <c r="H21" s="272">
        <f t="shared" si="0"/>
        <v>1.0156765676567656</v>
      </c>
    </row>
    <row r="22" spans="2:8" s="1" customFormat="1" ht="15" customHeight="1" x14ac:dyDescent="0.6">
      <c r="B22" s="271">
        <v>5</v>
      </c>
      <c r="C22" s="269" t="s">
        <v>878</v>
      </c>
      <c r="D22" s="25">
        <v>9503</v>
      </c>
      <c r="E22" s="33" t="s">
        <v>572</v>
      </c>
      <c r="F22" s="8">
        <v>3080</v>
      </c>
      <c r="G22" s="8">
        <v>2532</v>
      </c>
      <c r="H22" s="272">
        <f t="shared" si="0"/>
        <v>0.82207792207792207</v>
      </c>
    </row>
    <row r="23" spans="2:8" s="1" customFormat="1" ht="15" customHeight="1" x14ac:dyDescent="0.6">
      <c r="B23" s="271">
        <v>5</v>
      </c>
      <c r="C23" s="269" t="s">
        <v>878</v>
      </c>
      <c r="D23" s="25">
        <v>9504</v>
      </c>
      <c r="E23" s="33" t="s">
        <v>573</v>
      </c>
      <c r="F23" s="8">
        <v>2914</v>
      </c>
      <c r="G23" s="8">
        <v>2245</v>
      </c>
      <c r="H23" s="272">
        <f t="shared" si="0"/>
        <v>0.77041866849691143</v>
      </c>
    </row>
    <row r="24" spans="2:8" s="1" customFormat="1" ht="15" customHeight="1" x14ac:dyDescent="0.6">
      <c r="B24" s="271">
        <v>5</v>
      </c>
      <c r="C24" s="269" t="s">
        <v>878</v>
      </c>
      <c r="D24" s="25">
        <v>9549</v>
      </c>
      <c r="E24" s="33" t="s">
        <v>574</v>
      </c>
      <c r="F24" s="8">
        <v>1262</v>
      </c>
      <c r="G24" s="8">
        <v>1056</v>
      </c>
      <c r="H24" s="272">
        <f t="shared" si="0"/>
        <v>0.83676703645007922</v>
      </c>
    </row>
    <row r="25" spans="2:8" s="1" customFormat="1" ht="15" customHeight="1" x14ac:dyDescent="0.6">
      <c r="B25" s="271">
        <v>8</v>
      </c>
      <c r="C25" s="269" t="s">
        <v>879</v>
      </c>
      <c r="D25" s="25">
        <v>9103</v>
      </c>
      <c r="E25" s="33" t="s">
        <v>575</v>
      </c>
      <c r="F25" s="8">
        <v>859</v>
      </c>
      <c r="G25" s="8">
        <v>777</v>
      </c>
      <c r="H25" s="272">
        <f t="shared" si="0"/>
        <v>0.90454016298020956</v>
      </c>
    </row>
    <row r="26" spans="2:8" s="1" customFormat="1" ht="15" customHeight="1" x14ac:dyDescent="0.6">
      <c r="B26" s="271">
        <v>8</v>
      </c>
      <c r="C26" s="269" t="s">
        <v>879</v>
      </c>
      <c r="D26" s="25">
        <v>9207</v>
      </c>
      <c r="E26" s="33" t="s">
        <v>576</v>
      </c>
      <c r="F26" s="8">
        <v>2247</v>
      </c>
      <c r="G26" s="8">
        <v>2203</v>
      </c>
      <c r="H26" s="272">
        <f t="shared" si="0"/>
        <v>0.98041833555852242</v>
      </c>
    </row>
    <row r="27" spans="2:8" s="1" customFormat="1" ht="15" customHeight="1" x14ac:dyDescent="0.6">
      <c r="B27" s="271">
        <v>8</v>
      </c>
      <c r="C27" s="269" t="s">
        <v>879</v>
      </c>
      <c r="D27" s="25">
        <v>9208</v>
      </c>
      <c r="E27" s="33" t="s">
        <v>577</v>
      </c>
      <c r="F27" s="8">
        <v>3235</v>
      </c>
      <c r="G27" s="8">
        <v>3307</v>
      </c>
      <c r="H27" s="272">
        <f t="shared" si="0"/>
        <v>1.02225656877898</v>
      </c>
    </row>
    <row r="28" spans="2:8" s="1" customFormat="1" ht="15" customHeight="1" x14ac:dyDescent="0.6">
      <c r="B28" s="271">
        <v>8</v>
      </c>
      <c r="C28" s="269" t="s">
        <v>879</v>
      </c>
      <c r="D28" s="25">
        <v>9302</v>
      </c>
      <c r="E28" s="33" t="s">
        <v>578</v>
      </c>
      <c r="F28" s="8">
        <v>4117</v>
      </c>
      <c r="G28" s="8">
        <v>4346</v>
      </c>
      <c r="H28" s="272">
        <f t="shared" si="0"/>
        <v>1.055623026475589</v>
      </c>
    </row>
    <row r="29" spans="2:8" s="1" customFormat="1" ht="15" customHeight="1" x14ac:dyDescent="0.6">
      <c r="B29" s="271">
        <v>11</v>
      </c>
      <c r="C29" s="269" t="s">
        <v>880</v>
      </c>
      <c r="D29" s="25">
        <v>9209</v>
      </c>
      <c r="E29" s="33" t="s">
        <v>579</v>
      </c>
      <c r="F29" s="8">
        <v>1646</v>
      </c>
      <c r="G29" s="8">
        <v>1934</v>
      </c>
      <c r="H29" s="272">
        <f t="shared" si="0"/>
        <v>1.174969623329283</v>
      </c>
    </row>
    <row r="30" spans="2:8" s="1" customFormat="1" ht="15" customHeight="1" x14ac:dyDescent="0.6">
      <c r="B30" s="271">
        <v>11</v>
      </c>
      <c r="C30" s="269" t="s">
        <v>880</v>
      </c>
      <c r="D30" s="25">
        <v>9210</v>
      </c>
      <c r="E30" s="33" t="s">
        <v>580</v>
      </c>
      <c r="F30" s="8">
        <v>3218</v>
      </c>
      <c r="G30" s="8">
        <v>2756</v>
      </c>
      <c r="H30" s="272">
        <f t="shared" si="0"/>
        <v>0.85643256681168423</v>
      </c>
    </row>
    <row r="31" spans="2:8" s="1" customFormat="1" ht="15" customHeight="1" x14ac:dyDescent="0.6">
      <c r="B31" s="271">
        <v>11</v>
      </c>
      <c r="C31" s="269" t="s">
        <v>880</v>
      </c>
      <c r="D31" s="25">
        <v>9211</v>
      </c>
      <c r="E31" s="33" t="s">
        <v>581</v>
      </c>
      <c r="F31" s="8">
        <v>4548</v>
      </c>
      <c r="G31" s="8">
        <v>3785</v>
      </c>
      <c r="H31" s="272">
        <f t="shared" si="0"/>
        <v>0.8322339489885664</v>
      </c>
    </row>
    <row r="32" spans="2:8" s="1" customFormat="1" ht="15" customHeight="1" x14ac:dyDescent="0.6">
      <c r="B32" s="271">
        <v>11</v>
      </c>
      <c r="C32" s="269" t="s">
        <v>880</v>
      </c>
      <c r="D32" s="25">
        <v>9212</v>
      </c>
      <c r="E32" s="33" t="s">
        <v>582</v>
      </c>
      <c r="F32" s="8">
        <v>713</v>
      </c>
      <c r="G32" s="8">
        <v>669</v>
      </c>
      <c r="H32" s="272">
        <f t="shared" si="0"/>
        <v>0.93828892005610098</v>
      </c>
    </row>
    <row r="33" spans="2:8" s="1" customFormat="1" ht="15" customHeight="1" x14ac:dyDescent="0.6">
      <c r="B33" s="271">
        <v>11</v>
      </c>
      <c r="C33" s="269" t="s">
        <v>880</v>
      </c>
      <c r="D33" s="25">
        <v>9213</v>
      </c>
      <c r="E33" s="33" t="s">
        <v>583</v>
      </c>
      <c r="F33" s="8">
        <v>1134</v>
      </c>
      <c r="G33" s="8">
        <v>975</v>
      </c>
      <c r="H33" s="272">
        <f t="shared" si="0"/>
        <v>0.85978835978835977</v>
      </c>
    </row>
    <row r="34" spans="2:8" s="1" customFormat="1" ht="15" customHeight="1" x14ac:dyDescent="0.6">
      <c r="B34" s="271">
        <v>11</v>
      </c>
      <c r="C34" s="269" t="s">
        <v>880</v>
      </c>
      <c r="D34" s="25">
        <v>9214</v>
      </c>
      <c r="E34" s="33" t="s">
        <v>584</v>
      </c>
      <c r="F34" s="8">
        <v>1592</v>
      </c>
      <c r="G34" s="8">
        <v>925</v>
      </c>
      <c r="H34" s="272">
        <f t="shared" si="0"/>
        <v>0.58103015075376885</v>
      </c>
    </row>
    <row r="35" spans="2:8" s="1" customFormat="1" ht="15" customHeight="1" x14ac:dyDescent="0.6">
      <c r="B35" s="271">
        <v>11</v>
      </c>
      <c r="C35" s="269" t="s">
        <v>880</v>
      </c>
      <c r="D35" s="25">
        <v>9215</v>
      </c>
      <c r="E35" s="33" t="s">
        <v>585</v>
      </c>
      <c r="F35" s="8">
        <v>1966</v>
      </c>
      <c r="G35" s="8">
        <v>1839</v>
      </c>
      <c r="H35" s="272">
        <f t="shared" si="0"/>
        <v>0.93540183112919639</v>
      </c>
    </row>
    <row r="36" spans="2:8" s="1" customFormat="1" ht="15" customHeight="1" x14ac:dyDescent="0.6">
      <c r="B36" s="271">
        <v>11</v>
      </c>
      <c r="C36" s="269" t="s">
        <v>880</v>
      </c>
      <c r="D36" s="25">
        <v>9216</v>
      </c>
      <c r="E36" s="33" t="s">
        <v>586</v>
      </c>
      <c r="F36" s="8">
        <v>1094</v>
      </c>
      <c r="G36" s="8">
        <v>1190</v>
      </c>
      <c r="H36" s="272">
        <f t="shared" si="0"/>
        <v>1.0877513711151736</v>
      </c>
    </row>
    <row r="37" spans="2:8" s="1" customFormat="1" ht="15" customHeight="1" x14ac:dyDescent="0.6">
      <c r="B37" s="271">
        <v>11</v>
      </c>
      <c r="C37" s="269" t="s">
        <v>880</v>
      </c>
      <c r="D37" s="25">
        <v>9217</v>
      </c>
      <c r="E37" s="33" t="s">
        <v>587</v>
      </c>
      <c r="F37" s="8">
        <v>1748</v>
      </c>
      <c r="G37" s="8">
        <v>1371</v>
      </c>
      <c r="H37" s="272">
        <f t="shared" si="0"/>
        <v>0.78432494279176201</v>
      </c>
    </row>
    <row r="38" spans="2:8" s="1" customFormat="1" ht="15" customHeight="1" x14ac:dyDescent="0.6">
      <c r="B38" s="271">
        <v>11</v>
      </c>
      <c r="C38" s="269" t="s">
        <v>880</v>
      </c>
      <c r="D38" s="25">
        <v>9303</v>
      </c>
      <c r="E38" s="33" t="s">
        <v>588</v>
      </c>
      <c r="F38" s="8">
        <v>4970</v>
      </c>
      <c r="G38" s="8">
        <v>4372</v>
      </c>
      <c r="H38" s="272">
        <f t="shared" si="0"/>
        <v>0.87967806841046281</v>
      </c>
    </row>
    <row r="39" spans="2:8" s="1" customFormat="1" ht="15" customHeight="1" x14ac:dyDescent="0.6">
      <c r="B39" s="271">
        <v>11</v>
      </c>
      <c r="C39" s="269" t="s">
        <v>880</v>
      </c>
      <c r="D39" s="25">
        <v>9403</v>
      </c>
      <c r="E39" s="33" t="s">
        <v>589</v>
      </c>
      <c r="F39" s="8">
        <v>881</v>
      </c>
      <c r="G39" s="8">
        <v>1072</v>
      </c>
      <c r="H39" s="272">
        <f t="shared" si="0"/>
        <v>1.2167990919409761</v>
      </c>
    </row>
    <row r="40" spans="2:8" s="1" customFormat="1" ht="15" customHeight="1" x14ac:dyDescent="0.6">
      <c r="B40" s="271">
        <v>11</v>
      </c>
      <c r="C40" s="269" t="s">
        <v>880</v>
      </c>
      <c r="D40" s="25">
        <v>9404</v>
      </c>
      <c r="E40" s="33" t="s">
        <v>590</v>
      </c>
      <c r="F40" s="8">
        <v>7160</v>
      </c>
      <c r="G40" s="8">
        <v>4847</v>
      </c>
      <c r="H40" s="272">
        <f t="shared" si="0"/>
        <v>0.67695530726256981</v>
      </c>
    </row>
    <row r="41" spans="2:8" s="1" customFormat="1" ht="15" customHeight="1" x14ac:dyDescent="0.6">
      <c r="B41" s="271">
        <v>11</v>
      </c>
      <c r="C41" s="269" t="s">
        <v>880</v>
      </c>
      <c r="D41" s="25">
        <v>9405</v>
      </c>
      <c r="E41" s="33" t="s">
        <v>591</v>
      </c>
      <c r="F41" s="8">
        <v>9548</v>
      </c>
      <c r="G41" s="8">
        <v>7585</v>
      </c>
      <c r="H41" s="272">
        <f t="shared" ref="H41:H72" si="1">+G41/F41</f>
        <v>0.79440720569752832</v>
      </c>
    </row>
    <row r="42" spans="2:8" s="1" customFormat="1" ht="15" customHeight="1" x14ac:dyDescent="0.6">
      <c r="B42" s="271">
        <v>11</v>
      </c>
      <c r="C42" s="269" t="s">
        <v>880</v>
      </c>
      <c r="D42" s="25">
        <v>9406</v>
      </c>
      <c r="E42" s="33" t="s">
        <v>592</v>
      </c>
      <c r="F42" s="8">
        <v>2468</v>
      </c>
      <c r="G42" s="8">
        <v>1762</v>
      </c>
      <c r="H42" s="272">
        <f t="shared" si="1"/>
        <v>0.71393841166936789</v>
      </c>
    </row>
    <row r="43" spans="2:8" s="1" customFormat="1" ht="15" customHeight="1" x14ac:dyDescent="0.6">
      <c r="B43" s="271">
        <v>11</v>
      </c>
      <c r="C43" s="269" t="s">
        <v>880</v>
      </c>
      <c r="D43" s="25">
        <v>9508</v>
      </c>
      <c r="E43" s="33" t="s">
        <v>593</v>
      </c>
      <c r="F43" s="8">
        <v>2904</v>
      </c>
      <c r="G43" s="8">
        <v>2065</v>
      </c>
      <c r="H43" s="272">
        <f t="shared" si="1"/>
        <v>0.71108815426997241</v>
      </c>
    </row>
    <row r="44" spans="2:8" s="1" customFormat="1" ht="15" customHeight="1" x14ac:dyDescent="0.6">
      <c r="B44" s="271">
        <v>13</v>
      </c>
      <c r="C44" s="269" t="s">
        <v>881</v>
      </c>
      <c r="D44" s="25">
        <v>9104</v>
      </c>
      <c r="E44" s="33" t="s">
        <v>594</v>
      </c>
      <c r="F44" s="8">
        <v>1161</v>
      </c>
      <c r="G44" s="8">
        <v>1186</v>
      </c>
      <c r="H44" s="272">
        <f t="shared" si="1"/>
        <v>1.0215331610680447</v>
      </c>
    </row>
    <row r="45" spans="2:8" s="1" customFormat="1" ht="15" customHeight="1" x14ac:dyDescent="0.6">
      <c r="B45" s="271">
        <v>13</v>
      </c>
      <c r="C45" s="269" t="s">
        <v>881</v>
      </c>
      <c r="D45" s="25">
        <v>9105</v>
      </c>
      <c r="E45" s="33" t="s">
        <v>595</v>
      </c>
      <c r="F45" s="8">
        <v>838</v>
      </c>
      <c r="G45" s="8">
        <v>666</v>
      </c>
      <c r="H45" s="272">
        <f t="shared" si="1"/>
        <v>0.79474940334128874</v>
      </c>
    </row>
    <row r="46" spans="2:8" s="1" customFormat="1" ht="15" customHeight="1" x14ac:dyDescent="0.6">
      <c r="B46" s="271">
        <v>13</v>
      </c>
      <c r="C46" s="269" t="s">
        <v>881</v>
      </c>
      <c r="D46" s="25">
        <v>9218</v>
      </c>
      <c r="E46" s="33" t="s">
        <v>596</v>
      </c>
      <c r="F46" s="8">
        <v>1185</v>
      </c>
      <c r="G46" s="8">
        <v>1219</v>
      </c>
      <c r="H46" s="272">
        <f t="shared" si="1"/>
        <v>1.0286919831223629</v>
      </c>
    </row>
    <row r="47" spans="2:8" s="1" customFormat="1" ht="15" customHeight="1" x14ac:dyDescent="0.6">
      <c r="B47" s="271">
        <v>13</v>
      </c>
      <c r="C47" s="269" t="s">
        <v>881</v>
      </c>
      <c r="D47" s="25">
        <v>9304</v>
      </c>
      <c r="E47" s="33" t="s">
        <v>578</v>
      </c>
      <c r="F47" s="8">
        <v>1645</v>
      </c>
      <c r="G47" s="8">
        <v>1753</v>
      </c>
      <c r="H47" s="272">
        <f t="shared" si="1"/>
        <v>1.0656534954407295</v>
      </c>
    </row>
    <row r="48" spans="2:8" s="1" customFormat="1" ht="15" customHeight="1" x14ac:dyDescent="0.6">
      <c r="B48" s="271">
        <v>15</v>
      </c>
      <c r="C48" s="269" t="s">
        <v>882</v>
      </c>
      <c r="D48" s="25">
        <v>9110</v>
      </c>
      <c r="E48" s="33" t="s">
        <v>597</v>
      </c>
      <c r="F48" s="8">
        <v>884</v>
      </c>
      <c r="G48" s="8">
        <v>501</v>
      </c>
      <c r="H48" s="272">
        <f t="shared" si="1"/>
        <v>0.56674208144796379</v>
      </c>
    </row>
    <row r="49" spans="2:8" s="1" customFormat="1" ht="15" customHeight="1" x14ac:dyDescent="0.6">
      <c r="B49" s="271">
        <v>15</v>
      </c>
      <c r="C49" s="269" t="s">
        <v>882</v>
      </c>
      <c r="D49" s="25">
        <v>9111</v>
      </c>
      <c r="E49" s="33" t="s">
        <v>598</v>
      </c>
      <c r="F49" s="8">
        <v>1287</v>
      </c>
      <c r="G49" s="8">
        <v>954</v>
      </c>
      <c r="H49" s="272">
        <f t="shared" si="1"/>
        <v>0.74125874125874125</v>
      </c>
    </row>
    <row r="50" spans="2:8" s="1" customFormat="1" ht="15" customHeight="1" x14ac:dyDescent="0.6">
      <c r="B50" s="271">
        <v>15</v>
      </c>
      <c r="C50" s="269" t="s">
        <v>882</v>
      </c>
      <c r="D50" s="25">
        <v>9305</v>
      </c>
      <c r="E50" s="33" t="s">
        <v>599</v>
      </c>
      <c r="F50" s="8">
        <v>2417</v>
      </c>
      <c r="G50" s="8">
        <v>1621</v>
      </c>
      <c r="H50" s="272">
        <f t="shared" si="1"/>
        <v>0.67066611501861817</v>
      </c>
    </row>
    <row r="51" spans="2:8" s="1" customFormat="1" ht="15" customHeight="1" x14ac:dyDescent="0.6">
      <c r="B51" s="271">
        <v>15</v>
      </c>
      <c r="C51" s="269" t="s">
        <v>882</v>
      </c>
      <c r="D51" s="25">
        <v>9514</v>
      </c>
      <c r="E51" s="33" t="s">
        <v>600</v>
      </c>
      <c r="F51" s="8">
        <v>1683</v>
      </c>
      <c r="G51" s="8">
        <v>1432</v>
      </c>
      <c r="H51" s="272">
        <f t="shared" si="1"/>
        <v>0.85086155674390973</v>
      </c>
    </row>
    <row r="52" spans="2:8" s="1" customFormat="1" ht="15" customHeight="1" x14ac:dyDescent="0.6">
      <c r="B52" s="271">
        <v>15</v>
      </c>
      <c r="C52" s="269" t="s">
        <v>882</v>
      </c>
      <c r="D52" s="25">
        <v>9551</v>
      </c>
      <c r="E52" s="33" t="s">
        <v>601</v>
      </c>
      <c r="F52" s="8">
        <v>263</v>
      </c>
      <c r="G52" s="8">
        <v>216</v>
      </c>
      <c r="H52" s="272">
        <f t="shared" si="1"/>
        <v>0.82129277566539927</v>
      </c>
    </row>
    <row r="53" spans="2:8" s="1" customFormat="1" ht="15" customHeight="1" x14ac:dyDescent="0.6">
      <c r="B53" s="271">
        <v>17</v>
      </c>
      <c r="C53" s="269" t="s">
        <v>883</v>
      </c>
      <c r="D53" s="25">
        <v>9112</v>
      </c>
      <c r="E53" s="33" t="s">
        <v>602</v>
      </c>
      <c r="F53" s="8">
        <v>827</v>
      </c>
      <c r="G53" s="8">
        <v>445</v>
      </c>
      <c r="H53" s="272">
        <f t="shared" si="1"/>
        <v>0.53808948004836754</v>
      </c>
    </row>
    <row r="54" spans="2:8" s="1" customFormat="1" ht="15" customHeight="1" x14ac:dyDescent="0.6">
      <c r="B54" s="271">
        <v>17</v>
      </c>
      <c r="C54" s="269" t="s">
        <v>883</v>
      </c>
      <c r="D54" s="25">
        <v>9219</v>
      </c>
      <c r="E54" s="33" t="s">
        <v>603</v>
      </c>
      <c r="F54" s="8">
        <v>890</v>
      </c>
      <c r="G54" s="8">
        <v>747</v>
      </c>
      <c r="H54" s="272">
        <f t="shared" si="1"/>
        <v>0.83932584269662924</v>
      </c>
    </row>
    <row r="55" spans="2:8" s="1" customFormat="1" ht="15" customHeight="1" x14ac:dyDescent="0.6">
      <c r="B55" s="271">
        <v>17</v>
      </c>
      <c r="C55" s="269" t="s">
        <v>883</v>
      </c>
      <c r="D55" s="25">
        <v>9220</v>
      </c>
      <c r="E55" s="33" t="s">
        <v>604</v>
      </c>
      <c r="F55" s="8">
        <v>1006</v>
      </c>
      <c r="G55" s="8">
        <v>722</v>
      </c>
      <c r="H55" s="272">
        <f t="shared" si="1"/>
        <v>0.71769383697813116</v>
      </c>
    </row>
    <row r="56" spans="2:8" s="1" customFormat="1" ht="15" customHeight="1" x14ac:dyDescent="0.6">
      <c r="B56" s="271">
        <v>17</v>
      </c>
      <c r="C56" s="269" t="s">
        <v>883</v>
      </c>
      <c r="D56" s="25">
        <v>9306</v>
      </c>
      <c r="E56" s="33" t="s">
        <v>578</v>
      </c>
      <c r="F56" s="8">
        <v>1334</v>
      </c>
      <c r="G56" s="8">
        <v>471</v>
      </c>
      <c r="H56" s="272">
        <f t="shared" si="1"/>
        <v>0.35307346326836581</v>
      </c>
    </row>
    <row r="57" spans="2:8" s="1" customFormat="1" ht="15" customHeight="1" x14ac:dyDescent="0.6">
      <c r="B57" s="271">
        <v>17</v>
      </c>
      <c r="C57" s="269" t="s">
        <v>883</v>
      </c>
      <c r="D57" s="25">
        <v>9515</v>
      </c>
      <c r="E57" s="33" t="s">
        <v>605</v>
      </c>
      <c r="F57" s="8">
        <v>914</v>
      </c>
      <c r="G57" s="8">
        <v>582</v>
      </c>
      <c r="H57" s="272">
        <f t="shared" si="1"/>
        <v>0.6367614879649891</v>
      </c>
    </row>
    <row r="58" spans="2:8" s="1" customFormat="1" ht="15" customHeight="1" x14ac:dyDescent="0.6">
      <c r="B58" s="271">
        <v>18</v>
      </c>
      <c r="C58" s="269" t="s">
        <v>884</v>
      </c>
      <c r="D58" s="25">
        <v>9516</v>
      </c>
      <c r="E58" s="33" t="s">
        <v>606</v>
      </c>
      <c r="F58" s="8">
        <v>655</v>
      </c>
      <c r="G58" s="8">
        <v>272</v>
      </c>
      <c r="H58" s="272">
        <f t="shared" si="1"/>
        <v>0.41526717557251908</v>
      </c>
    </row>
    <row r="59" spans="2:8" s="1" customFormat="1" ht="15" customHeight="1" x14ac:dyDescent="0.6">
      <c r="B59" s="271">
        <v>19</v>
      </c>
      <c r="C59" s="269" t="s">
        <v>885</v>
      </c>
      <c r="D59" s="25">
        <v>9113</v>
      </c>
      <c r="E59" s="33" t="s">
        <v>607</v>
      </c>
      <c r="F59" s="8">
        <v>2366</v>
      </c>
      <c r="G59" s="8">
        <v>1645</v>
      </c>
      <c r="H59" s="272">
        <f t="shared" si="1"/>
        <v>0.69526627218934911</v>
      </c>
    </row>
    <row r="60" spans="2:8" s="1" customFormat="1" ht="15" customHeight="1" x14ac:dyDescent="0.6">
      <c r="B60" s="271">
        <v>19</v>
      </c>
      <c r="C60" s="269" t="s">
        <v>885</v>
      </c>
      <c r="D60" s="25">
        <v>9221</v>
      </c>
      <c r="E60" s="33" t="s">
        <v>608</v>
      </c>
      <c r="F60" s="8">
        <v>2399</v>
      </c>
      <c r="G60" s="8">
        <v>1830</v>
      </c>
      <c r="H60" s="272">
        <f t="shared" si="1"/>
        <v>0.76281784076698622</v>
      </c>
    </row>
    <row r="61" spans="2:8" s="1" customFormat="1" ht="15" customHeight="1" x14ac:dyDescent="0.6">
      <c r="B61" s="271">
        <v>19</v>
      </c>
      <c r="C61" s="269" t="s">
        <v>885</v>
      </c>
      <c r="D61" s="25">
        <v>9307</v>
      </c>
      <c r="E61" s="33" t="s">
        <v>578</v>
      </c>
      <c r="F61" s="8">
        <v>2285</v>
      </c>
      <c r="G61" s="8">
        <v>2134</v>
      </c>
      <c r="H61" s="272">
        <f t="shared" si="1"/>
        <v>0.93391684901531724</v>
      </c>
    </row>
    <row r="62" spans="2:8" s="1" customFormat="1" ht="15" customHeight="1" x14ac:dyDescent="0.6">
      <c r="B62" s="271">
        <v>20</v>
      </c>
      <c r="C62" s="269" t="s">
        <v>886</v>
      </c>
      <c r="D62" s="25">
        <v>9114</v>
      </c>
      <c r="E62" s="33" t="s">
        <v>609</v>
      </c>
      <c r="F62" s="8">
        <v>1244</v>
      </c>
      <c r="G62" s="8">
        <v>938</v>
      </c>
      <c r="H62" s="272">
        <f t="shared" si="1"/>
        <v>0.75401929260450162</v>
      </c>
    </row>
    <row r="63" spans="2:8" s="1" customFormat="1" ht="15" customHeight="1" x14ac:dyDescent="0.6">
      <c r="B63" s="271">
        <v>20</v>
      </c>
      <c r="C63" s="269" t="s">
        <v>886</v>
      </c>
      <c r="D63" s="25">
        <v>9520</v>
      </c>
      <c r="E63" s="33" t="s">
        <v>610</v>
      </c>
      <c r="F63" s="8">
        <v>1194</v>
      </c>
      <c r="G63" s="8">
        <v>1010</v>
      </c>
      <c r="H63" s="272">
        <f t="shared" si="1"/>
        <v>0.84589614740368513</v>
      </c>
    </row>
    <row r="64" spans="2:8" s="1" customFormat="1" ht="15" customHeight="1" x14ac:dyDescent="0.6">
      <c r="B64" s="271">
        <v>20</v>
      </c>
      <c r="C64" s="269" t="s">
        <v>886</v>
      </c>
      <c r="D64" s="25">
        <v>9521</v>
      </c>
      <c r="E64" s="33" t="s">
        <v>611</v>
      </c>
      <c r="F64" s="8">
        <v>2842</v>
      </c>
      <c r="G64" s="8">
        <v>2051</v>
      </c>
      <c r="H64" s="272">
        <f t="shared" si="1"/>
        <v>0.72167487684729059</v>
      </c>
    </row>
    <row r="65" spans="2:8" s="1" customFormat="1" ht="15" customHeight="1" x14ac:dyDescent="0.6">
      <c r="B65" s="271">
        <v>23</v>
      </c>
      <c r="C65" s="269" t="s">
        <v>887</v>
      </c>
      <c r="D65" s="25">
        <v>9115</v>
      </c>
      <c r="E65" s="33" t="s">
        <v>612</v>
      </c>
      <c r="F65" s="8">
        <v>890</v>
      </c>
      <c r="G65" s="8">
        <v>762</v>
      </c>
      <c r="H65" s="272">
        <f t="shared" si="1"/>
        <v>0.85617977528089884</v>
      </c>
    </row>
    <row r="66" spans="2:8" s="1" customFormat="1" ht="15" customHeight="1" x14ac:dyDescent="0.6">
      <c r="B66" s="271">
        <v>23</v>
      </c>
      <c r="C66" s="269" t="s">
        <v>887</v>
      </c>
      <c r="D66" s="25">
        <v>9523</v>
      </c>
      <c r="E66" s="33" t="s">
        <v>613</v>
      </c>
      <c r="F66" s="8">
        <v>1110</v>
      </c>
      <c r="G66" s="8">
        <v>915</v>
      </c>
      <c r="H66" s="272">
        <f t="shared" si="1"/>
        <v>0.82432432432432434</v>
      </c>
    </row>
    <row r="67" spans="2:8" s="1" customFormat="1" ht="15" customHeight="1" x14ac:dyDescent="0.6">
      <c r="B67" s="271">
        <v>25</v>
      </c>
      <c r="C67" s="269" t="s">
        <v>888</v>
      </c>
      <c r="D67" s="25">
        <v>9232</v>
      </c>
      <c r="E67" s="33" t="s">
        <v>614</v>
      </c>
      <c r="F67" s="8">
        <v>1989</v>
      </c>
      <c r="G67" s="8">
        <v>2147</v>
      </c>
      <c r="H67" s="272">
        <f t="shared" si="1"/>
        <v>1.0794369029663147</v>
      </c>
    </row>
    <row r="68" spans="2:8" s="1" customFormat="1" ht="15" customHeight="1" x14ac:dyDescent="0.6">
      <c r="B68" s="271">
        <v>25</v>
      </c>
      <c r="C68" s="269" t="s">
        <v>888</v>
      </c>
      <c r="D68" s="25">
        <v>9509</v>
      </c>
      <c r="E68" s="33" t="s">
        <v>615</v>
      </c>
      <c r="F68" s="8">
        <v>1672</v>
      </c>
      <c r="G68" s="8">
        <v>1211</v>
      </c>
      <c r="H68" s="272">
        <f t="shared" si="1"/>
        <v>0.72428229665071775</v>
      </c>
    </row>
    <row r="69" spans="2:8" s="1" customFormat="1" ht="15" customHeight="1" x14ac:dyDescent="0.6">
      <c r="B69" s="271">
        <v>25</v>
      </c>
      <c r="C69" s="269" t="s">
        <v>888</v>
      </c>
      <c r="D69" s="25">
        <v>9510</v>
      </c>
      <c r="E69" s="33" t="s">
        <v>616</v>
      </c>
      <c r="F69" s="8">
        <v>2296</v>
      </c>
      <c r="G69" s="8">
        <v>2048</v>
      </c>
      <c r="H69" s="272">
        <f t="shared" si="1"/>
        <v>0.89198606271777003</v>
      </c>
    </row>
    <row r="70" spans="2:8" s="1" customFormat="1" ht="15" customHeight="1" x14ac:dyDescent="0.6">
      <c r="B70" s="271">
        <v>25</v>
      </c>
      <c r="C70" s="269" t="s">
        <v>888</v>
      </c>
      <c r="D70" s="25">
        <v>9511</v>
      </c>
      <c r="E70" s="33" t="s">
        <v>617</v>
      </c>
      <c r="F70" s="8">
        <v>2457</v>
      </c>
      <c r="G70" s="8">
        <v>2227</v>
      </c>
      <c r="H70" s="272">
        <f t="shared" si="1"/>
        <v>0.90638990638990635</v>
      </c>
    </row>
    <row r="71" spans="2:8" s="1" customFormat="1" ht="15" customHeight="1" x14ac:dyDescent="0.6">
      <c r="B71" s="271">
        <v>25</v>
      </c>
      <c r="C71" s="269" t="s">
        <v>888</v>
      </c>
      <c r="D71" s="25">
        <v>9512</v>
      </c>
      <c r="E71" s="33" t="s">
        <v>618</v>
      </c>
      <c r="F71" s="8">
        <v>1164</v>
      </c>
      <c r="G71" s="8">
        <v>1173</v>
      </c>
      <c r="H71" s="272">
        <f t="shared" si="1"/>
        <v>1.0077319587628866</v>
      </c>
    </row>
    <row r="72" spans="2:8" s="1" customFormat="1" ht="15" customHeight="1" x14ac:dyDescent="0.6">
      <c r="B72" s="271">
        <v>25</v>
      </c>
      <c r="C72" s="269" t="s">
        <v>888</v>
      </c>
      <c r="D72" s="25">
        <v>9513</v>
      </c>
      <c r="E72" s="33" t="s">
        <v>619</v>
      </c>
      <c r="F72" s="8">
        <v>2354</v>
      </c>
      <c r="G72" s="8">
        <v>2481</v>
      </c>
      <c r="H72" s="272">
        <f t="shared" si="1"/>
        <v>1.0539507221750213</v>
      </c>
    </row>
    <row r="73" spans="2:8" s="1" customFormat="1" ht="15" customHeight="1" x14ac:dyDescent="0.6">
      <c r="B73" s="271">
        <v>27</v>
      </c>
      <c r="C73" s="269" t="s">
        <v>889</v>
      </c>
      <c r="D73" s="25">
        <v>9522</v>
      </c>
      <c r="E73" s="33" t="s">
        <v>620</v>
      </c>
      <c r="F73" s="8">
        <v>347</v>
      </c>
      <c r="G73" s="8">
        <v>355</v>
      </c>
      <c r="H73" s="272">
        <f t="shared" ref="H73:H104" si="2">+G73/F73</f>
        <v>1.0230547550432276</v>
      </c>
    </row>
    <row r="74" spans="2:8" s="1" customFormat="1" ht="15" customHeight="1" x14ac:dyDescent="0.6">
      <c r="B74" s="271">
        <v>41</v>
      </c>
      <c r="C74" s="269" t="s">
        <v>890</v>
      </c>
      <c r="D74" s="25">
        <v>9116</v>
      </c>
      <c r="E74" s="33" t="s">
        <v>621</v>
      </c>
      <c r="F74" s="8">
        <v>801</v>
      </c>
      <c r="G74" s="8">
        <v>633</v>
      </c>
      <c r="H74" s="272">
        <f t="shared" si="2"/>
        <v>0.79026217228464424</v>
      </c>
    </row>
    <row r="75" spans="2:8" s="1" customFormat="1" ht="15" customHeight="1" x14ac:dyDescent="0.6">
      <c r="B75" s="271">
        <v>41</v>
      </c>
      <c r="C75" s="269" t="s">
        <v>890</v>
      </c>
      <c r="D75" s="25">
        <v>9525</v>
      </c>
      <c r="E75" s="33" t="s">
        <v>622</v>
      </c>
      <c r="F75" s="8">
        <v>988</v>
      </c>
      <c r="G75" s="8">
        <v>614</v>
      </c>
      <c r="H75" s="272">
        <f t="shared" si="2"/>
        <v>0.62145748987854255</v>
      </c>
    </row>
    <row r="76" spans="2:8" s="1" customFormat="1" ht="15" customHeight="1" x14ac:dyDescent="0.6">
      <c r="B76" s="271">
        <v>41</v>
      </c>
      <c r="C76" s="269" t="s">
        <v>890</v>
      </c>
      <c r="D76" s="25">
        <v>9526</v>
      </c>
      <c r="E76" s="33" t="s">
        <v>623</v>
      </c>
      <c r="F76" s="8">
        <v>517</v>
      </c>
      <c r="G76" s="8">
        <v>274</v>
      </c>
      <c r="H76" s="272">
        <f t="shared" si="2"/>
        <v>0.52998065764023206</v>
      </c>
    </row>
    <row r="77" spans="2:8" s="1" customFormat="1" ht="15" customHeight="1" x14ac:dyDescent="0.6">
      <c r="B77" s="271">
        <v>41</v>
      </c>
      <c r="C77" s="269" t="s">
        <v>890</v>
      </c>
      <c r="D77" s="25">
        <v>9527</v>
      </c>
      <c r="E77" s="33" t="s">
        <v>624</v>
      </c>
      <c r="F77" s="8">
        <v>1907</v>
      </c>
      <c r="G77" s="8">
        <v>1490</v>
      </c>
      <c r="H77" s="272">
        <f t="shared" si="2"/>
        <v>0.78133193497640274</v>
      </c>
    </row>
    <row r="78" spans="2:8" s="1" customFormat="1" ht="15" customHeight="1" x14ac:dyDescent="0.6">
      <c r="B78" s="271">
        <v>41</v>
      </c>
      <c r="C78" s="269" t="s">
        <v>890</v>
      </c>
      <c r="D78" s="25">
        <v>9528</v>
      </c>
      <c r="E78" s="33" t="s">
        <v>625</v>
      </c>
      <c r="F78" s="8">
        <v>1047</v>
      </c>
      <c r="G78" s="8">
        <v>723</v>
      </c>
      <c r="H78" s="272">
        <f t="shared" si="2"/>
        <v>0.69054441260744981</v>
      </c>
    </row>
    <row r="79" spans="2:8" s="1" customFormat="1" ht="15" customHeight="1" x14ac:dyDescent="0.6">
      <c r="B79" s="271">
        <v>44</v>
      </c>
      <c r="C79" s="269" t="s">
        <v>891</v>
      </c>
      <c r="D79" s="25">
        <v>9222</v>
      </c>
      <c r="E79" s="33" t="s">
        <v>626</v>
      </c>
      <c r="F79" s="8">
        <v>620</v>
      </c>
      <c r="G79" s="8">
        <v>365</v>
      </c>
      <c r="H79" s="272">
        <f t="shared" si="2"/>
        <v>0.58870967741935487</v>
      </c>
    </row>
    <row r="80" spans="2:8" s="1" customFormat="1" ht="15" customHeight="1" x14ac:dyDescent="0.6">
      <c r="B80" s="271">
        <v>44</v>
      </c>
      <c r="C80" s="269" t="s">
        <v>891</v>
      </c>
      <c r="D80" s="25">
        <v>9524</v>
      </c>
      <c r="E80" s="33" t="s">
        <v>627</v>
      </c>
      <c r="F80" s="8">
        <v>1400</v>
      </c>
      <c r="G80" s="8">
        <v>986</v>
      </c>
      <c r="H80" s="272">
        <f t="shared" si="2"/>
        <v>0.70428571428571429</v>
      </c>
    </row>
    <row r="81" spans="2:8" s="1" customFormat="1" ht="15" customHeight="1" x14ac:dyDescent="0.6">
      <c r="B81" s="271">
        <v>47</v>
      </c>
      <c r="C81" s="269" t="s">
        <v>892</v>
      </c>
      <c r="D81" s="25">
        <v>9118</v>
      </c>
      <c r="E81" s="33" t="s">
        <v>628</v>
      </c>
      <c r="F81" s="8">
        <v>1317</v>
      </c>
      <c r="G81" s="8">
        <v>979</v>
      </c>
      <c r="H81" s="272">
        <f t="shared" si="2"/>
        <v>0.74335611237661348</v>
      </c>
    </row>
    <row r="82" spans="2:8" s="1" customFormat="1" ht="15" customHeight="1" x14ac:dyDescent="0.6">
      <c r="B82" s="271">
        <v>47</v>
      </c>
      <c r="C82" s="269" t="s">
        <v>892</v>
      </c>
      <c r="D82" s="25">
        <v>9529</v>
      </c>
      <c r="E82" s="33" t="s">
        <v>629</v>
      </c>
      <c r="F82" s="8">
        <v>1506</v>
      </c>
      <c r="G82" s="8">
        <v>1181</v>
      </c>
      <c r="H82" s="272">
        <f t="shared" si="2"/>
        <v>0.78419654714475429</v>
      </c>
    </row>
    <row r="83" spans="2:8" s="1" customFormat="1" ht="15" customHeight="1" x14ac:dyDescent="0.6">
      <c r="B83" s="271">
        <v>50</v>
      </c>
      <c r="C83" s="269" t="s">
        <v>262</v>
      </c>
      <c r="D83" s="25">
        <v>9117</v>
      </c>
      <c r="E83" s="33" t="s">
        <v>630</v>
      </c>
      <c r="F83" s="8">
        <v>726</v>
      </c>
      <c r="G83" s="8">
        <v>586</v>
      </c>
      <c r="H83" s="272">
        <f t="shared" si="2"/>
        <v>0.80716253443526176</v>
      </c>
    </row>
    <row r="84" spans="2:8" s="1" customFormat="1" ht="15" customHeight="1" x14ac:dyDescent="0.6">
      <c r="B84" s="271">
        <v>50</v>
      </c>
      <c r="C84" s="269" t="s">
        <v>262</v>
      </c>
      <c r="D84" s="25">
        <v>9532</v>
      </c>
      <c r="E84" s="33" t="s">
        <v>631</v>
      </c>
      <c r="F84" s="8">
        <v>928</v>
      </c>
      <c r="G84" s="8">
        <v>684</v>
      </c>
      <c r="H84" s="272">
        <f t="shared" si="2"/>
        <v>0.73706896551724133</v>
      </c>
    </row>
    <row r="85" spans="2:8" s="1" customFormat="1" ht="15" customHeight="1" x14ac:dyDescent="0.6">
      <c r="B85" s="271">
        <v>52</v>
      </c>
      <c r="C85" s="269" t="s">
        <v>893</v>
      </c>
      <c r="D85" s="25">
        <v>9534</v>
      </c>
      <c r="E85" s="33" t="s">
        <v>632</v>
      </c>
      <c r="F85" s="8">
        <v>721</v>
      </c>
      <c r="G85" s="8">
        <v>602</v>
      </c>
      <c r="H85" s="272">
        <f t="shared" si="2"/>
        <v>0.83495145631067957</v>
      </c>
    </row>
    <row r="86" spans="2:8" s="1" customFormat="1" ht="15" customHeight="1" x14ac:dyDescent="0.6">
      <c r="B86" s="271">
        <v>52</v>
      </c>
      <c r="C86" s="269" t="s">
        <v>893</v>
      </c>
      <c r="D86" s="25">
        <v>9535</v>
      </c>
      <c r="E86" s="33" t="s">
        <v>633</v>
      </c>
      <c r="F86" s="8">
        <v>464</v>
      </c>
      <c r="G86" s="8">
        <v>288</v>
      </c>
      <c r="H86" s="272">
        <f t="shared" si="2"/>
        <v>0.62068965517241381</v>
      </c>
    </row>
    <row r="87" spans="2:8" s="1" customFormat="1" ht="15" customHeight="1" x14ac:dyDescent="0.6">
      <c r="B87" s="271">
        <v>52</v>
      </c>
      <c r="C87" s="269" t="s">
        <v>893</v>
      </c>
      <c r="D87" s="25">
        <v>9536</v>
      </c>
      <c r="E87" s="33" t="s">
        <v>634</v>
      </c>
      <c r="F87" s="8">
        <v>582</v>
      </c>
      <c r="G87" s="8">
        <v>532</v>
      </c>
      <c r="H87" s="272">
        <f t="shared" si="2"/>
        <v>0.91408934707903777</v>
      </c>
    </row>
    <row r="88" spans="2:8" s="1" customFormat="1" ht="15" customHeight="1" x14ac:dyDescent="0.6">
      <c r="B88" s="271">
        <v>54</v>
      </c>
      <c r="C88" s="269" t="s">
        <v>894</v>
      </c>
      <c r="D88" s="25">
        <v>9119</v>
      </c>
      <c r="E88" s="33" t="s">
        <v>635</v>
      </c>
      <c r="F88" s="8">
        <v>2281</v>
      </c>
      <c r="G88" s="8">
        <v>1744</v>
      </c>
      <c r="H88" s="272">
        <f t="shared" si="2"/>
        <v>0.76457693993862341</v>
      </c>
    </row>
    <row r="89" spans="2:8" s="1" customFormat="1" ht="15" customHeight="1" x14ac:dyDescent="0.6">
      <c r="B89" s="271">
        <v>54</v>
      </c>
      <c r="C89" s="269" t="s">
        <v>894</v>
      </c>
      <c r="D89" s="25">
        <v>9537</v>
      </c>
      <c r="E89" s="33" t="s">
        <v>624</v>
      </c>
      <c r="F89" s="8">
        <v>2975</v>
      </c>
      <c r="G89" s="8">
        <v>2673</v>
      </c>
      <c r="H89" s="272">
        <f t="shared" si="2"/>
        <v>0.89848739495798324</v>
      </c>
    </row>
    <row r="90" spans="2:8" s="1" customFormat="1" ht="15" customHeight="1" x14ac:dyDescent="0.6">
      <c r="B90" s="271">
        <v>63</v>
      </c>
      <c r="C90" s="269" t="s">
        <v>895</v>
      </c>
      <c r="D90" s="25">
        <v>9120</v>
      </c>
      <c r="E90" s="33" t="s">
        <v>636</v>
      </c>
      <c r="F90" s="8">
        <v>1202</v>
      </c>
      <c r="G90" s="8">
        <v>901</v>
      </c>
      <c r="H90" s="272">
        <f t="shared" si="2"/>
        <v>0.74958402662229617</v>
      </c>
    </row>
    <row r="91" spans="2:8" s="1" customFormat="1" ht="15" customHeight="1" x14ac:dyDescent="0.6">
      <c r="B91" s="271">
        <v>63</v>
      </c>
      <c r="C91" s="269" t="s">
        <v>895</v>
      </c>
      <c r="D91" s="25">
        <v>9231</v>
      </c>
      <c r="E91" s="33" t="s">
        <v>637</v>
      </c>
      <c r="F91" s="8">
        <v>857</v>
      </c>
      <c r="G91" s="8">
        <v>720</v>
      </c>
      <c r="H91" s="272">
        <f t="shared" si="2"/>
        <v>0.84014002333722282</v>
      </c>
    </row>
    <row r="92" spans="2:8" s="1" customFormat="1" ht="15" customHeight="1" x14ac:dyDescent="0.6">
      <c r="B92" s="271">
        <v>63</v>
      </c>
      <c r="C92" s="269" t="s">
        <v>895</v>
      </c>
      <c r="D92" s="25">
        <v>9538</v>
      </c>
      <c r="E92" s="33" t="s">
        <v>638</v>
      </c>
      <c r="F92" s="8">
        <v>2559</v>
      </c>
      <c r="G92" s="8">
        <v>2016</v>
      </c>
      <c r="H92" s="272">
        <f t="shared" si="2"/>
        <v>0.78780773739742083</v>
      </c>
    </row>
    <row r="93" spans="2:8" s="1" customFormat="1" ht="15" customHeight="1" x14ac:dyDescent="0.6">
      <c r="B93" s="271">
        <v>66</v>
      </c>
      <c r="C93" s="269" t="s">
        <v>896</v>
      </c>
      <c r="D93" s="25">
        <v>9121</v>
      </c>
      <c r="E93" s="33" t="s">
        <v>639</v>
      </c>
      <c r="F93" s="8">
        <v>1229</v>
      </c>
      <c r="G93" s="8">
        <v>853</v>
      </c>
      <c r="H93" s="272">
        <f t="shared" si="2"/>
        <v>0.69406021155410902</v>
      </c>
    </row>
    <row r="94" spans="2:8" s="1" customFormat="1" ht="15" customHeight="1" x14ac:dyDescent="0.6">
      <c r="B94" s="271">
        <v>66</v>
      </c>
      <c r="C94" s="269" t="s">
        <v>896</v>
      </c>
      <c r="D94" s="25">
        <v>9223</v>
      </c>
      <c r="E94" s="33" t="s">
        <v>640</v>
      </c>
      <c r="F94" s="8">
        <v>2185</v>
      </c>
      <c r="G94" s="8">
        <v>1917</v>
      </c>
      <c r="H94" s="272">
        <f t="shared" si="2"/>
        <v>0.87734553775743707</v>
      </c>
    </row>
    <row r="95" spans="2:8" s="1" customFormat="1" ht="15" customHeight="1" x14ac:dyDescent="0.6">
      <c r="B95" s="271">
        <v>66</v>
      </c>
      <c r="C95" s="269" t="s">
        <v>896</v>
      </c>
      <c r="D95" s="25">
        <v>9308</v>
      </c>
      <c r="E95" s="33" t="s">
        <v>578</v>
      </c>
      <c r="F95" s="8">
        <v>1722</v>
      </c>
      <c r="G95" s="8">
        <v>1523</v>
      </c>
      <c r="H95" s="272">
        <f t="shared" si="2"/>
        <v>0.88443670150987219</v>
      </c>
    </row>
    <row r="96" spans="2:8" s="1" customFormat="1" ht="15" customHeight="1" x14ac:dyDescent="0.6">
      <c r="B96" s="271">
        <v>68</v>
      </c>
      <c r="C96" s="269" t="s">
        <v>897</v>
      </c>
      <c r="D96" s="25">
        <v>9122</v>
      </c>
      <c r="E96" s="33" t="s">
        <v>639</v>
      </c>
      <c r="F96" s="8">
        <v>1111</v>
      </c>
      <c r="G96" s="8">
        <v>926</v>
      </c>
      <c r="H96" s="272">
        <f t="shared" si="2"/>
        <v>0.83348334833483351</v>
      </c>
    </row>
    <row r="97" spans="2:8" s="1" customFormat="1" ht="15" customHeight="1" x14ac:dyDescent="0.6">
      <c r="B97" s="271">
        <v>68</v>
      </c>
      <c r="C97" s="269" t="s">
        <v>897</v>
      </c>
      <c r="D97" s="25">
        <v>9224</v>
      </c>
      <c r="E97" s="33" t="s">
        <v>641</v>
      </c>
      <c r="F97" s="8">
        <v>1408</v>
      </c>
      <c r="G97" s="8">
        <v>1134</v>
      </c>
      <c r="H97" s="272">
        <f t="shared" si="2"/>
        <v>0.80539772727272729</v>
      </c>
    </row>
    <row r="98" spans="2:8" s="1" customFormat="1" ht="15" customHeight="1" x14ac:dyDescent="0.6">
      <c r="B98" s="271">
        <v>68</v>
      </c>
      <c r="C98" s="269" t="s">
        <v>897</v>
      </c>
      <c r="D98" s="25">
        <v>9225</v>
      </c>
      <c r="E98" s="33" t="s">
        <v>642</v>
      </c>
      <c r="F98" s="8">
        <v>1175</v>
      </c>
      <c r="G98" s="8">
        <v>916</v>
      </c>
      <c r="H98" s="272">
        <f t="shared" si="2"/>
        <v>0.77957446808510633</v>
      </c>
    </row>
    <row r="99" spans="2:8" s="1" customFormat="1" ht="15" customHeight="1" x14ac:dyDescent="0.6">
      <c r="B99" s="271">
        <v>68</v>
      </c>
      <c r="C99" s="269" t="s">
        <v>897</v>
      </c>
      <c r="D99" s="25">
        <v>9309</v>
      </c>
      <c r="E99" s="33" t="s">
        <v>643</v>
      </c>
      <c r="F99" s="8">
        <v>1966</v>
      </c>
      <c r="G99" s="8">
        <v>1927</v>
      </c>
      <c r="H99" s="272">
        <f t="shared" si="2"/>
        <v>0.98016276703967442</v>
      </c>
    </row>
    <row r="100" spans="2:8" s="1" customFormat="1" ht="15" customHeight="1" x14ac:dyDescent="0.6">
      <c r="B100" s="271">
        <v>68</v>
      </c>
      <c r="C100" s="269" t="s">
        <v>897</v>
      </c>
      <c r="D100" s="25">
        <v>9540</v>
      </c>
      <c r="E100" s="33" t="s">
        <v>644</v>
      </c>
      <c r="F100" s="8">
        <v>1226</v>
      </c>
      <c r="G100" s="8">
        <v>1021</v>
      </c>
      <c r="H100" s="272">
        <f t="shared" si="2"/>
        <v>0.83278955954322997</v>
      </c>
    </row>
    <row r="101" spans="2:8" s="1" customFormat="1" ht="15" customHeight="1" x14ac:dyDescent="0.6">
      <c r="B101" s="271">
        <v>68</v>
      </c>
      <c r="C101" s="269" t="s">
        <v>897</v>
      </c>
      <c r="D101" s="25">
        <v>9541</v>
      </c>
      <c r="E101" s="33" t="s">
        <v>645</v>
      </c>
      <c r="F101" s="8">
        <v>2339</v>
      </c>
      <c r="G101" s="8">
        <v>1820</v>
      </c>
      <c r="H101" s="272">
        <f t="shared" si="2"/>
        <v>0.77811030354852506</v>
      </c>
    </row>
    <row r="102" spans="2:8" s="1" customFormat="1" ht="15" customHeight="1" x14ac:dyDescent="0.6">
      <c r="B102" s="271">
        <v>68</v>
      </c>
      <c r="C102" s="269" t="s">
        <v>897</v>
      </c>
      <c r="D102" s="25">
        <v>9545</v>
      </c>
      <c r="E102" s="33" t="s">
        <v>646</v>
      </c>
      <c r="F102" s="8">
        <v>1173</v>
      </c>
      <c r="G102" s="8">
        <v>951</v>
      </c>
      <c r="H102" s="272">
        <f t="shared" si="2"/>
        <v>0.8107416879795396</v>
      </c>
    </row>
    <row r="103" spans="2:8" s="1" customFormat="1" ht="15" customHeight="1" x14ac:dyDescent="0.6">
      <c r="B103" s="271">
        <v>68</v>
      </c>
      <c r="C103" s="269" t="s">
        <v>897</v>
      </c>
      <c r="D103" s="25">
        <v>9546</v>
      </c>
      <c r="E103" s="33" t="s">
        <v>647</v>
      </c>
      <c r="F103" s="8">
        <v>1259</v>
      </c>
      <c r="G103" s="8">
        <v>722</v>
      </c>
      <c r="H103" s="272">
        <f t="shared" si="2"/>
        <v>0.57347100873709289</v>
      </c>
    </row>
    <row r="104" spans="2:8" s="1" customFormat="1" ht="15" customHeight="1" x14ac:dyDescent="0.6">
      <c r="B104" s="271">
        <v>70</v>
      </c>
      <c r="C104" s="269" t="s">
        <v>898</v>
      </c>
      <c r="D104" s="25">
        <v>9542</v>
      </c>
      <c r="E104" s="33" t="s">
        <v>648</v>
      </c>
      <c r="F104" s="8">
        <v>354</v>
      </c>
      <c r="G104" s="8">
        <v>398</v>
      </c>
      <c r="H104" s="272">
        <f t="shared" si="2"/>
        <v>1.1242937853107344</v>
      </c>
    </row>
    <row r="105" spans="2:8" s="1" customFormat="1" ht="15" customHeight="1" x14ac:dyDescent="0.6">
      <c r="B105" s="271">
        <v>73</v>
      </c>
      <c r="C105" s="269" t="s">
        <v>899</v>
      </c>
      <c r="D105" s="25">
        <v>9123</v>
      </c>
      <c r="E105" s="33" t="s">
        <v>649</v>
      </c>
      <c r="F105" s="8">
        <v>1082</v>
      </c>
      <c r="G105" s="8">
        <v>931</v>
      </c>
      <c r="H105" s="272">
        <f t="shared" ref="H105:H124" si="3">+G105/F105</f>
        <v>0.86044362292051757</v>
      </c>
    </row>
    <row r="106" spans="2:8" s="1" customFormat="1" ht="15" customHeight="1" x14ac:dyDescent="0.6">
      <c r="B106" s="271">
        <v>73</v>
      </c>
      <c r="C106" s="269" t="s">
        <v>899</v>
      </c>
      <c r="D106" s="25">
        <v>9226</v>
      </c>
      <c r="E106" s="33" t="s">
        <v>650</v>
      </c>
      <c r="F106" s="8">
        <v>2936</v>
      </c>
      <c r="G106" s="8">
        <v>3165</v>
      </c>
      <c r="H106" s="272">
        <f t="shared" si="3"/>
        <v>1.0779972752043596</v>
      </c>
    </row>
    <row r="107" spans="2:8" s="1" customFormat="1" ht="15" customHeight="1" x14ac:dyDescent="0.6">
      <c r="B107" s="271">
        <v>73</v>
      </c>
      <c r="C107" s="269" t="s">
        <v>899</v>
      </c>
      <c r="D107" s="25">
        <v>9310</v>
      </c>
      <c r="E107" s="33" t="s">
        <v>578</v>
      </c>
      <c r="F107" s="8">
        <v>1957</v>
      </c>
      <c r="G107" s="8">
        <v>1826</v>
      </c>
      <c r="H107" s="272">
        <f t="shared" si="3"/>
        <v>0.93306080735820129</v>
      </c>
    </row>
    <row r="108" spans="2:8" s="1" customFormat="1" ht="15" customHeight="1" x14ac:dyDescent="0.6">
      <c r="B108" s="271">
        <v>76</v>
      </c>
      <c r="C108" s="269" t="s">
        <v>900</v>
      </c>
      <c r="D108" s="25">
        <v>9124</v>
      </c>
      <c r="E108" s="33" t="s">
        <v>651</v>
      </c>
      <c r="F108" s="8">
        <v>1908</v>
      </c>
      <c r="G108" s="8">
        <v>1304</v>
      </c>
      <c r="H108" s="272">
        <f t="shared" si="3"/>
        <v>0.68343815513626838</v>
      </c>
    </row>
    <row r="109" spans="2:8" s="1" customFormat="1" ht="15" customHeight="1" x14ac:dyDescent="0.6">
      <c r="B109" s="271">
        <v>76</v>
      </c>
      <c r="C109" s="269" t="s">
        <v>900</v>
      </c>
      <c r="D109" s="25">
        <v>9125</v>
      </c>
      <c r="E109" s="33" t="s">
        <v>652</v>
      </c>
      <c r="F109" s="8">
        <v>1875</v>
      </c>
      <c r="G109" s="8">
        <v>1519</v>
      </c>
      <c r="H109" s="272">
        <f t="shared" si="3"/>
        <v>0.81013333333333337</v>
      </c>
    </row>
    <row r="110" spans="2:8" s="1" customFormat="1" ht="15" customHeight="1" x14ac:dyDescent="0.6">
      <c r="B110" s="271">
        <v>76</v>
      </c>
      <c r="C110" s="269" t="s">
        <v>900</v>
      </c>
      <c r="D110" s="25">
        <v>9126</v>
      </c>
      <c r="E110" s="33" t="s">
        <v>653</v>
      </c>
      <c r="F110" s="8">
        <v>524</v>
      </c>
      <c r="G110" s="8">
        <v>411</v>
      </c>
      <c r="H110" s="272">
        <f t="shared" si="3"/>
        <v>0.78435114503816794</v>
      </c>
    </row>
    <row r="111" spans="2:8" s="1" customFormat="1" ht="15" customHeight="1" x14ac:dyDescent="0.6">
      <c r="B111" s="271">
        <v>76</v>
      </c>
      <c r="C111" s="269" t="s">
        <v>900</v>
      </c>
      <c r="D111" s="25">
        <v>9227</v>
      </c>
      <c r="E111" s="33" t="s">
        <v>654</v>
      </c>
      <c r="F111" s="8">
        <v>1900</v>
      </c>
      <c r="G111" s="8">
        <v>1751</v>
      </c>
      <c r="H111" s="272">
        <f t="shared" si="3"/>
        <v>0.92157894736842105</v>
      </c>
    </row>
    <row r="112" spans="2:8" s="1" customFormat="1" ht="15" customHeight="1" x14ac:dyDescent="0.6">
      <c r="B112" s="271">
        <v>76</v>
      </c>
      <c r="C112" s="269" t="s">
        <v>900</v>
      </c>
      <c r="D112" s="25">
        <v>9228</v>
      </c>
      <c r="E112" s="33" t="s">
        <v>655</v>
      </c>
      <c r="F112" s="8">
        <v>1391</v>
      </c>
      <c r="G112" s="8">
        <v>1127</v>
      </c>
      <c r="H112" s="272">
        <f t="shared" si="3"/>
        <v>0.81020848310567939</v>
      </c>
    </row>
    <row r="113" spans="2:8" s="1" customFormat="1" ht="15" customHeight="1" x14ac:dyDescent="0.6">
      <c r="B113" s="271">
        <v>76</v>
      </c>
      <c r="C113" s="269" t="s">
        <v>900</v>
      </c>
      <c r="D113" s="25">
        <v>9229</v>
      </c>
      <c r="E113" s="33" t="s">
        <v>656</v>
      </c>
      <c r="F113" s="8">
        <v>1460</v>
      </c>
      <c r="G113" s="8">
        <v>1368</v>
      </c>
      <c r="H113" s="272">
        <f t="shared" si="3"/>
        <v>0.93698630136986305</v>
      </c>
    </row>
    <row r="114" spans="2:8" s="1" customFormat="1" ht="15" customHeight="1" x14ac:dyDescent="0.6">
      <c r="B114" s="271">
        <v>76</v>
      </c>
      <c r="C114" s="269" t="s">
        <v>900</v>
      </c>
      <c r="D114" s="25">
        <v>9230</v>
      </c>
      <c r="E114" s="33" t="s">
        <v>657</v>
      </c>
      <c r="F114" s="8">
        <v>1237</v>
      </c>
      <c r="G114" s="8">
        <v>922</v>
      </c>
      <c r="H114" s="272">
        <f t="shared" si="3"/>
        <v>0.74535165723524655</v>
      </c>
    </row>
    <row r="115" spans="2:8" s="1" customFormat="1" ht="15" customHeight="1" x14ac:dyDescent="0.6">
      <c r="B115" s="271">
        <v>76</v>
      </c>
      <c r="C115" s="269" t="s">
        <v>900</v>
      </c>
      <c r="D115" s="25">
        <v>9311</v>
      </c>
      <c r="E115" s="33" t="s">
        <v>658</v>
      </c>
      <c r="F115" s="8">
        <v>1773</v>
      </c>
      <c r="G115" s="8">
        <v>1401</v>
      </c>
      <c r="H115" s="272">
        <f t="shared" si="3"/>
        <v>0.79018612521150589</v>
      </c>
    </row>
    <row r="116" spans="2:8" s="1" customFormat="1" ht="15" customHeight="1" x14ac:dyDescent="0.6">
      <c r="B116" s="271">
        <v>76</v>
      </c>
      <c r="C116" s="269" t="s">
        <v>900</v>
      </c>
      <c r="D116" s="25">
        <v>9543</v>
      </c>
      <c r="E116" s="33" t="s">
        <v>659</v>
      </c>
      <c r="F116" s="8">
        <v>1200</v>
      </c>
      <c r="G116" s="8">
        <v>795</v>
      </c>
      <c r="H116" s="272">
        <f t="shared" si="3"/>
        <v>0.66249999999999998</v>
      </c>
    </row>
    <row r="117" spans="2:8" s="1" customFormat="1" ht="15" customHeight="1" x14ac:dyDescent="0.6">
      <c r="B117" s="271">
        <v>76</v>
      </c>
      <c r="C117" s="269" t="s">
        <v>900</v>
      </c>
      <c r="D117" s="25">
        <v>9544</v>
      </c>
      <c r="E117" s="33" t="s">
        <v>660</v>
      </c>
      <c r="F117" s="8">
        <v>1641</v>
      </c>
      <c r="G117" s="8">
        <v>1398</v>
      </c>
      <c r="H117" s="272">
        <f t="shared" si="3"/>
        <v>0.85191956124314439</v>
      </c>
    </row>
    <row r="118" spans="2:8" s="1" customFormat="1" ht="15" customHeight="1" x14ac:dyDescent="0.6">
      <c r="B118" s="271">
        <v>81</v>
      </c>
      <c r="C118" s="269" t="s">
        <v>901</v>
      </c>
      <c r="D118" s="25">
        <v>9530</v>
      </c>
      <c r="E118" s="33" t="s">
        <v>661</v>
      </c>
      <c r="F118" s="8">
        <v>499</v>
      </c>
      <c r="G118" s="8">
        <v>395</v>
      </c>
      <c r="H118" s="272">
        <f t="shared" si="3"/>
        <v>0.79158316633266534</v>
      </c>
    </row>
    <row r="119" spans="2:8" s="1" customFormat="1" ht="15" customHeight="1" x14ac:dyDescent="0.6">
      <c r="B119" s="271">
        <v>85</v>
      </c>
      <c r="C119" s="269" t="s">
        <v>902</v>
      </c>
      <c r="D119" s="25">
        <v>9519</v>
      </c>
      <c r="E119" s="33" t="s">
        <v>662</v>
      </c>
      <c r="F119" s="8">
        <v>1163</v>
      </c>
      <c r="G119" s="8">
        <v>1000</v>
      </c>
      <c r="H119" s="272">
        <f t="shared" si="3"/>
        <v>0.85984522785898543</v>
      </c>
    </row>
    <row r="120" spans="2:8" s="1" customFormat="1" ht="15" customHeight="1" x14ac:dyDescent="0.6">
      <c r="B120" s="271">
        <v>86</v>
      </c>
      <c r="C120" s="269" t="s">
        <v>903</v>
      </c>
      <c r="D120" s="25">
        <v>9518</v>
      </c>
      <c r="E120" s="33" t="s">
        <v>663</v>
      </c>
      <c r="F120" s="8">
        <v>897</v>
      </c>
      <c r="G120" s="8">
        <v>551</v>
      </c>
      <c r="H120" s="272">
        <f t="shared" si="3"/>
        <v>0.61426978818283162</v>
      </c>
    </row>
    <row r="121" spans="2:8" s="1" customFormat="1" ht="15" customHeight="1" x14ac:dyDescent="0.6">
      <c r="B121" s="271">
        <v>88</v>
      </c>
      <c r="C121" s="269" t="s">
        <v>904</v>
      </c>
      <c r="D121" s="25">
        <v>9539</v>
      </c>
      <c r="E121" s="33" t="s">
        <v>664</v>
      </c>
      <c r="F121" s="8">
        <v>773</v>
      </c>
      <c r="G121" s="8">
        <v>891</v>
      </c>
      <c r="H121" s="272">
        <f t="shared" si="3"/>
        <v>1.1526520051746443</v>
      </c>
    </row>
    <row r="122" spans="2:8" s="1" customFormat="1" ht="15" customHeight="1" x14ac:dyDescent="0.6">
      <c r="B122" s="271">
        <v>91</v>
      </c>
      <c r="C122" s="269" t="s">
        <v>905</v>
      </c>
      <c r="D122" s="25">
        <v>9517</v>
      </c>
      <c r="E122" s="33" t="s">
        <v>665</v>
      </c>
      <c r="F122" s="8">
        <v>260</v>
      </c>
      <c r="G122" s="8">
        <v>248</v>
      </c>
      <c r="H122" s="272">
        <f t="shared" si="3"/>
        <v>0.9538461538461539</v>
      </c>
    </row>
    <row r="123" spans="2:8" s="1" customFormat="1" ht="15" customHeight="1" x14ac:dyDescent="0.6">
      <c r="B123" s="271">
        <v>94</v>
      </c>
      <c r="C123" s="269" t="s">
        <v>906</v>
      </c>
      <c r="D123" s="25">
        <v>9547</v>
      </c>
      <c r="E123" s="33" t="s">
        <v>666</v>
      </c>
      <c r="F123" s="8">
        <v>243</v>
      </c>
      <c r="G123" s="8">
        <v>223</v>
      </c>
      <c r="H123" s="272">
        <f t="shared" si="3"/>
        <v>0.91769547325102885</v>
      </c>
    </row>
    <row r="124" spans="2:8" s="1" customFormat="1" ht="15" customHeight="1" x14ac:dyDescent="0.6">
      <c r="B124" s="271">
        <v>95</v>
      </c>
      <c r="C124" s="269" t="s">
        <v>907</v>
      </c>
      <c r="D124" s="25">
        <v>9533</v>
      </c>
      <c r="E124" s="33" t="s">
        <v>667</v>
      </c>
      <c r="F124" s="8">
        <v>1002</v>
      </c>
      <c r="G124" s="8">
        <v>834</v>
      </c>
      <c r="H124" s="272">
        <f t="shared" si="3"/>
        <v>0.83233532934131738</v>
      </c>
    </row>
    <row r="125" spans="2:8" s="1" customFormat="1" ht="15" customHeight="1" x14ac:dyDescent="0.6">
      <c r="B125" s="271">
        <v>97</v>
      </c>
      <c r="C125" s="269" t="s">
        <v>908</v>
      </c>
      <c r="D125" s="25">
        <v>9548</v>
      </c>
      <c r="E125" s="33" t="s">
        <v>668</v>
      </c>
      <c r="F125" s="8">
        <v>25</v>
      </c>
      <c r="G125" s="8">
        <v>29</v>
      </c>
      <c r="H125" s="272">
        <v>0</v>
      </c>
    </row>
    <row r="126" spans="2:8" s="1" customFormat="1" ht="15" customHeight="1" thickBot="1" x14ac:dyDescent="0.65">
      <c r="B126" s="280">
        <v>99</v>
      </c>
      <c r="C126" s="562" t="s">
        <v>909</v>
      </c>
      <c r="D126" s="121">
        <v>9531</v>
      </c>
      <c r="E126" s="230" t="s">
        <v>669</v>
      </c>
      <c r="F126" s="38">
        <v>214</v>
      </c>
      <c r="G126" s="38">
        <v>274</v>
      </c>
      <c r="H126" s="282">
        <f>+G126/F126</f>
        <v>1.280373831775701</v>
      </c>
    </row>
    <row r="127" spans="2:8" s="10" customFormat="1" ht="20.25" customHeight="1" thickBot="1" x14ac:dyDescent="0.6">
      <c r="B127" s="776" t="s">
        <v>670</v>
      </c>
      <c r="C127" s="783"/>
      <c r="D127" s="52"/>
      <c r="E127" s="52"/>
      <c r="F127" s="39"/>
      <c r="G127" s="39">
        <f>+SUM(G9:G126)</f>
        <v>165356</v>
      </c>
      <c r="H127" s="283"/>
    </row>
    <row r="129" spans="2:2" x14ac:dyDescent="0.55000000000000004">
      <c r="B129" s="5" t="s">
        <v>375</v>
      </c>
    </row>
  </sheetData>
  <sheetProtection algorithmName="SHA-512" hashValue="Lmggm7HX82p68AKzJUa9BZxBRPz6NGpLWL5e8ep6brsDAPffJ7k4BHrwyQqidwTt/6R1eYELj6rInef1Ef0swQ==" saltValue="+TH4PnIq12cZsxYSoe0aMQ==" spinCount="100000" sheet="1" objects="1" scenarios="1"/>
  <sortState xmlns:xlrd2="http://schemas.microsoft.com/office/spreadsheetml/2017/richdata2" ref="B8:H126">
    <sortCondition ref="B9:B126"/>
    <sortCondition ref="D9:D126"/>
  </sortState>
  <mergeCells count="1">
    <mergeCell ref="B127:C12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388</v>
      </c>
    </row>
    <row r="3" spans="1:23" ht="15.75" customHeight="1" x14ac:dyDescent="0.55000000000000004">
      <c r="B3" s="3" t="s">
        <v>391</v>
      </c>
    </row>
    <row r="4" spans="1:23" ht="15.75" customHeight="1" x14ac:dyDescent="0.55000000000000004">
      <c r="B4" s="5" t="s">
        <v>392</v>
      </c>
    </row>
    <row r="5" spans="1:23" ht="15.75" customHeight="1" x14ac:dyDescent="0.55000000000000004">
      <c r="A5" s="1"/>
      <c r="B5" s="5" t="s">
        <v>915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687" t="s">
        <v>396</v>
      </c>
      <c r="B9" s="687" t="s">
        <v>397</v>
      </c>
      <c r="C9" s="687" t="s">
        <v>542</v>
      </c>
      <c r="D9" s="687" t="s">
        <v>543</v>
      </c>
      <c r="E9" s="681" t="s">
        <v>398</v>
      </c>
      <c r="F9" s="682"/>
      <c r="G9" s="683"/>
      <c r="H9" s="692" t="s">
        <v>855</v>
      </c>
      <c r="I9" s="677"/>
      <c r="J9" s="677"/>
      <c r="K9" s="677"/>
      <c r="L9" s="677"/>
      <c r="M9" s="677"/>
      <c r="N9" s="677"/>
      <c r="O9" s="677"/>
      <c r="P9" s="677"/>
      <c r="Q9" s="784" t="s">
        <v>856</v>
      </c>
      <c r="R9" s="785"/>
      <c r="S9" s="786"/>
      <c r="T9" s="784" t="s">
        <v>857</v>
      </c>
      <c r="U9" s="785"/>
      <c r="V9" s="786"/>
      <c r="W9" s="664" t="s">
        <v>858</v>
      </c>
    </row>
    <row r="10" spans="1:23" ht="75" customHeight="1" x14ac:dyDescent="0.55000000000000004">
      <c r="A10" s="687"/>
      <c r="B10" s="687"/>
      <c r="C10" s="687"/>
      <c r="D10" s="687"/>
      <c r="E10" s="672" t="s">
        <v>859</v>
      </c>
      <c r="F10" s="673"/>
      <c r="G10" s="674"/>
      <c r="H10" s="672" t="s">
        <v>916</v>
      </c>
      <c r="I10" s="673"/>
      <c r="J10" s="674"/>
      <c r="K10" s="672" t="s">
        <v>860</v>
      </c>
      <c r="L10" s="673"/>
      <c r="M10" s="674"/>
      <c r="N10" s="756" t="s">
        <v>861</v>
      </c>
      <c r="O10" s="756"/>
      <c r="P10" s="756"/>
      <c r="Q10" s="692"/>
      <c r="R10" s="677"/>
      <c r="S10" s="678"/>
      <c r="T10" s="692"/>
      <c r="U10" s="677"/>
      <c r="V10" s="678"/>
      <c r="W10" s="778"/>
    </row>
    <row r="11" spans="1:23" ht="75" customHeight="1" x14ac:dyDescent="0.55000000000000004">
      <c r="A11" s="687"/>
      <c r="B11" s="687"/>
      <c r="C11" s="687"/>
      <c r="D11" s="687"/>
      <c r="E11" s="40" t="s">
        <v>862</v>
      </c>
      <c r="F11" s="40" t="s">
        <v>863</v>
      </c>
      <c r="G11" s="66" t="s">
        <v>917</v>
      </c>
      <c r="H11" s="40" t="s">
        <v>862</v>
      </c>
      <c r="I11" s="40" t="s">
        <v>863</v>
      </c>
      <c r="J11" s="40" t="s">
        <v>917</v>
      </c>
      <c r="K11" s="40" t="s">
        <v>862</v>
      </c>
      <c r="L11" s="40" t="s">
        <v>863</v>
      </c>
      <c r="M11" s="40" t="s">
        <v>917</v>
      </c>
      <c r="N11" s="40" t="s">
        <v>862</v>
      </c>
      <c r="O11" s="40" t="s">
        <v>863</v>
      </c>
      <c r="P11" s="40" t="s">
        <v>917</v>
      </c>
      <c r="Q11" s="40" t="s">
        <v>862</v>
      </c>
      <c r="R11" s="40" t="s">
        <v>863</v>
      </c>
      <c r="S11" s="40" t="s">
        <v>917</v>
      </c>
      <c r="T11" s="40" t="s">
        <v>865</v>
      </c>
      <c r="U11" s="40" t="s">
        <v>866</v>
      </c>
      <c r="V11" s="40" t="s">
        <v>917</v>
      </c>
      <c r="W11" s="40" t="s">
        <v>917</v>
      </c>
    </row>
    <row r="12" spans="1:23" s="1" customFormat="1" ht="15" customHeight="1" x14ac:dyDescent="0.55000000000000004">
      <c r="A12" s="16">
        <v>5</v>
      </c>
      <c r="B12" s="17" t="s">
        <v>502</v>
      </c>
      <c r="C12" s="18">
        <v>9101</v>
      </c>
      <c r="D12" s="17" t="s">
        <v>559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502</v>
      </c>
      <c r="C13" s="18">
        <v>9127</v>
      </c>
      <c r="D13" s="17" t="s">
        <v>560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502</v>
      </c>
      <c r="C14" s="18">
        <v>9201</v>
      </c>
      <c r="D14" s="17" t="s">
        <v>561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502</v>
      </c>
      <c r="C15" s="18">
        <v>9202</v>
      </c>
      <c r="D15" s="17" t="s">
        <v>562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502</v>
      </c>
      <c r="C16" s="18">
        <v>9203</v>
      </c>
      <c r="D16" s="17" t="s">
        <v>563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502</v>
      </c>
      <c r="C17" s="18">
        <v>9204</v>
      </c>
      <c r="D17" s="17" t="s">
        <v>564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502</v>
      </c>
      <c r="C18" s="18">
        <v>9205</v>
      </c>
      <c r="D18" s="17" t="s">
        <v>565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502</v>
      </c>
      <c r="C19" s="18">
        <v>9206</v>
      </c>
      <c r="D19" s="17" t="s">
        <v>566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502</v>
      </c>
      <c r="C20" s="18">
        <v>9301</v>
      </c>
      <c r="D20" s="17" t="s">
        <v>567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502</v>
      </c>
      <c r="C21" s="18">
        <v>9401</v>
      </c>
      <c r="D21" s="17" t="s">
        <v>568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502</v>
      </c>
      <c r="C22" s="18">
        <v>9402</v>
      </c>
      <c r="D22" s="17" t="s">
        <v>569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502</v>
      </c>
      <c r="C23" s="18">
        <v>9501</v>
      </c>
      <c r="D23" s="17" t="s">
        <v>570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502</v>
      </c>
      <c r="C24" s="18">
        <v>9502</v>
      </c>
      <c r="D24" s="17" t="s">
        <v>571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502</v>
      </c>
      <c r="C25" s="18">
        <v>9503</v>
      </c>
      <c r="D25" s="17" t="s">
        <v>572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502</v>
      </c>
      <c r="C26" s="18">
        <v>9504</v>
      </c>
      <c r="D26" s="17" t="s">
        <v>573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502</v>
      </c>
      <c r="C27" s="18">
        <v>9549</v>
      </c>
      <c r="D27" s="17" t="s">
        <v>574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503</v>
      </c>
      <c r="C28" s="18">
        <v>9103</v>
      </c>
      <c r="D28" s="17" t="s">
        <v>575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503</v>
      </c>
      <c r="C29" s="18">
        <v>9207</v>
      </c>
      <c r="D29" s="17" t="s">
        <v>576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503</v>
      </c>
      <c r="C30" s="18">
        <v>9208</v>
      </c>
      <c r="D30" s="17" t="s">
        <v>577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503</v>
      </c>
      <c r="C31" s="18">
        <v>9302</v>
      </c>
      <c r="D31" s="17" t="s">
        <v>578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504</v>
      </c>
      <c r="C32" s="18">
        <v>9209</v>
      </c>
      <c r="D32" s="17" t="s">
        <v>579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504</v>
      </c>
      <c r="C33" s="18">
        <v>9210</v>
      </c>
      <c r="D33" s="17" t="s">
        <v>580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504</v>
      </c>
      <c r="C34" s="18">
        <v>9211</v>
      </c>
      <c r="D34" s="17" t="s">
        <v>581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504</v>
      </c>
      <c r="C35" s="18">
        <v>9212</v>
      </c>
      <c r="D35" s="17" t="s">
        <v>582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504</v>
      </c>
      <c r="C36" s="18">
        <v>9213</v>
      </c>
      <c r="D36" s="17" t="s">
        <v>583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504</v>
      </c>
      <c r="C37" s="18">
        <v>9214</v>
      </c>
      <c r="D37" s="17" t="s">
        <v>584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504</v>
      </c>
      <c r="C38" s="18">
        <v>9215</v>
      </c>
      <c r="D38" s="17" t="s">
        <v>585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504</v>
      </c>
      <c r="C39" s="18">
        <v>9216</v>
      </c>
      <c r="D39" s="17" t="s">
        <v>586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504</v>
      </c>
      <c r="C40" s="18">
        <v>9217</v>
      </c>
      <c r="D40" s="17" t="s">
        <v>587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504</v>
      </c>
      <c r="C41" s="18">
        <v>9303</v>
      </c>
      <c r="D41" s="17" t="s">
        <v>588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504</v>
      </c>
      <c r="C42" s="18">
        <v>9403</v>
      </c>
      <c r="D42" s="17" t="s">
        <v>589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504</v>
      </c>
      <c r="C43" s="18">
        <v>9404</v>
      </c>
      <c r="D43" s="17" t="s">
        <v>590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504</v>
      </c>
      <c r="C44" s="18">
        <v>9405</v>
      </c>
      <c r="D44" s="17" t="s">
        <v>591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504</v>
      </c>
      <c r="C45" s="18">
        <v>9406</v>
      </c>
      <c r="D45" s="17" t="s">
        <v>592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504</v>
      </c>
      <c r="C46" s="18">
        <v>9508</v>
      </c>
      <c r="D46" s="17" t="s">
        <v>593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505</v>
      </c>
      <c r="C47" s="18">
        <v>9104</v>
      </c>
      <c r="D47" s="17" t="s">
        <v>594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505</v>
      </c>
      <c r="C48" s="18">
        <v>9105</v>
      </c>
      <c r="D48" s="17" t="s">
        <v>595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505</v>
      </c>
      <c r="C49" s="18">
        <v>9218</v>
      </c>
      <c r="D49" s="17" t="s">
        <v>596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505</v>
      </c>
      <c r="C50" s="18">
        <v>9304</v>
      </c>
      <c r="D50" s="17" t="s">
        <v>578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506</v>
      </c>
      <c r="C51" s="18">
        <v>9110</v>
      </c>
      <c r="D51" s="17" t="s">
        <v>597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506</v>
      </c>
      <c r="C52" s="18">
        <v>9111</v>
      </c>
      <c r="D52" s="17" t="s">
        <v>598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506</v>
      </c>
      <c r="C53" s="18">
        <v>9305</v>
      </c>
      <c r="D53" s="17" t="s">
        <v>599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506</v>
      </c>
      <c r="C54" s="18">
        <v>9514</v>
      </c>
      <c r="D54" s="17" t="s">
        <v>600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506</v>
      </c>
      <c r="C55" s="18">
        <v>9551</v>
      </c>
      <c r="D55" s="17" t="s">
        <v>601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507</v>
      </c>
      <c r="C56" s="18">
        <v>9112</v>
      </c>
      <c r="D56" s="17" t="s">
        <v>602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507</v>
      </c>
      <c r="C57" s="18">
        <v>9219</v>
      </c>
      <c r="D57" s="17" t="s">
        <v>603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507</v>
      </c>
      <c r="C58" s="18">
        <v>9220</v>
      </c>
      <c r="D58" s="17" t="s">
        <v>604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507</v>
      </c>
      <c r="C59" s="18">
        <v>9306</v>
      </c>
      <c r="D59" s="17" t="s">
        <v>578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507</v>
      </c>
      <c r="C60" s="18">
        <v>9515</v>
      </c>
      <c r="D60" s="17" t="s">
        <v>605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509</v>
      </c>
      <c r="C61" s="18">
        <v>9516</v>
      </c>
      <c r="D61" s="17" t="s">
        <v>606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510</v>
      </c>
      <c r="C62" s="18">
        <v>9113</v>
      </c>
      <c r="D62" s="17" t="s">
        <v>607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510</v>
      </c>
      <c r="C63" s="18">
        <v>9221</v>
      </c>
      <c r="D63" s="17" t="s">
        <v>608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510</v>
      </c>
      <c r="C64" s="18">
        <v>9307</v>
      </c>
      <c r="D64" s="17" t="s">
        <v>578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511</v>
      </c>
      <c r="C65" s="18">
        <v>9114</v>
      </c>
      <c r="D65" s="17" t="s">
        <v>609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511</v>
      </c>
      <c r="C66" s="18">
        <v>9520</v>
      </c>
      <c r="D66" s="17" t="s">
        <v>610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511</v>
      </c>
      <c r="C67" s="18">
        <v>9521</v>
      </c>
      <c r="D67" s="17" t="s">
        <v>611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512</v>
      </c>
      <c r="C68" s="18">
        <v>9115</v>
      </c>
      <c r="D68" s="17" t="s">
        <v>612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512</v>
      </c>
      <c r="C69" s="18">
        <v>9523</v>
      </c>
      <c r="D69" s="17" t="s">
        <v>613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513</v>
      </c>
      <c r="C70" s="18">
        <v>9232</v>
      </c>
      <c r="D70" s="17" t="s">
        <v>614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513</v>
      </c>
      <c r="C71" s="18">
        <v>9509</v>
      </c>
      <c r="D71" s="17" t="s">
        <v>615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513</v>
      </c>
      <c r="C72" s="18">
        <v>9510</v>
      </c>
      <c r="D72" s="17" t="s">
        <v>616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513</v>
      </c>
      <c r="C73" s="18">
        <v>9511</v>
      </c>
      <c r="D73" s="17" t="s">
        <v>617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513</v>
      </c>
      <c r="C74" s="18">
        <v>9512</v>
      </c>
      <c r="D74" s="17" t="s">
        <v>618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513</v>
      </c>
      <c r="C75" s="18">
        <v>9513</v>
      </c>
      <c r="D75" s="17" t="s">
        <v>619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514</v>
      </c>
      <c r="C76" s="18">
        <v>9522</v>
      </c>
      <c r="D76" s="17" t="s">
        <v>620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515</v>
      </c>
      <c r="C77" s="18">
        <v>9116</v>
      </c>
      <c r="D77" s="17" t="s">
        <v>621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515</v>
      </c>
      <c r="C78" s="18">
        <v>9525</v>
      </c>
      <c r="D78" s="17" t="s">
        <v>622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515</v>
      </c>
      <c r="C79" s="18">
        <v>9526</v>
      </c>
      <c r="D79" s="17" t="s">
        <v>623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515</v>
      </c>
      <c r="C80" s="18">
        <v>9527</v>
      </c>
      <c r="D80" s="17" t="s">
        <v>624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515</v>
      </c>
      <c r="C81" s="18">
        <v>9528</v>
      </c>
      <c r="D81" s="17" t="s">
        <v>625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516</v>
      </c>
      <c r="C82" s="18">
        <v>9222</v>
      </c>
      <c r="D82" s="17" t="s">
        <v>626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516</v>
      </c>
      <c r="C83" s="18">
        <v>9524</v>
      </c>
      <c r="D83" s="17" t="s">
        <v>627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517</v>
      </c>
      <c r="C84" s="18">
        <v>9118</v>
      </c>
      <c r="D84" s="17" t="s">
        <v>628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517</v>
      </c>
      <c r="C85" s="18">
        <v>9529</v>
      </c>
      <c r="D85" s="17" t="s">
        <v>629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518</v>
      </c>
      <c r="C86" s="18">
        <v>9117</v>
      </c>
      <c r="D86" s="17" t="s">
        <v>630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518</v>
      </c>
      <c r="C87" s="18">
        <v>9532</v>
      </c>
      <c r="D87" s="17" t="s">
        <v>631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519</v>
      </c>
      <c r="C88" s="18">
        <v>9534</v>
      </c>
      <c r="D88" s="17" t="s">
        <v>632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519</v>
      </c>
      <c r="C89" s="18">
        <v>9535</v>
      </c>
      <c r="D89" s="17" t="s">
        <v>633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519</v>
      </c>
      <c r="C90" s="18">
        <v>9536</v>
      </c>
      <c r="D90" s="17" t="s">
        <v>634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520</v>
      </c>
      <c r="C91" s="18">
        <v>9119</v>
      </c>
      <c r="D91" s="17" t="s">
        <v>635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520</v>
      </c>
      <c r="C92" s="18">
        <v>9537</v>
      </c>
      <c r="D92" s="17" t="s">
        <v>624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521</v>
      </c>
      <c r="C93" s="18">
        <v>9120</v>
      </c>
      <c r="D93" s="17" t="s">
        <v>636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521</v>
      </c>
      <c r="C94" s="18">
        <v>9231</v>
      </c>
      <c r="D94" s="17" t="s">
        <v>637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521</v>
      </c>
      <c r="C95" s="18">
        <v>9538</v>
      </c>
      <c r="D95" s="17" t="s">
        <v>638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522</v>
      </c>
      <c r="C96" s="18">
        <v>9121</v>
      </c>
      <c r="D96" s="17" t="s">
        <v>639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522</v>
      </c>
      <c r="C97" s="18">
        <v>9223</v>
      </c>
      <c r="D97" s="17" t="s">
        <v>640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522</v>
      </c>
      <c r="C98" s="18">
        <v>9308</v>
      </c>
      <c r="D98" s="17" t="s">
        <v>578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523</v>
      </c>
      <c r="C99" s="18">
        <v>9122</v>
      </c>
      <c r="D99" s="17" t="s">
        <v>639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523</v>
      </c>
      <c r="C100" s="18">
        <v>9224</v>
      </c>
      <c r="D100" s="17" t="s">
        <v>641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523</v>
      </c>
      <c r="C101" s="18">
        <v>9225</v>
      </c>
      <c r="D101" s="17" t="s">
        <v>642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523</v>
      </c>
      <c r="C102" s="18">
        <v>9309</v>
      </c>
      <c r="D102" s="17" t="s">
        <v>643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523</v>
      </c>
      <c r="C103" s="18">
        <v>9540</v>
      </c>
      <c r="D103" s="17" t="s">
        <v>644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523</v>
      </c>
      <c r="C104" s="18">
        <v>9541</v>
      </c>
      <c r="D104" s="17" t="s">
        <v>645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523</v>
      </c>
      <c r="C105" s="18">
        <v>9545</v>
      </c>
      <c r="D105" s="17" t="s">
        <v>646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523</v>
      </c>
      <c r="C106" s="18">
        <v>9546</v>
      </c>
      <c r="D106" s="17" t="s">
        <v>647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524</v>
      </c>
      <c r="C107" s="18">
        <v>9542</v>
      </c>
      <c r="D107" s="17" t="s">
        <v>648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525</v>
      </c>
      <c r="C108" s="18">
        <v>9123</v>
      </c>
      <c r="D108" s="17" t="s">
        <v>649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525</v>
      </c>
      <c r="C109" s="18">
        <v>9226</v>
      </c>
      <c r="D109" s="17" t="s">
        <v>650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525</v>
      </c>
      <c r="C110" s="18">
        <v>9310</v>
      </c>
      <c r="D110" s="17" t="s">
        <v>578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526</v>
      </c>
      <c r="C111" s="18">
        <v>9124</v>
      </c>
      <c r="D111" s="17" t="s">
        <v>651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526</v>
      </c>
      <c r="C112" s="18">
        <v>9125</v>
      </c>
      <c r="D112" s="17" t="s">
        <v>652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526</v>
      </c>
      <c r="C113" s="18">
        <v>9126</v>
      </c>
      <c r="D113" s="17" t="s">
        <v>653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526</v>
      </c>
      <c r="C114" s="18">
        <v>9227</v>
      </c>
      <c r="D114" s="17" t="s">
        <v>654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526</v>
      </c>
      <c r="C115" s="18">
        <v>9228</v>
      </c>
      <c r="D115" s="17" t="s">
        <v>655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526</v>
      </c>
      <c r="C116" s="18">
        <v>9229</v>
      </c>
      <c r="D116" s="17" t="s">
        <v>656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526</v>
      </c>
      <c r="C117" s="18">
        <v>9230</v>
      </c>
      <c r="D117" s="17" t="s">
        <v>657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526</v>
      </c>
      <c r="C118" s="18">
        <v>9311</v>
      </c>
      <c r="D118" s="17" t="s">
        <v>658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526</v>
      </c>
      <c r="C119" s="18">
        <v>9543</v>
      </c>
      <c r="D119" s="17" t="s">
        <v>659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526</v>
      </c>
      <c r="C120" s="18">
        <v>9544</v>
      </c>
      <c r="D120" s="17" t="s">
        <v>660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527</v>
      </c>
      <c r="C121" s="18">
        <v>9530</v>
      </c>
      <c r="D121" s="17" t="s">
        <v>661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528</v>
      </c>
      <c r="C122" s="18">
        <v>9519</v>
      </c>
      <c r="D122" s="17" t="s">
        <v>662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529</v>
      </c>
      <c r="C123" s="18">
        <v>9518</v>
      </c>
      <c r="D123" s="17" t="s">
        <v>663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530</v>
      </c>
      <c r="C124" s="18">
        <v>9539</v>
      </c>
      <c r="D124" s="17" t="s">
        <v>664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531</v>
      </c>
      <c r="C125" s="18">
        <v>9517</v>
      </c>
      <c r="D125" s="17" t="s">
        <v>665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532</v>
      </c>
      <c r="C126" s="18">
        <v>9547</v>
      </c>
      <c r="D126" s="17" t="s">
        <v>666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533</v>
      </c>
      <c r="C127" s="18">
        <v>9533</v>
      </c>
      <c r="D127" s="17" t="s">
        <v>667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534</v>
      </c>
      <c r="C128" s="18">
        <v>9548</v>
      </c>
      <c r="D128" s="17" t="s">
        <v>668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535</v>
      </c>
      <c r="C129" s="18">
        <v>9531</v>
      </c>
      <c r="D129" s="17" t="s">
        <v>669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776" t="s">
        <v>868</v>
      </c>
      <c r="B130" s="783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918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388</v>
      </c>
    </row>
    <row r="3" spans="1:20" ht="15.75" customHeight="1" x14ac:dyDescent="0.55000000000000004">
      <c r="B3" s="3" t="s">
        <v>391</v>
      </c>
    </row>
    <row r="4" spans="1:20" ht="15.75" customHeight="1" x14ac:dyDescent="0.55000000000000004">
      <c r="B4" s="5" t="s">
        <v>392</v>
      </c>
    </row>
    <row r="5" spans="1:20" ht="15.75" customHeight="1" x14ac:dyDescent="0.55000000000000004">
      <c r="A5" s="1"/>
      <c r="B5" s="5" t="s">
        <v>915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687" t="s">
        <v>396</v>
      </c>
      <c r="B9" s="687" t="s">
        <v>397</v>
      </c>
      <c r="C9" s="687" t="s">
        <v>542</v>
      </c>
      <c r="D9" s="687" t="s">
        <v>543</v>
      </c>
      <c r="E9" s="681" t="s">
        <v>919</v>
      </c>
      <c r="F9" s="682"/>
      <c r="G9" s="683"/>
      <c r="H9" s="692" t="s">
        <v>855</v>
      </c>
      <c r="I9" s="677"/>
      <c r="J9" s="677"/>
      <c r="K9" s="677"/>
      <c r="L9" s="677"/>
      <c r="M9" s="677"/>
      <c r="N9" s="677"/>
      <c r="O9" s="677"/>
      <c r="P9" s="677"/>
      <c r="Q9" s="65"/>
      <c r="R9" s="784" t="s">
        <v>920</v>
      </c>
      <c r="S9" s="785"/>
      <c r="T9" s="786"/>
    </row>
    <row r="10" spans="1:20" ht="75" customHeight="1" x14ac:dyDescent="0.55000000000000004">
      <c r="A10" s="687"/>
      <c r="B10" s="687"/>
      <c r="C10" s="687"/>
      <c r="D10" s="687"/>
      <c r="E10" s="672" t="s">
        <v>921</v>
      </c>
      <c r="F10" s="673"/>
      <c r="G10" s="674"/>
      <c r="H10" s="672" t="s">
        <v>916</v>
      </c>
      <c r="I10" s="673"/>
      <c r="J10" s="674"/>
      <c r="K10" s="672" t="s">
        <v>860</v>
      </c>
      <c r="L10" s="673"/>
      <c r="M10" s="674"/>
      <c r="N10" s="756" t="s">
        <v>861</v>
      </c>
      <c r="O10" s="756"/>
      <c r="P10" s="756"/>
      <c r="Q10" s="787" t="s">
        <v>922</v>
      </c>
      <c r="R10" s="692"/>
      <c r="S10" s="677"/>
      <c r="T10" s="678"/>
    </row>
    <row r="11" spans="1:20" ht="75" customHeight="1" x14ac:dyDescent="0.55000000000000004">
      <c r="A11" s="687"/>
      <c r="B11" s="687"/>
      <c r="C11" s="687"/>
      <c r="D11" s="687"/>
      <c r="E11" s="40" t="s">
        <v>862</v>
      </c>
      <c r="F11" s="40" t="s">
        <v>863</v>
      </c>
      <c r="G11" s="30" t="s">
        <v>923</v>
      </c>
      <c r="H11" s="40" t="s">
        <v>862</v>
      </c>
      <c r="I11" s="40" t="s">
        <v>863</v>
      </c>
      <c r="J11" s="30" t="s">
        <v>924</v>
      </c>
      <c r="K11" s="40" t="s">
        <v>862</v>
      </c>
      <c r="L11" s="40" t="s">
        <v>863</v>
      </c>
      <c r="M11" s="30" t="s">
        <v>925</v>
      </c>
      <c r="N11" s="40" t="s">
        <v>862</v>
      </c>
      <c r="O11" s="40" t="s">
        <v>863</v>
      </c>
      <c r="P11" s="30" t="s">
        <v>926</v>
      </c>
      <c r="Q11" s="788"/>
      <c r="R11" s="40" t="s">
        <v>862</v>
      </c>
      <c r="S11" s="40" t="s">
        <v>863</v>
      </c>
      <c r="T11" s="30" t="s">
        <v>927</v>
      </c>
    </row>
    <row r="12" spans="1:20" s="1" customFormat="1" ht="15" customHeight="1" x14ac:dyDescent="0.55000000000000004">
      <c r="A12" s="16">
        <v>5</v>
      </c>
      <c r="B12" s="17" t="s">
        <v>502</v>
      </c>
      <c r="C12" s="18">
        <v>9101</v>
      </c>
      <c r="D12" s="17" t="s">
        <v>559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502</v>
      </c>
      <c r="C13" s="18">
        <v>9127</v>
      </c>
      <c r="D13" s="17" t="s">
        <v>560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502</v>
      </c>
      <c r="C14" s="18">
        <v>9201</v>
      </c>
      <c r="D14" s="17" t="s">
        <v>561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502</v>
      </c>
      <c r="C15" s="18">
        <v>9202</v>
      </c>
      <c r="D15" s="17" t="s">
        <v>562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502</v>
      </c>
      <c r="C16" s="18">
        <v>9203</v>
      </c>
      <c r="D16" s="17" t="s">
        <v>563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502</v>
      </c>
      <c r="C17" s="18">
        <v>9204</v>
      </c>
      <c r="D17" s="17" t="s">
        <v>564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502</v>
      </c>
      <c r="C18" s="18">
        <v>9205</v>
      </c>
      <c r="D18" s="17" t="s">
        <v>565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502</v>
      </c>
      <c r="C19" s="18">
        <v>9206</v>
      </c>
      <c r="D19" s="17" t="s">
        <v>566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502</v>
      </c>
      <c r="C20" s="18">
        <v>9301</v>
      </c>
      <c r="D20" s="17" t="s">
        <v>567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502</v>
      </c>
      <c r="C21" s="18">
        <v>9401</v>
      </c>
      <c r="D21" s="17" t="s">
        <v>568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502</v>
      </c>
      <c r="C22" s="18">
        <v>9402</v>
      </c>
      <c r="D22" s="17" t="s">
        <v>569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502</v>
      </c>
      <c r="C23" s="18">
        <v>9501</v>
      </c>
      <c r="D23" s="17" t="s">
        <v>570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502</v>
      </c>
      <c r="C24" s="18">
        <v>9502</v>
      </c>
      <c r="D24" s="17" t="s">
        <v>571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502</v>
      </c>
      <c r="C25" s="18">
        <v>9503</v>
      </c>
      <c r="D25" s="17" t="s">
        <v>572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502</v>
      </c>
      <c r="C26" s="18">
        <v>9504</v>
      </c>
      <c r="D26" s="17" t="s">
        <v>573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502</v>
      </c>
      <c r="C27" s="18">
        <v>9549</v>
      </c>
      <c r="D27" s="17" t="s">
        <v>574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503</v>
      </c>
      <c r="C28" s="18">
        <v>9103</v>
      </c>
      <c r="D28" s="17" t="s">
        <v>575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503</v>
      </c>
      <c r="C29" s="18">
        <v>9207</v>
      </c>
      <c r="D29" s="17" t="s">
        <v>576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503</v>
      </c>
      <c r="C30" s="18">
        <v>9208</v>
      </c>
      <c r="D30" s="17" t="s">
        <v>577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503</v>
      </c>
      <c r="C31" s="18">
        <v>9302</v>
      </c>
      <c r="D31" s="17" t="s">
        <v>578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504</v>
      </c>
      <c r="C32" s="18">
        <v>9209</v>
      </c>
      <c r="D32" s="17" t="s">
        <v>579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504</v>
      </c>
      <c r="C33" s="18">
        <v>9210</v>
      </c>
      <c r="D33" s="17" t="s">
        <v>580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504</v>
      </c>
      <c r="C34" s="18">
        <v>9211</v>
      </c>
      <c r="D34" s="17" t="s">
        <v>581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504</v>
      </c>
      <c r="C35" s="18">
        <v>9212</v>
      </c>
      <c r="D35" s="17" t="s">
        <v>582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504</v>
      </c>
      <c r="C36" s="18">
        <v>9213</v>
      </c>
      <c r="D36" s="17" t="s">
        <v>583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504</v>
      </c>
      <c r="C37" s="18">
        <v>9214</v>
      </c>
      <c r="D37" s="17" t="s">
        <v>584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504</v>
      </c>
      <c r="C38" s="18">
        <v>9215</v>
      </c>
      <c r="D38" s="17" t="s">
        <v>585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504</v>
      </c>
      <c r="C39" s="18">
        <v>9216</v>
      </c>
      <c r="D39" s="17" t="s">
        <v>586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504</v>
      </c>
      <c r="C40" s="18">
        <v>9217</v>
      </c>
      <c r="D40" s="17" t="s">
        <v>587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504</v>
      </c>
      <c r="C41" s="18">
        <v>9303</v>
      </c>
      <c r="D41" s="17" t="s">
        <v>588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504</v>
      </c>
      <c r="C42" s="18">
        <v>9403</v>
      </c>
      <c r="D42" s="17" t="s">
        <v>589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504</v>
      </c>
      <c r="C43" s="18">
        <v>9404</v>
      </c>
      <c r="D43" s="17" t="s">
        <v>590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504</v>
      </c>
      <c r="C44" s="18">
        <v>9405</v>
      </c>
      <c r="D44" s="17" t="s">
        <v>591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504</v>
      </c>
      <c r="C45" s="18">
        <v>9406</v>
      </c>
      <c r="D45" s="17" t="s">
        <v>592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504</v>
      </c>
      <c r="C46" s="18">
        <v>9508</v>
      </c>
      <c r="D46" s="17" t="s">
        <v>593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505</v>
      </c>
      <c r="C47" s="18">
        <v>9104</v>
      </c>
      <c r="D47" s="17" t="s">
        <v>594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505</v>
      </c>
      <c r="C48" s="18">
        <v>9105</v>
      </c>
      <c r="D48" s="17" t="s">
        <v>595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505</v>
      </c>
      <c r="C49" s="18">
        <v>9218</v>
      </c>
      <c r="D49" s="17" t="s">
        <v>596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505</v>
      </c>
      <c r="C50" s="18">
        <v>9304</v>
      </c>
      <c r="D50" s="17" t="s">
        <v>578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506</v>
      </c>
      <c r="C51" s="18">
        <v>9110</v>
      </c>
      <c r="D51" s="17" t="s">
        <v>597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506</v>
      </c>
      <c r="C52" s="18">
        <v>9111</v>
      </c>
      <c r="D52" s="17" t="s">
        <v>598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506</v>
      </c>
      <c r="C53" s="18">
        <v>9305</v>
      </c>
      <c r="D53" s="17" t="s">
        <v>599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506</v>
      </c>
      <c r="C54" s="18">
        <v>9514</v>
      </c>
      <c r="D54" s="17" t="s">
        <v>600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506</v>
      </c>
      <c r="C55" s="18">
        <v>9551</v>
      </c>
      <c r="D55" s="17" t="s">
        <v>601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507</v>
      </c>
      <c r="C56" s="18">
        <v>9112</v>
      </c>
      <c r="D56" s="17" t="s">
        <v>602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507</v>
      </c>
      <c r="C57" s="18">
        <v>9219</v>
      </c>
      <c r="D57" s="17" t="s">
        <v>603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507</v>
      </c>
      <c r="C58" s="18">
        <v>9220</v>
      </c>
      <c r="D58" s="17" t="s">
        <v>604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507</v>
      </c>
      <c r="C59" s="18">
        <v>9306</v>
      </c>
      <c r="D59" s="17" t="s">
        <v>578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507</v>
      </c>
      <c r="C60" s="18">
        <v>9515</v>
      </c>
      <c r="D60" s="17" t="s">
        <v>605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509</v>
      </c>
      <c r="C61" s="18">
        <v>9516</v>
      </c>
      <c r="D61" s="17" t="s">
        <v>606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510</v>
      </c>
      <c r="C62" s="18">
        <v>9113</v>
      </c>
      <c r="D62" s="17" t="s">
        <v>607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510</v>
      </c>
      <c r="C63" s="18">
        <v>9221</v>
      </c>
      <c r="D63" s="17" t="s">
        <v>608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510</v>
      </c>
      <c r="C64" s="18">
        <v>9307</v>
      </c>
      <c r="D64" s="17" t="s">
        <v>578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511</v>
      </c>
      <c r="C65" s="18">
        <v>9114</v>
      </c>
      <c r="D65" s="17" t="s">
        <v>609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511</v>
      </c>
      <c r="C66" s="18">
        <v>9520</v>
      </c>
      <c r="D66" s="17" t="s">
        <v>610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511</v>
      </c>
      <c r="C67" s="18">
        <v>9521</v>
      </c>
      <c r="D67" s="17" t="s">
        <v>611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512</v>
      </c>
      <c r="C68" s="18">
        <v>9115</v>
      </c>
      <c r="D68" s="17" t="s">
        <v>612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512</v>
      </c>
      <c r="C69" s="18">
        <v>9523</v>
      </c>
      <c r="D69" s="17" t="s">
        <v>613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513</v>
      </c>
      <c r="C70" s="18">
        <v>9232</v>
      </c>
      <c r="D70" s="17" t="s">
        <v>614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513</v>
      </c>
      <c r="C71" s="18">
        <v>9509</v>
      </c>
      <c r="D71" s="17" t="s">
        <v>615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513</v>
      </c>
      <c r="C72" s="18">
        <v>9510</v>
      </c>
      <c r="D72" s="17" t="s">
        <v>616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513</v>
      </c>
      <c r="C73" s="18">
        <v>9511</v>
      </c>
      <c r="D73" s="17" t="s">
        <v>617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513</v>
      </c>
      <c r="C74" s="18">
        <v>9512</v>
      </c>
      <c r="D74" s="17" t="s">
        <v>618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513</v>
      </c>
      <c r="C75" s="18">
        <v>9513</v>
      </c>
      <c r="D75" s="17" t="s">
        <v>619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514</v>
      </c>
      <c r="C76" s="18">
        <v>9522</v>
      </c>
      <c r="D76" s="17" t="s">
        <v>620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515</v>
      </c>
      <c r="C77" s="18">
        <v>9116</v>
      </c>
      <c r="D77" s="17" t="s">
        <v>621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515</v>
      </c>
      <c r="C78" s="18">
        <v>9525</v>
      </c>
      <c r="D78" s="17" t="s">
        <v>622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515</v>
      </c>
      <c r="C79" s="18">
        <v>9526</v>
      </c>
      <c r="D79" s="17" t="s">
        <v>623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515</v>
      </c>
      <c r="C80" s="18">
        <v>9527</v>
      </c>
      <c r="D80" s="17" t="s">
        <v>624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515</v>
      </c>
      <c r="C81" s="18">
        <v>9528</v>
      </c>
      <c r="D81" s="17" t="s">
        <v>625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516</v>
      </c>
      <c r="C82" s="18">
        <v>9222</v>
      </c>
      <c r="D82" s="17" t="s">
        <v>626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516</v>
      </c>
      <c r="C83" s="18">
        <v>9524</v>
      </c>
      <c r="D83" s="17" t="s">
        <v>627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517</v>
      </c>
      <c r="C84" s="18">
        <v>9118</v>
      </c>
      <c r="D84" s="17" t="s">
        <v>628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517</v>
      </c>
      <c r="C85" s="18">
        <v>9529</v>
      </c>
      <c r="D85" s="17" t="s">
        <v>629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518</v>
      </c>
      <c r="C86" s="18">
        <v>9117</v>
      </c>
      <c r="D86" s="17" t="s">
        <v>630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518</v>
      </c>
      <c r="C87" s="18">
        <v>9532</v>
      </c>
      <c r="D87" s="17" t="s">
        <v>631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519</v>
      </c>
      <c r="C88" s="18">
        <v>9534</v>
      </c>
      <c r="D88" s="17" t="s">
        <v>632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519</v>
      </c>
      <c r="C89" s="18">
        <v>9535</v>
      </c>
      <c r="D89" s="17" t="s">
        <v>633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519</v>
      </c>
      <c r="C90" s="18">
        <v>9536</v>
      </c>
      <c r="D90" s="17" t="s">
        <v>634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520</v>
      </c>
      <c r="C91" s="18">
        <v>9119</v>
      </c>
      <c r="D91" s="17" t="s">
        <v>635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520</v>
      </c>
      <c r="C92" s="18">
        <v>9537</v>
      </c>
      <c r="D92" s="17" t="s">
        <v>624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521</v>
      </c>
      <c r="C93" s="18">
        <v>9120</v>
      </c>
      <c r="D93" s="17" t="s">
        <v>636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521</v>
      </c>
      <c r="C94" s="18">
        <v>9231</v>
      </c>
      <c r="D94" s="17" t="s">
        <v>637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521</v>
      </c>
      <c r="C95" s="18">
        <v>9538</v>
      </c>
      <c r="D95" s="17" t="s">
        <v>638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522</v>
      </c>
      <c r="C96" s="18">
        <v>9121</v>
      </c>
      <c r="D96" s="17" t="s">
        <v>639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522</v>
      </c>
      <c r="C97" s="18">
        <v>9223</v>
      </c>
      <c r="D97" s="17" t="s">
        <v>640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522</v>
      </c>
      <c r="C98" s="18">
        <v>9308</v>
      </c>
      <c r="D98" s="17" t="s">
        <v>578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523</v>
      </c>
      <c r="C99" s="18">
        <v>9122</v>
      </c>
      <c r="D99" s="17" t="s">
        <v>639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523</v>
      </c>
      <c r="C100" s="18">
        <v>9224</v>
      </c>
      <c r="D100" s="17" t="s">
        <v>641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523</v>
      </c>
      <c r="C101" s="18">
        <v>9225</v>
      </c>
      <c r="D101" s="17" t="s">
        <v>642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523</v>
      </c>
      <c r="C102" s="18">
        <v>9309</v>
      </c>
      <c r="D102" s="17" t="s">
        <v>643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523</v>
      </c>
      <c r="C103" s="18">
        <v>9540</v>
      </c>
      <c r="D103" s="17" t="s">
        <v>644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523</v>
      </c>
      <c r="C104" s="18">
        <v>9541</v>
      </c>
      <c r="D104" s="17" t="s">
        <v>645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523</v>
      </c>
      <c r="C105" s="18">
        <v>9545</v>
      </c>
      <c r="D105" s="17" t="s">
        <v>646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523</v>
      </c>
      <c r="C106" s="18">
        <v>9546</v>
      </c>
      <c r="D106" s="17" t="s">
        <v>647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524</v>
      </c>
      <c r="C107" s="18">
        <v>9542</v>
      </c>
      <c r="D107" s="17" t="s">
        <v>648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525</v>
      </c>
      <c r="C108" s="18">
        <v>9123</v>
      </c>
      <c r="D108" s="17" t="s">
        <v>649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525</v>
      </c>
      <c r="C109" s="18">
        <v>9226</v>
      </c>
      <c r="D109" s="17" t="s">
        <v>650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525</v>
      </c>
      <c r="C110" s="18">
        <v>9310</v>
      </c>
      <c r="D110" s="17" t="s">
        <v>578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526</v>
      </c>
      <c r="C111" s="18">
        <v>9124</v>
      </c>
      <c r="D111" s="17" t="s">
        <v>651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526</v>
      </c>
      <c r="C112" s="18">
        <v>9125</v>
      </c>
      <c r="D112" s="17" t="s">
        <v>652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526</v>
      </c>
      <c r="C113" s="18">
        <v>9126</v>
      </c>
      <c r="D113" s="17" t="s">
        <v>653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526</v>
      </c>
      <c r="C114" s="18">
        <v>9227</v>
      </c>
      <c r="D114" s="17" t="s">
        <v>654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526</v>
      </c>
      <c r="C115" s="18">
        <v>9228</v>
      </c>
      <c r="D115" s="17" t="s">
        <v>655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526</v>
      </c>
      <c r="C116" s="18">
        <v>9229</v>
      </c>
      <c r="D116" s="17" t="s">
        <v>656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526</v>
      </c>
      <c r="C117" s="18">
        <v>9230</v>
      </c>
      <c r="D117" s="17" t="s">
        <v>657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526</v>
      </c>
      <c r="C118" s="18">
        <v>9311</v>
      </c>
      <c r="D118" s="17" t="s">
        <v>658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526</v>
      </c>
      <c r="C119" s="18">
        <v>9543</v>
      </c>
      <c r="D119" s="17" t="s">
        <v>659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526</v>
      </c>
      <c r="C120" s="18">
        <v>9544</v>
      </c>
      <c r="D120" s="17" t="s">
        <v>660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527</v>
      </c>
      <c r="C121" s="18">
        <v>9530</v>
      </c>
      <c r="D121" s="17" t="s">
        <v>661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528</v>
      </c>
      <c r="C122" s="18">
        <v>9519</v>
      </c>
      <c r="D122" s="17" t="s">
        <v>662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529</v>
      </c>
      <c r="C123" s="18">
        <v>9518</v>
      </c>
      <c r="D123" s="17" t="s">
        <v>663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530</v>
      </c>
      <c r="C124" s="18">
        <v>9539</v>
      </c>
      <c r="D124" s="17" t="s">
        <v>664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531</v>
      </c>
      <c r="C125" s="18">
        <v>9517</v>
      </c>
      <c r="D125" s="17" t="s">
        <v>665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532</v>
      </c>
      <c r="C126" s="18">
        <v>9547</v>
      </c>
      <c r="D126" s="17" t="s">
        <v>666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533</v>
      </c>
      <c r="C127" s="18">
        <v>9533</v>
      </c>
      <c r="D127" s="17" t="s">
        <v>667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534</v>
      </c>
      <c r="C128" s="18">
        <v>9548</v>
      </c>
      <c r="D128" s="17" t="s">
        <v>668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535</v>
      </c>
      <c r="C129" s="18">
        <v>9531</v>
      </c>
      <c r="D129" s="17" t="s">
        <v>669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776" t="s">
        <v>868</v>
      </c>
      <c r="B130" s="783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918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388</v>
      </c>
    </row>
    <row r="3" spans="1:17" ht="15.75" customHeight="1" x14ac:dyDescent="0.55000000000000004">
      <c r="B3" s="3" t="s">
        <v>391</v>
      </c>
    </row>
    <row r="4" spans="1:17" ht="15.75" customHeight="1" x14ac:dyDescent="0.55000000000000004">
      <c r="B4" s="5" t="s">
        <v>392</v>
      </c>
    </row>
    <row r="5" spans="1:17" ht="15.75" customHeight="1" x14ac:dyDescent="0.55000000000000004">
      <c r="A5" s="1"/>
      <c r="B5" s="5" t="s">
        <v>928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789" t="s">
        <v>929</v>
      </c>
      <c r="F8" s="789"/>
      <c r="G8" s="789"/>
      <c r="H8" s="789"/>
      <c r="I8" s="789" t="s">
        <v>930</v>
      </c>
      <c r="J8" s="789"/>
      <c r="K8" s="789"/>
      <c r="L8" s="789"/>
      <c r="M8" s="789" t="s">
        <v>931</v>
      </c>
      <c r="N8" s="789"/>
      <c r="O8" s="789"/>
      <c r="P8" s="789"/>
    </row>
    <row r="9" spans="1:17" ht="75" customHeight="1" x14ac:dyDescent="0.55000000000000004">
      <c r="A9" s="53" t="s">
        <v>396</v>
      </c>
      <c r="B9" s="53" t="s">
        <v>397</v>
      </c>
      <c r="C9" s="53" t="s">
        <v>542</v>
      </c>
      <c r="D9" s="53" t="s">
        <v>543</v>
      </c>
      <c r="E9" s="36" t="s">
        <v>932</v>
      </c>
      <c r="F9" s="36" t="s">
        <v>933</v>
      </c>
      <c r="G9" s="36" t="s">
        <v>934</v>
      </c>
      <c r="H9" s="36" t="s">
        <v>935</v>
      </c>
      <c r="I9" s="29" t="s">
        <v>932</v>
      </c>
      <c r="J9" s="29" t="s">
        <v>933</v>
      </c>
      <c r="K9" s="29" t="s">
        <v>934</v>
      </c>
      <c r="L9" s="29" t="s">
        <v>935</v>
      </c>
      <c r="M9" s="67" t="s">
        <v>936</v>
      </c>
      <c r="N9" s="67" t="s">
        <v>937</v>
      </c>
      <c r="O9" s="67" t="s">
        <v>938</v>
      </c>
      <c r="P9" s="32" t="s">
        <v>939</v>
      </c>
    </row>
    <row r="10" spans="1:17" s="1" customFormat="1" ht="15" customHeight="1" x14ac:dyDescent="0.55000000000000004">
      <c r="A10" s="16">
        <v>5</v>
      </c>
      <c r="B10" s="17" t="s">
        <v>502</v>
      </c>
      <c r="C10" s="18">
        <v>9101</v>
      </c>
      <c r="D10" s="17" t="s">
        <v>559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502</v>
      </c>
      <c r="C11" s="18">
        <v>9127</v>
      </c>
      <c r="D11" s="17" t="s">
        <v>560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502</v>
      </c>
      <c r="C12" s="18">
        <v>9201</v>
      </c>
      <c r="D12" s="17" t="s">
        <v>561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502</v>
      </c>
      <c r="C13" s="18">
        <v>9202</v>
      </c>
      <c r="D13" s="17" t="s">
        <v>562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502</v>
      </c>
      <c r="C14" s="18">
        <v>9203</v>
      </c>
      <c r="D14" s="17" t="s">
        <v>563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502</v>
      </c>
      <c r="C15" s="18">
        <v>9204</v>
      </c>
      <c r="D15" s="17" t="s">
        <v>564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502</v>
      </c>
      <c r="C16" s="18">
        <v>9205</v>
      </c>
      <c r="D16" s="17" t="s">
        <v>565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502</v>
      </c>
      <c r="C17" s="18">
        <v>9206</v>
      </c>
      <c r="D17" s="17" t="s">
        <v>566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502</v>
      </c>
      <c r="C18" s="18">
        <v>9301</v>
      </c>
      <c r="D18" s="17" t="s">
        <v>567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502</v>
      </c>
      <c r="C19" s="18">
        <v>9401</v>
      </c>
      <c r="D19" s="17" t="s">
        <v>568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502</v>
      </c>
      <c r="C20" s="18">
        <v>9402</v>
      </c>
      <c r="D20" s="17" t="s">
        <v>569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502</v>
      </c>
      <c r="C21" s="18">
        <v>9501</v>
      </c>
      <c r="D21" s="17" t="s">
        <v>570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502</v>
      </c>
      <c r="C22" s="18">
        <v>9502</v>
      </c>
      <c r="D22" s="17" t="s">
        <v>571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502</v>
      </c>
      <c r="C23" s="18">
        <v>9503</v>
      </c>
      <c r="D23" s="17" t="s">
        <v>572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502</v>
      </c>
      <c r="C24" s="18">
        <v>9504</v>
      </c>
      <c r="D24" s="17" t="s">
        <v>573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502</v>
      </c>
      <c r="C25" s="18">
        <v>9549</v>
      </c>
      <c r="D25" s="17" t="s">
        <v>574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503</v>
      </c>
      <c r="C26" s="18">
        <v>9103</v>
      </c>
      <c r="D26" s="17" t="s">
        <v>575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503</v>
      </c>
      <c r="C27" s="18">
        <v>9207</v>
      </c>
      <c r="D27" s="17" t="s">
        <v>576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503</v>
      </c>
      <c r="C28" s="18">
        <v>9208</v>
      </c>
      <c r="D28" s="17" t="s">
        <v>577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503</v>
      </c>
      <c r="C29" s="18">
        <v>9302</v>
      </c>
      <c r="D29" s="17" t="s">
        <v>578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504</v>
      </c>
      <c r="C30" s="18">
        <v>9209</v>
      </c>
      <c r="D30" s="17" t="s">
        <v>579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504</v>
      </c>
      <c r="C31" s="18">
        <v>9210</v>
      </c>
      <c r="D31" s="17" t="s">
        <v>580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504</v>
      </c>
      <c r="C32" s="18">
        <v>9211</v>
      </c>
      <c r="D32" s="17" t="s">
        <v>581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504</v>
      </c>
      <c r="C33" s="18">
        <v>9212</v>
      </c>
      <c r="D33" s="17" t="s">
        <v>582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504</v>
      </c>
      <c r="C34" s="18">
        <v>9213</v>
      </c>
      <c r="D34" s="17" t="s">
        <v>583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504</v>
      </c>
      <c r="C35" s="18">
        <v>9214</v>
      </c>
      <c r="D35" s="17" t="s">
        <v>584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504</v>
      </c>
      <c r="C36" s="18">
        <v>9215</v>
      </c>
      <c r="D36" s="17" t="s">
        <v>585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504</v>
      </c>
      <c r="C37" s="18">
        <v>9216</v>
      </c>
      <c r="D37" s="17" t="s">
        <v>586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504</v>
      </c>
      <c r="C38" s="18">
        <v>9217</v>
      </c>
      <c r="D38" s="17" t="s">
        <v>587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504</v>
      </c>
      <c r="C39" s="18">
        <v>9303</v>
      </c>
      <c r="D39" s="17" t="s">
        <v>588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504</v>
      </c>
      <c r="C40" s="18">
        <v>9403</v>
      </c>
      <c r="D40" s="17" t="s">
        <v>589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504</v>
      </c>
      <c r="C41" s="18">
        <v>9404</v>
      </c>
      <c r="D41" s="17" t="s">
        <v>590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504</v>
      </c>
      <c r="C42" s="18">
        <v>9405</v>
      </c>
      <c r="D42" s="17" t="s">
        <v>591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504</v>
      </c>
      <c r="C43" s="18">
        <v>9406</v>
      </c>
      <c r="D43" s="17" t="s">
        <v>592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504</v>
      </c>
      <c r="C44" s="18">
        <v>9508</v>
      </c>
      <c r="D44" s="17" t="s">
        <v>593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505</v>
      </c>
      <c r="C45" s="18">
        <v>9104</v>
      </c>
      <c r="D45" s="17" t="s">
        <v>594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505</v>
      </c>
      <c r="C46" s="18">
        <v>9105</v>
      </c>
      <c r="D46" s="17" t="s">
        <v>595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505</v>
      </c>
      <c r="C47" s="18">
        <v>9218</v>
      </c>
      <c r="D47" s="17" t="s">
        <v>596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505</v>
      </c>
      <c r="C48" s="18">
        <v>9304</v>
      </c>
      <c r="D48" s="17" t="s">
        <v>578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506</v>
      </c>
      <c r="C49" s="18">
        <v>9110</v>
      </c>
      <c r="D49" s="17" t="s">
        <v>597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506</v>
      </c>
      <c r="C50" s="18">
        <v>9111</v>
      </c>
      <c r="D50" s="17" t="s">
        <v>598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506</v>
      </c>
      <c r="C51" s="18">
        <v>9305</v>
      </c>
      <c r="D51" s="17" t="s">
        <v>599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506</v>
      </c>
      <c r="C52" s="18">
        <v>9514</v>
      </c>
      <c r="D52" s="17" t="s">
        <v>600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506</v>
      </c>
      <c r="C53" s="18">
        <v>9551</v>
      </c>
      <c r="D53" s="17" t="s">
        <v>601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507</v>
      </c>
      <c r="C54" s="18">
        <v>9112</v>
      </c>
      <c r="D54" s="17" t="s">
        <v>602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507</v>
      </c>
      <c r="C55" s="18">
        <v>9219</v>
      </c>
      <c r="D55" s="17" t="s">
        <v>603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507</v>
      </c>
      <c r="C56" s="18">
        <v>9220</v>
      </c>
      <c r="D56" s="17" t="s">
        <v>604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507</v>
      </c>
      <c r="C57" s="18">
        <v>9306</v>
      </c>
      <c r="D57" s="17" t="s">
        <v>578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507</v>
      </c>
      <c r="C58" s="18">
        <v>9515</v>
      </c>
      <c r="D58" s="17" t="s">
        <v>605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509</v>
      </c>
      <c r="C59" s="18">
        <v>9516</v>
      </c>
      <c r="D59" s="17" t="s">
        <v>606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510</v>
      </c>
      <c r="C60" s="18">
        <v>9113</v>
      </c>
      <c r="D60" s="17" t="s">
        <v>607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510</v>
      </c>
      <c r="C61" s="18">
        <v>9221</v>
      </c>
      <c r="D61" s="17" t="s">
        <v>608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510</v>
      </c>
      <c r="C62" s="18">
        <v>9307</v>
      </c>
      <c r="D62" s="17" t="s">
        <v>578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511</v>
      </c>
      <c r="C63" s="18">
        <v>9114</v>
      </c>
      <c r="D63" s="17" t="s">
        <v>609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511</v>
      </c>
      <c r="C64" s="18">
        <v>9520</v>
      </c>
      <c r="D64" s="17" t="s">
        <v>610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511</v>
      </c>
      <c r="C65" s="18">
        <v>9521</v>
      </c>
      <c r="D65" s="17" t="s">
        <v>611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512</v>
      </c>
      <c r="C66" s="18">
        <v>9115</v>
      </c>
      <c r="D66" s="17" t="s">
        <v>612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512</v>
      </c>
      <c r="C67" s="18">
        <v>9523</v>
      </c>
      <c r="D67" s="17" t="s">
        <v>613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513</v>
      </c>
      <c r="C68" s="18">
        <v>9232</v>
      </c>
      <c r="D68" s="17" t="s">
        <v>614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513</v>
      </c>
      <c r="C69" s="18">
        <v>9509</v>
      </c>
      <c r="D69" s="17" t="s">
        <v>615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513</v>
      </c>
      <c r="C70" s="18">
        <v>9510</v>
      </c>
      <c r="D70" s="17" t="s">
        <v>616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513</v>
      </c>
      <c r="C71" s="18">
        <v>9511</v>
      </c>
      <c r="D71" s="17" t="s">
        <v>617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513</v>
      </c>
      <c r="C72" s="18">
        <v>9512</v>
      </c>
      <c r="D72" s="17" t="s">
        <v>618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513</v>
      </c>
      <c r="C73" s="18">
        <v>9513</v>
      </c>
      <c r="D73" s="17" t="s">
        <v>619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514</v>
      </c>
      <c r="C74" s="18">
        <v>9522</v>
      </c>
      <c r="D74" s="17" t="s">
        <v>620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515</v>
      </c>
      <c r="C75" s="18">
        <v>9116</v>
      </c>
      <c r="D75" s="17" t="s">
        <v>621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515</v>
      </c>
      <c r="C76" s="18">
        <v>9525</v>
      </c>
      <c r="D76" s="17" t="s">
        <v>622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515</v>
      </c>
      <c r="C77" s="18">
        <v>9526</v>
      </c>
      <c r="D77" s="17" t="s">
        <v>623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515</v>
      </c>
      <c r="C78" s="18">
        <v>9527</v>
      </c>
      <c r="D78" s="17" t="s">
        <v>624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515</v>
      </c>
      <c r="C79" s="18">
        <v>9528</v>
      </c>
      <c r="D79" s="17" t="s">
        <v>625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516</v>
      </c>
      <c r="C80" s="18">
        <v>9222</v>
      </c>
      <c r="D80" s="17" t="s">
        <v>626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516</v>
      </c>
      <c r="C81" s="18">
        <v>9524</v>
      </c>
      <c r="D81" s="17" t="s">
        <v>627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517</v>
      </c>
      <c r="C82" s="18">
        <v>9118</v>
      </c>
      <c r="D82" s="17" t="s">
        <v>628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517</v>
      </c>
      <c r="C83" s="18">
        <v>9529</v>
      </c>
      <c r="D83" s="17" t="s">
        <v>629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518</v>
      </c>
      <c r="C84" s="18">
        <v>9117</v>
      </c>
      <c r="D84" s="17" t="s">
        <v>630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518</v>
      </c>
      <c r="C85" s="18">
        <v>9532</v>
      </c>
      <c r="D85" s="17" t="s">
        <v>631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519</v>
      </c>
      <c r="C86" s="18">
        <v>9534</v>
      </c>
      <c r="D86" s="17" t="s">
        <v>632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519</v>
      </c>
      <c r="C87" s="18">
        <v>9535</v>
      </c>
      <c r="D87" s="17" t="s">
        <v>633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519</v>
      </c>
      <c r="C88" s="18">
        <v>9536</v>
      </c>
      <c r="D88" s="17" t="s">
        <v>634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520</v>
      </c>
      <c r="C89" s="18">
        <v>9119</v>
      </c>
      <c r="D89" s="17" t="s">
        <v>635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520</v>
      </c>
      <c r="C90" s="18">
        <v>9537</v>
      </c>
      <c r="D90" s="17" t="s">
        <v>624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521</v>
      </c>
      <c r="C91" s="18">
        <v>9120</v>
      </c>
      <c r="D91" s="17" t="s">
        <v>636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521</v>
      </c>
      <c r="C92" s="18">
        <v>9231</v>
      </c>
      <c r="D92" s="17" t="s">
        <v>637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521</v>
      </c>
      <c r="C93" s="18">
        <v>9538</v>
      </c>
      <c r="D93" s="17" t="s">
        <v>638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522</v>
      </c>
      <c r="C94" s="18">
        <v>9121</v>
      </c>
      <c r="D94" s="17" t="s">
        <v>639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522</v>
      </c>
      <c r="C95" s="18">
        <v>9223</v>
      </c>
      <c r="D95" s="17" t="s">
        <v>640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522</v>
      </c>
      <c r="C96" s="18">
        <v>9308</v>
      </c>
      <c r="D96" s="17" t="s">
        <v>578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523</v>
      </c>
      <c r="C97" s="18">
        <v>9122</v>
      </c>
      <c r="D97" s="17" t="s">
        <v>639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523</v>
      </c>
      <c r="C98" s="18">
        <v>9224</v>
      </c>
      <c r="D98" s="17" t="s">
        <v>641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523</v>
      </c>
      <c r="C99" s="18">
        <v>9225</v>
      </c>
      <c r="D99" s="17" t="s">
        <v>642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523</v>
      </c>
      <c r="C100" s="18">
        <v>9309</v>
      </c>
      <c r="D100" s="17" t="s">
        <v>643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523</v>
      </c>
      <c r="C101" s="18">
        <v>9540</v>
      </c>
      <c r="D101" s="17" t="s">
        <v>644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523</v>
      </c>
      <c r="C102" s="18">
        <v>9541</v>
      </c>
      <c r="D102" s="17" t="s">
        <v>645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523</v>
      </c>
      <c r="C103" s="18">
        <v>9545</v>
      </c>
      <c r="D103" s="17" t="s">
        <v>646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523</v>
      </c>
      <c r="C104" s="18">
        <v>9546</v>
      </c>
      <c r="D104" s="17" t="s">
        <v>647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524</v>
      </c>
      <c r="C105" s="18">
        <v>9542</v>
      </c>
      <c r="D105" s="17" t="s">
        <v>648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525</v>
      </c>
      <c r="C106" s="18">
        <v>9123</v>
      </c>
      <c r="D106" s="17" t="s">
        <v>649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525</v>
      </c>
      <c r="C107" s="18">
        <v>9226</v>
      </c>
      <c r="D107" s="17" t="s">
        <v>650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525</v>
      </c>
      <c r="C108" s="18">
        <v>9310</v>
      </c>
      <c r="D108" s="17" t="s">
        <v>578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526</v>
      </c>
      <c r="C109" s="18">
        <v>9124</v>
      </c>
      <c r="D109" s="17" t="s">
        <v>651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526</v>
      </c>
      <c r="C110" s="18">
        <v>9125</v>
      </c>
      <c r="D110" s="17" t="s">
        <v>652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526</v>
      </c>
      <c r="C111" s="18">
        <v>9126</v>
      </c>
      <c r="D111" s="17" t="s">
        <v>653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526</v>
      </c>
      <c r="C112" s="18">
        <v>9227</v>
      </c>
      <c r="D112" s="17" t="s">
        <v>654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526</v>
      </c>
      <c r="C113" s="18">
        <v>9228</v>
      </c>
      <c r="D113" s="17" t="s">
        <v>655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526</v>
      </c>
      <c r="C114" s="18">
        <v>9229</v>
      </c>
      <c r="D114" s="17" t="s">
        <v>656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526</v>
      </c>
      <c r="C115" s="18">
        <v>9230</v>
      </c>
      <c r="D115" s="17" t="s">
        <v>657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526</v>
      </c>
      <c r="C116" s="18">
        <v>9311</v>
      </c>
      <c r="D116" s="17" t="s">
        <v>658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526</v>
      </c>
      <c r="C117" s="18">
        <v>9543</v>
      </c>
      <c r="D117" s="17" t="s">
        <v>659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526</v>
      </c>
      <c r="C118" s="18">
        <v>9544</v>
      </c>
      <c r="D118" s="17" t="s">
        <v>660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527</v>
      </c>
      <c r="C119" s="18">
        <v>9530</v>
      </c>
      <c r="D119" s="17" t="s">
        <v>661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528</v>
      </c>
      <c r="C120" s="18">
        <v>9519</v>
      </c>
      <c r="D120" s="17" t="s">
        <v>662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529</v>
      </c>
      <c r="C121" s="18">
        <v>9518</v>
      </c>
      <c r="D121" s="17" t="s">
        <v>663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530</v>
      </c>
      <c r="C122" s="18">
        <v>9539</v>
      </c>
      <c r="D122" s="17" t="s">
        <v>664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531</v>
      </c>
      <c r="C123" s="18">
        <v>9517</v>
      </c>
      <c r="D123" s="17" t="s">
        <v>665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532</v>
      </c>
      <c r="C124" s="18">
        <v>9547</v>
      </c>
      <c r="D124" s="17" t="s">
        <v>666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533</v>
      </c>
      <c r="C125" s="18">
        <v>9533</v>
      </c>
      <c r="D125" s="17" t="s">
        <v>667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534</v>
      </c>
      <c r="C126" s="18">
        <v>9548</v>
      </c>
      <c r="D126" s="17" t="s">
        <v>668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535</v>
      </c>
      <c r="C127" s="18">
        <v>9531</v>
      </c>
      <c r="D127" s="17" t="s">
        <v>669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776" t="s">
        <v>868</v>
      </c>
      <c r="B128" s="783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940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Props1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sharepoint/v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de9d681-5f4e-487a-b924-29e9201ccb0c"/>
    <ds:schemaRef ds:uri="ad2b51c1-2e13-4456-a250-ca16ddb26b0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</vt:i4>
      </vt:variant>
    </vt:vector>
  </HeadingPairs>
  <TitlesOfParts>
    <vt:vector size="26" baseType="lpstr">
      <vt:lpstr>1. Semáforos octubre</vt:lpstr>
      <vt:lpstr>Índice</vt:lpstr>
      <vt:lpstr>1.1 Aspectos importantes Semáfo</vt:lpstr>
      <vt:lpstr>1. Semáforos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15.ESTRATEGIA FCEC CUPOS XREG</vt:lpstr>
      <vt:lpstr>16.ESTRATEGIA FCEC CUPOS X CTRO</vt:lpstr>
      <vt:lpstr>17.SEGUIMIENTO PRIMER CURSOXREG</vt:lpstr>
      <vt:lpstr>18.SEGUIMIENTO PRIMER CURSOXCEN</vt:lpstr>
      <vt:lpstr>PROYECCIÓN CUPOS SALUD X CTROS</vt:lpstr>
      <vt:lpstr>PROYECCIÓN CUPOS SALUD X CT (2)</vt:lpstr>
      <vt:lpstr>METAS ARTICULACIÓN X CTROS</vt:lpstr>
      <vt:lpstr>E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2025-11-14T21:55:53Z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